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13" activeTab="13"/>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state="hidden" r:id="rId8"/>
    <sheet name="J1114_1037000158513_12_69_0" sheetId="3" state="hidden" r:id="rId9"/>
    <sheet name="E0214_1037000158513_13_69_0" sheetId="4" state="hidden" r:id="rId10"/>
    <sheet name="J1114_1037000158513_13_69_0" sheetId="34" state="hidden" r:id="rId11"/>
    <sheet name="J1114_1037000158513_14_69_0" sheetId="5" state="hidden" r:id="rId12"/>
    <sheet name="J1114_1037000158513_15_69_0" sheetId="6" state="hidden" r:id="rId13"/>
    <sheet name="J1114_1037000158513_16_69_0" sheetId="44" r:id="rId14"/>
    <sheet name="J1114_1037000158513_17_69_0" sheetId="8" state="hidden" r:id="rId15"/>
    <sheet name="J1114_1037000158513_18_69_0" sheetId="42" state="hidden"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charset val="1"/>
          </rPr>
          <t>индекс за 3 кв 25</t>
        </r>
      </text>
    </comment>
    <comment ref="H73" authorId="1" shapeId="0">
      <text>
        <r>
          <rPr>
            <b/>
            <sz val="9"/>
            <color indexed="81"/>
            <rFont val="Tahoma"/>
            <charset val="1"/>
          </rPr>
          <t>индекс за 3кв25</t>
        </r>
      </text>
    </comment>
    <comment ref="H74" authorId="1" shapeId="0">
      <text>
        <r>
          <rPr>
            <b/>
            <sz val="9"/>
            <color indexed="81"/>
            <rFont val="Tahoma"/>
            <charset val="1"/>
          </rPr>
          <t>индекс за 3кв25</t>
        </r>
      </text>
    </comment>
    <comment ref="H75" authorId="1" shapeId="0">
      <text>
        <r>
          <rPr>
            <b/>
            <sz val="9"/>
            <color indexed="81"/>
            <rFont val="Tahoma"/>
            <charset val="1"/>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charset val="1"/>
          </rPr>
          <t>индекс за 3кв25</t>
        </r>
      </text>
    </comment>
    <comment ref="H82" authorId="1" shapeId="0">
      <text>
        <r>
          <rPr>
            <b/>
            <sz val="9"/>
            <color indexed="81"/>
            <rFont val="Tahoma"/>
            <charset val="1"/>
          </rPr>
          <t>индекс за 3кв25</t>
        </r>
      </text>
    </comment>
    <comment ref="H87" authorId="1" shapeId="0">
      <text>
        <r>
          <rPr>
            <b/>
            <sz val="9"/>
            <color indexed="81"/>
            <rFont val="Tahoma"/>
            <charset val="1"/>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<sst xmlns="http://schemas.openxmlformats.org/spreadsheetml/2006/main" count="23711" uniqueCount="1715">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</sst>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2"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
      <b/>
      <sz val="9"/>
      <color indexed="81"/>
      <name val="Tahoma"/>
      <charset val="1"/>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51">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8"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0" fontId="111" fillId="0" borderId="6" xfId="20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6" fillId="0" borderId="0" xfId="209" applyFont="1" applyAlignment="1">
      <alignment vertical="center" wrapText="1"/>
    </xf>
    <xf numFmtId="0" fontId="157" fillId="0" borderId="0" xfId="209" applyFont="1" applyAlignment="1">
      <alignment vertical="center" wrapText="1"/>
    </xf>
    <xf numFmtId="0" fontId="9" fillId="0" borderId="0" xfId="199" applyFont="1" applyAlignment="1">
      <alignment horizontal="center" vertical="center" wrapText="1"/>
    </xf>
    <xf numFmtId="0" fontId="155"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194" fontId="16" fillId="62"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5" fillId="0" borderId="0" xfId="199" applyNumberFormat="1" applyFont="1" applyFill="1" applyAlignment="1">
      <alignment vertical="center" wrapText="1"/>
    </xf>
    <xf numFmtId="0" fontId="155"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 fontId="124" fillId="0" borderId="0" xfId="199" applyNumberFormat="1" applyFont="1" applyFill="1" applyBorder="1" applyAlignment="1">
      <alignment horizontal="center" vertical="top"/>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0" fontId="16" fillId="62" borderId="6" xfId="199" applyFont="1" applyFill="1" applyBorder="1" applyAlignment="1">
      <alignment horizontal="left"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28" borderId="35" xfId="199"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28" borderId="18" xfId="199" applyFont="1" applyFill="1" applyBorder="1" applyAlignment="1">
      <alignment horizontal="center" vertical="center" wrapText="1"/>
    </xf>
    <xf numFmtId="0" fontId="16" fillId="28" borderId="37"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7" customWidth="1"/>
    <col min="7" max="7" width="11.42578125" style="687" customWidth="1"/>
    <col min="8" max="8" width="10.28515625" style="702" customWidth="1"/>
    <col min="9" max="9" width="17.5703125" style="687" customWidth="1"/>
    <col min="10" max="10" width="14.85546875" style="687" customWidth="1"/>
    <col min="11" max="11" width="9" style="687" customWidth="1"/>
    <col min="12" max="12" width="7.42578125" style="687" customWidth="1"/>
    <col min="13" max="13" width="10.140625" style="687" customWidth="1"/>
    <col min="14" max="14" width="12.28515625" style="687" customWidth="1"/>
    <col min="15" max="15" width="6.85546875" style="687" customWidth="1"/>
    <col min="16" max="16" width="9.140625" style="687" customWidth="1"/>
    <col min="17" max="17" width="7" style="687" customWidth="1"/>
    <col min="18" max="18" width="10.140625" style="687" customWidth="1"/>
    <col min="19" max="19" width="11.85546875" style="687" customWidth="1"/>
    <col min="20" max="20" width="9" style="687" customWidth="1"/>
    <col min="21" max="21" width="11.7109375" style="687" customWidth="1"/>
    <col min="22" max="22" width="8.28515625" style="687" customWidth="1"/>
    <col min="23" max="23" width="10" style="687" customWidth="1"/>
    <col min="24" max="24" width="13" style="687" customWidth="1"/>
    <col min="25" max="25" width="8.28515625" style="687" customWidth="1"/>
    <col min="26" max="26" width="11.5703125" style="687" customWidth="1"/>
    <col min="27" max="30" width="8.28515625" style="687" customWidth="1"/>
    <col min="31" max="31" width="10.7109375" style="687" customWidth="1"/>
    <col min="32" max="35" width="8.28515625" style="687" customWidth="1"/>
    <col min="36" max="36" width="9.42578125" style="687" customWidth="1"/>
    <col min="37" max="37" width="7" style="687" customWidth="1"/>
    <col min="38" max="38" width="10.85546875" style="687" customWidth="1"/>
    <col min="39" max="39" width="12.85546875" style="687" customWidth="1"/>
    <col min="40" max="40" width="8.42578125" style="687"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6"/>
      <c r="G1" s="666"/>
      <c r="H1" s="68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L1" s="666"/>
      <c r="AM1" s="666"/>
      <c r="AN1" s="301" t="s">
        <v>1484</v>
      </c>
    </row>
    <row r="2" spans="1:40" s="484" customFormat="1" ht="15.75" x14ac:dyDescent="0.25">
      <c r="C2" s="133"/>
      <c r="D2" s="133"/>
      <c r="E2" s="133"/>
      <c r="F2" s="666"/>
      <c r="G2" s="666"/>
      <c r="H2" s="68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8" t="s">
        <v>1481</v>
      </c>
    </row>
    <row r="3" spans="1:40" s="484" customFormat="1" ht="33.75" customHeight="1" x14ac:dyDescent="0.25">
      <c r="A3" s="1002" t="s">
        <v>1485</v>
      </c>
      <c r="B3" s="1002"/>
      <c r="C3" s="1002"/>
      <c r="D3" s="1002"/>
      <c r="E3" s="1002"/>
      <c r="F3" s="1002"/>
      <c r="G3" s="1002"/>
      <c r="H3" s="1002"/>
      <c r="I3" s="1002"/>
      <c r="J3" s="1002"/>
      <c r="K3" s="66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row>
    <row r="4" spans="1:40" ht="18.75" x14ac:dyDescent="0.25">
      <c r="A4" s="1003" t="s">
        <v>1486</v>
      </c>
      <c r="B4" s="1003"/>
      <c r="C4" s="1003"/>
      <c r="D4" s="1003"/>
      <c r="E4" s="1003"/>
      <c r="F4" s="1004"/>
      <c r="G4" s="1004"/>
      <c r="H4" s="1005"/>
      <c r="I4" s="1004"/>
      <c r="J4" s="1004"/>
    </row>
    <row r="5" spans="1:40" ht="18.75" x14ac:dyDescent="0.25">
      <c r="A5" s="1003"/>
      <c r="B5" s="1003"/>
      <c r="C5" s="1003"/>
      <c r="D5" s="1003"/>
      <c r="E5" s="1003"/>
      <c r="F5" s="1004"/>
      <c r="G5" s="1004"/>
      <c r="H5" s="1005"/>
      <c r="I5" s="1004"/>
      <c r="J5" s="1004"/>
      <c r="K5" s="688"/>
      <c r="L5" s="688"/>
      <c r="M5" s="688"/>
      <c r="N5" s="688"/>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row>
    <row r="6" spans="1:40" ht="18.75" x14ac:dyDescent="0.25">
      <c r="A6" s="1006" t="s">
        <v>1487</v>
      </c>
      <c r="B6" s="1006"/>
      <c r="C6" s="1006"/>
      <c r="D6" s="1006"/>
      <c r="E6" s="1006"/>
      <c r="F6" s="1007"/>
      <c r="G6" s="1007"/>
      <c r="H6" s="1008"/>
      <c r="I6" s="1007"/>
      <c r="J6" s="1007"/>
      <c r="K6" s="688"/>
      <c r="L6" s="688"/>
      <c r="M6" s="688"/>
      <c r="N6" s="688"/>
      <c r="O6" s="688"/>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row>
    <row r="7" spans="1:40" ht="15.75" x14ac:dyDescent="0.25">
      <c r="A7" s="1009" t="s">
        <v>1488</v>
      </c>
      <c r="B7" s="1009"/>
      <c r="C7" s="1009"/>
      <c r="D7" s="1009"/>
      <c r="E7" s="1009"/>
      <c r="F7" s="1010"/>
      <c r="G7" s="1010"/>
      <c r="H7" s="1011"/>
      <c r="I7" s="1010"/>
      <c r="J7" s="1010"/>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999"/>
      <c r="B8" s="999"/>
      <c r="C8" s="999"/>
      <c r="D8" s="999"/>
      <c r="E8" s="999"/>
      <c r="F8" s="1000"/>
      <c r="G8" s="1000"/>
      <c r="H8" s="1001"/>
      <c r="I8" s="1000"/>
      <c r="J8" s="1000"/>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94" t="s">
        <v>7</v>
      </c>
      <c r="B14" s="994" t="s">
        <v>8</v>
      </c>
      <c r="C14" s="995" t="s">
        <v>47</v>
      </c>
      <c r="D14" s="998" t="s">
        <v>49</v>
      </c>
      <c r="E14" s="994" t="s">
        <v>80</v>
      </c>
      <c r="F14" s="992" t="s">
        <v>50</v>
      </c>
      <c r="G14" s="992"/>
      <c r="H14" s="993"/>
      <c r="I14" s="992" t="s">
        <v>53</v>
      </c>
      <c r="J14" s="992" t="s">
        <v>54</v>
      </c>
      <c r="K14" s="992" t="s">
        <v>55</v>
      </c>
      <c r="L14" s="992"/>
      <c r="M14" s="992"/>
      <c r="N14" s="992"/>
      <c r="O14" s="992"/>
      <c r="P14" s="992"/>
      <c r="Q14" s="992"/>
      <c r="R14" s="992"/>
      <c r="S14" s="992"/>
      <c r="T14" s="992"/>
      <c r="U14" s="992"/>
      <c r="V14" s="992"/>
      <c r="W14" s="992"/>
      <c r="X14" s="992"/>
      <c r="Y14" s="992"/>
      <c r="Z14" s="992"/>
      <c r="AA14" s="992"/>
      <c r="AB14" s="992"/>
      <c r="AC14" s="992"/>
      <c r="AD14" s="992"/>
      <c r="AE14" s="992"/>
      <c r="AF14" s="992"/>
      <c r="AG14" s="992"/>
      <c r="AH14" s="992"/>
      <c r="AI14" s="992"/>
      <c r="AJ14" s="992"/>
      <c r="AK14" s="992"/>
      <c r="AL14" s="992"/>
      <c r="AM14" s="992"/>
      <c r="AN14" s="992"/>
    </row>
    <row r="15" spans="1:40" s="152" customFormat="1" ht="59.25" customHeight="1" x14ac:dyDescent="0.25">
      <c r="A15" s="994"/>
      <c r="B15" s="994"/>
      <c r="C15" s="996"/>
      <c r="D15" s="998"/>
      <c r="E15" s="994"/>
      <c r="F15" s="992" t="s">
        <v>57</v>
      </c>
      <c r="G15" s="992"/>
      <c r="H15" s="993"/>
      <c r="I15" s="992"/>
      <c r="J15" s="992"/>
      <c r="K15" s="992" t="s">
        <v>1489</v>
      </c>
      <c r="L15" s="992"/>
      <c r="M15" s="992"/>
      <c r="N15" s="992"/>
      <c r="O15" s="992"/>
      <c r="P15" s="992" t="s">
        <v>1490</v>
      </c>
      <c r="Q15" s="992"/>
      <c r="R15" s="992"/>
      <c r="S15" s="992"/>
      <c r="T15" s="992"/>
      <c r="U15" s="992" t="s">
        <v>1491</v>
      </c>
      <c r="V15" s="992"/>
      <c r="W15" s="992"/>
      <c r="X15" s="992"/>
      <c r="Y15" s="992"/>
      <c r="Z15" s="992" t="s">
        <v>1492</v>
      </c>
      <c r="AA15" s="992"/>
      <c r="AB15" s="992"/>
      <c r="AC15" s="992"/>
      <c r="AD15" s="992"/>
      <c r="AE15" s="992" t="s">
        <v>1493</v>
      </c>
      <c r="AF15" s="992"/>
      <c r="AG15" s="992"/>
      <c r="AH15" s="992"/>
      <c r="AI15" s="992"/>
      <c r="AJ15" s="992" t="s">
        <v>1494</v>
      </c>
      <c r="AK15" s="992"/>
      <c r="AL15" s="992"/>
      <c r="AM15" s="992"/>
      <c r="AN15" s="992"/>
    </row>
    <row r="16" spans="1:40" s="152" customFormat="1" ht="156.75" customHeight="1" x14ac:dyDescent="0.25">
      <c r="A16" s="994"/>
      <c r="B16" s="994"/>
      <c r="C16" s="997"/>
      <c r="D16" s="998"/>
      <c r="E16" s="16" t="s">
        <v>61</v>
      </c>
      <c r="F16" s="678" t="s">
        <v>62</v>
      </c>
      <c r="G16" s="678" t="s">
        <v>63</v>
      </c>
      <c r="H16" s="689" t="s">
        <v>64</v>
      </c>
      <c r="I16" s="678" t="s">
        <v>57</v>
      </c>
      <c r="J16" s="678" t="s">
        <v>1495</v>
      </c>
      <c r="K16" s="678" t="s">
        <v>67</v>
      </c>
      <c r="L16" s="678" t="s">
        <v>68</v>
      </c>
      <c r="M16" s="678" t="s">
        <v>69</v>
      </c>
      <c r="N16" s="678" t="s">
        <v>70</v>
      </c>
      <c r="O16" s="678" t="s">
        <v>71</v>
      </c>
      <c r="P16" s="678" t="s">
        <v>67</v>
      </c>
      <c r="Q16" s="678" t="s">
        <v>68</v>
      </c>
      <c r="R16" s="678" t="s">
        <v>69</v>
      </c>
      <c r="S16" s="678" t="s">
        <v>70</v>
      </c>
      <c r="T16" s="678" t="s">
        <v>71</v>
      </c>
      <c r="U16" s="678" t="s">
        <v>67</v>
      </c>
      <c r="V16" s="678" t="s">
        <v>68</v>
      </c>
      <c r="W16" s="678" t="s">
        <v>69</v>
      </c>
      <c r="X16" s="678" t="s">
        <v>70</v>
      </c>
      <c r="Y16" s="678" t="s">
        <v>71</v>
      </c>
      <c r="Z16" s="678" t="s">
        <v>67</v>
      </c>
      <c r="AA16" s="678" t="s">
        <v>68</v>
      </c>
      <c r="AB16" s="678" t="s">
        <v>69</v>
      </c>
      <c r="AC16" s="678" t="s">
        <v>70</v>
      </c>
      <c r="AD16" s="678" t="s">
        <v>71</v>
      </c>
      <c r="AE16" s="678" t="s">
        <v>67</v>
      </c>
      <c r="AF16" s="678" t="s">
        <v>68</v>
      </c>
      <c r="AG16" s="678" t="s">
        <v>69</v>
      </c>
      <c r="AH16" s="678" t="s">
        <v>70</v>
      </c>
      <c r="AI16" s="678" t="s">
        <v>71</v>
      </c>
      <c r="AJ16" s="678" t="s">
        <v>67</v>
      </c>
      <c r="AK16" s="678" t="s">
        <v>68</v>
      </c>
      <c r="AL16" s="678" t="s">
        <v>69</v>
      </c>
      <c r="AM16" s="678" t="s">
        <v>70</v>
      </c>
      <c r="AN16" s="678" t="s">
        <v>71</v>
      </c>
    </row>
    <row r="17" spans="1:42" s="691" customFormat="1" ht="15.75" x14ac:dyDescent="0.25">
      <c r="A17" s="449">
        <v>1</v>
      </c>
      <c r="B17" s="449">
        <v>2</v>
      </c>
      <c r="C17" s="449">
        <v>3</v>
      </c>
      <c r="D17" s="449">
        <v>4</v>
      </c>
      <c r="E17" s="449">
        <v>5</v>
      </c>
      <c r="F17" s="449">
        <v>6</v>
      </c>
      <c r="G17" s="449">
        <v>7</v>
      </c>
      <c r="H17" s="449">
        <v>8</v>
      </c>
      <c r="I17" s="449">
        <v>9</v>
      </c>
      <c r="J17" s="449">
        <v>10</v>
      </c>
      <c r="K17" s="690" t="s">
        <v>1496</v>
      </c>
      <c r="L17" s="690" t="s">
        <v>1497</v>
      </c>
      <c r="M17" s="690" t="s">
        <v>1498</v>
      </c>
      <c r="N17" s="690" t="s">
        <v>1499</v>
      </c>
      <c r="O17" s="690" t="s">
        <v>1500</v>
      </c>
      <c r="P17" s="690" t="s">
        <v>1501</v>
      </c>
      <c r="Q17" s="690" t="s">
        <v>1502</v>
      </c>
      <c r="R17" s="690" t="s">
        <v>1503</v>
      </c>
      <c r="S17" s="690" t="s">
        <v>1504</v>
      </c>
      <c r="T17" s="690" t="s">
        <v>1505</v>
      </c>
      <c r="U17" s="690" t="s">
        <v>1502</v>
      </c>
      <c r="V17" s="690" t="s">
        <v>1503</v>
      </c>
      <c r="W17" s="690" t="s">
        <v>1504</v>
      </c>
      <c r="X17" s="690" t="s">
        <v>1505</v>
      </c>
      <c r="Y17" s="690" t="s">
        <v>1506</v>
      </c>
      <c r="Z17" s="690" t="s">
        <v>1507</v>
      </c>
      <c r="AA17" s="690" t="s">
        <v>1508</v>
      </c>
      <c r="AB17" s="690" t="s">
        <v>1509</v>
      </c>
      <c r="AC17" s="690" t="s">
        <v>1510</v>
      </c>
      <c r="AD17" s="690" t="s">
        <v>1511</v>
      </c>
      <c r="AE17" s="690" t="s">
        <v>1512</v>
      </c>
      <c r="AF17" s="690" t="s">
        <v>1513</v>
      </c>
      <c r="AG17" s="690" t="s">
        <v>1514</v>
      </c>
      <c r="AH17" s="690" t="s">
        <v>1515</v>
      </c>
      <c r="AI17" s="690" t="s">
        <v>1516</v>
      </c>
      <c r="AJ17" s="690" t="s">
        <v>770</v>
      </c>
      <c r="AK17" s="690" t="s">
        <v>771</v>
      </c>
      <c r="AL17" s="690" t="s">
        <v>772</v>
      </c>
      <c r="AM17" s="690" t="s">
        <v>774</v>
      </c>
      <c r="AN17" s="690" t="s">
        <v>775</v>
      </c>
    </row>
    <row r="18" spans="1:42" s="696" customFormat="1" ht="31.5" hidden="1" x14ac:dyDescent="0.25">
      <c r="A18" s="570">
        <v>0</v>
      </c>
      <c r="B18" s="540" t="s">
        <v>604</v>
      </c>
      <c r="C18" s="692" t="s">
        <v>747</v>
      </c>
      <c r="D18" s="692" t="s">
        <v>493</v>
      </c>
      <c r="E18" s="692" t="s">
        <v>493</v>
      </c>
      <c r="F18" s="693">
        <f>SUM(F19:F24)</f>
        <v>106.32211237778041</v>
      </c>
      <c r="G18" s="693">
        <f t="shared" ref="G18:AN18" si="0">SUM(G19:G24)</f>
        <v>836.22470023260007</v>
      </c>
      <c r="H18" s="694" t="s">
        <v>493</v>
      </c>
      <c r="I18" s="693">
        <f t="shared" si="0"/>
        <v>994.15967714852809</v>
      </c>
      <c r="J18" s="693">
        <f t="shared" si="0"/>
        <v>994.15967714852809</v>
      </c>
      <c r="K18" s="693">
        <f t="shared" si="0"/>
        <v>170.99974444752797</v>
      </c>
      <c r="L18" s="693">
        <f t="shared" si="0"/>
        <v>0</v>
      </c>
      <c r="M18" s="693">
        <f t="shared" si="0"/>
        <v>0</v>
      </c>
      <c r="N18" s="693">
        <f t="shared" si="0"/>
        <v>170.99974444752797</v>
      </c>
      <c r="O18" s="693">
        <f t="shared" si="0"/>
        <v>0</v>
      </c>
      <c r="P18" s="693">
        <f t="shared" si="0"/>
        <v>203.91279431999999</v>
      </c>
      <c r="Q18" s="693">
        <f t="shared" si="0"/>
        <v>0</v>
      </c>
      <c r="R18" s="693">
        <f t="shared" si="0"/>
        <v>0</v>
      </c>
      <c r="S18" s="693">
        <f t="shared" si="0"/>
        <v>203.91279431999999</v>
      </c>
      <c r="T18" s="693">
        <f t="shared" si="0"/>
        <v>0</v>
      </c>
      <c r="U18" s="693">
        <f t="shared" si="0"/>
        <v>211.04323143000005</v>
      </c>
      <c r="V18" s="693">
        <f t="shared" si="0"/>
        <v>0</v>
      </c>
      <c r="W18" s="693">
        <f t="shared" si="0"/>
        <v>0</v>
      </c>
      <c r="X18" s="693">
        <f t="shared" si="0"/>
        <v>211.04323143000005</v>
      </c>
      <c r="Y18" s="693">
        <f t="shared" si="0"/>
        <v>0</v>
      </c>
      <c r="Z18" s="693">
        <f t="shared" si="0"/>
        <v>201.34934101100004</v>
      </c>
      <c r="AA18" s="693">
        <f t="shared" si="0"/>
        <v>0</v>
      </c>
      <c r="AB18" s="693">
        <f t="shared" si="0"/>
        <v>0</v>
      </c>
      <c r="AC18" s="693">
        <f t="shared" si="0"/>
        <v>201.34934101100004</v>
      </c>
      <c r="AD18" s="693">
        <f t="shared" si="0"/>
        <v>0</v>
      </c>
      <c r="AE18" s="693">
        <f t="shared" si="0"/>
        <v>206.85456594000001</v>
      </c>
      <c r="AF18" s="693">
        <f t="shared" si="0"/>
        <v>0</v>
      </c>
      <c r="AG18" s="693">
        <f t="shared" si="0"/>
        <v>0</v>
      </c>
      <c r="AH18" s="693">
        <f t="shared" si="0"/>
        <v>206.85456594000001</v>
      </c>
      <c r="AI18" s="693">
        <f t="shared" si="0"/>
        <v>0</v>
      </c>
      <c r="AJ18" s="693">
        <f t="shared" si="0"/>
        <v>994.15967714852809</v>
      </c>
      <c r="AK18" s="693">
        <f t="shared" si="0"/>
        <v>0</v>
      </c>
      <c r="AL18" s="693">
        <f t="shared" si="0"/>
        <v>0</v>
      </c>
      <c r="AM18" s="693">
        <f t="shared" si="0"/>
        <v>994.15967714852809</v>
      </c>
      <c r="AN18" s="693">
        <f t="shared" si="0"/>
        <v>0</v>
      </c>
      <c r="AO18" s="695">
        <f t="shared" ref="AO18:AO49" si="1">SUM(K18,P18,U18,Z18,AE18)</f>
        <v>994.15967714852798</v>
      </c>
      <c r="AP18" s="695"/>
    </row>
    <row r="19" spans="1:42" s="184" customFormat="1" ht="31.5" hidden="1" x14ac:dyDescent="0.25">
      <c r="A19" s="449" t="s">
        <v>605</v>
      </c>
      <c r="B19" s="533" t="s">
        <v>606</v>
      </c>
      <c r="C19" s="541" t="s">
        <v>747</v>
      </c>
      <c r="D19" s="541" t="s">
        <v>493</v>
      </c>
      <c r="E19" s="541" t="s">
        <v>493</v>
      </c>
      <c r="F19" s="697">
        <f>SUM(F25)</f>
        <v>0</v>
      </c>
      <c r="G19" s="697">
        <f t="shared" ref="G19:AN19" si="2">SUM(G25)</f>
        <v>0</v>
      </c>
      <c r="H19" s="698" t="s">
        <v>493</v>
      </c>
      <c r="I19" s="697">
        <f t="shared" si="2"/>
        <v>0</v>
      </c>
      <c r="J19" s="697">
        <f t="shared" si="2"/>
        <v>0</v>
      </c>
      <c r="K19" s="697">
        <f t="shared" si="2"/>
        <v>0</v>
      </c>
      <c r="L19" s="697">
        <f t="shared" si="2"/>
        <v>0</v>
      </c>
      <c r="M19" s="697">
        <f t="shared" si="2"/>
        <v>0</v>
      </c>
      <c r="N19" s="697">
        <f t="shared" si="2"/>
        <v>0</v>
      </c>
      <c r="O19" s="697">
        <f t="shared" si="2"/>
        <v>0</v>
      </c>
      <c r="P19" s="697">
        <f t="shared" si="2"/>
        <v>0</v>
      </c>
      <c r="Q19" s="697">
        <f t="shared" si="2"/>
        <v>0</v>
      </c>
      <c r="R19" s="697">
        <f t="shared" si="2"/>
        <v>0</v>
      </c>
      <c r="S19" s="697">
        <f t="shared" si="2"/>
        <v>0</v>
      </c>
      <c r="T19" s="697">
        <f t="shared" si="2"/>
        <v>0</v>
      </c>
      <c r="U19" s="697">
        <f t="shared" si="2"/>
        <v>0</v>
      </c>
      <c r="V19" s="697">
        <f t="shared" si="2"/>
        <v>0</v>
      </c>
      <c r="W19" s="697">
        <f t="shared" si="2"/>
        <v>0</v>
      </c>
      <c r="X19" s="697">
        <f t="shared" si="2"/>
        <v>0</v>
      </c>
      <c r="Y19" s="697">
        <f t="shared" si="2"/>
        <v>0</v>
      </c>
      <c r="Z19" s="697">
        <f t="shared" si="2"/>
        <v>0</v>
      </c>
      <c r="AA19" s="697">
        <f t="shared" si="2"/>
        <v>0</v>
      </c>
      <c r="AB19" s="697">
        <f t="shared" si="2"/>
        <v>0</v>
      </c>
      <c r="AC19" s="697">
        <f t="shared" si="2"/>
        <v>0</v>
      </c>
      <c r="AD19" s="697">
        <f t="shared" si="2"/>
        <v>0</v>
      </c>
      <c r="AE19" s="697">
        <f t="shared" si="2"/>
        <v>0</v>
      </c>
      <c r="AF19" s="697">
        <f t="shared" si="2"/>
        <v>0</v>
      </c>
      <c r="AG19" s="697">
        <f t="shared" si="2"/>
        <v>0</v>
      </c>
      <c r="AH19" s="697">
        <f t="shared" si="2"/>
        <v>0</v>
      </c>
      <c r="AI19" s="697">
        <f t="shared" si="2"/>
        <v>0</v>
      </c>
      <c r="AJ19" s="697">
        <f t="shared" si="2"/>
        <v>0</v>
      </c>
      <c r="AK19" s="697">
        <f t="shared" si="2"/>
        <v>0</v>
      </c>
      <c r="AL19" s="697">
        <f t="shared" si="2"/>
        <v>0</v>
      </c>
      <c r="AM19" s="697">
        <f t="shared" si="2"/>
        <v>0</v>
      </c>
      <c r="AN19" s="697">
        <f t="shared" si="2"/>
        <v>0</v>
      </c>
      <c r="AO19" s="316">
        <f t="shared" si="1"/>
        <v>0</v>
      </c>
      <c r="AP19" s="316"/>
    </row>
    <row r="20" spans="1:42" s="184" customFormat="1" ht="31.5" hidden="1" x14ac:dyDescent="0.25">
      <c r="A20" s="449" t="s">
        <v>607</v>
      </c>
      <c r="B20" s="533" t="s">
        <v>688</v>
      </c>
      <c r="C20" s="541" t="s">
        <v>747</v>
      </c>
      <c r="D20" s="541" t="s">
        <v>493</v>
      </c>
      <c r="E20" s="541" t="s">
        <v>493</v>
      </c>
      <c r="F20" s="697">
        <f>SUM(F43)</f>
        <v>62.302027580532993</v>
      </c>
      <c r="G20" s="697">
        <f t="shared" ref="G20:AN20" si="3">SUM(G43)</f>
        <v>490.93997733460003</v>
      </c>
      <c r="H20" s="698" t="s">
        <v>493</v>
      </c>
      <c r="I20" s="697">
        <f t="shared" si="3"/>
        <v>590.49892112700002</v>
      </c>
      <c r="J20" s="697">
        <f t="shared" si="3"/>
        <v>590.49892112700002</v>
      </c>
      <c r="K20" s="697">
        <f t="shared" si="3"/>
        <v>60.679493086000001</v>
      </c>
      <c r="L20" s="697">
        <f t="shared" si="3"/>
        <v>0</v>
      </c>
      <c r="M20" s="697">
        <f t="shared" si="3"/>
        <v>0</v>
      </c>
      <c r="N20" s="697">
        <f t="shared" si="3"/>
        <v>60.679493086000001</v>
      </c>
      <c r="O20" s="697">
        <f t="shared" si="3"/>
        <v>0</v>
      </c>
      <c r="P20" s="697">
        <f t="shared" si="3"/>
        <v>130.18414981000001</v>
      </c>
      <c r="Q20" s="697">
        <f t="shared" si="3"/>
        <v>0</v>
      </c>
      <c r="R20" s="697">
        <f t="shared" si="3"/>
        <v>0</v>
      </c>
      <c r="S20" s="697">
        <f t="shared" si="3"/>
        <v>130.18414981000001</v>
      </c>
      <c r="T20" s="697">
        <f t="shared" si="3"/>
        <v>0</v>
      </c>
      <c r="U20" s="697">
        <f t="shared" si="3"/>
        <v>136.41552545000002</v>
      </c>
      <c r="V20" s="697">
        <f t="shared" si="3"/>
        <v>0</v>
      </c>
      <c r="W20" s="697">
        <f t="shared" si="3"/>
        <v>0</v>
      </c>
      <c r="X20" s="697">
        <f t="shared" si="3"/>
        <v>136.41552545000002</v>
      </c>
      <c r="Y20" s="697">
        <f t="shared" si="3"/>
        <v>0</v>
      </c>
      <c r="Z20" s="697">
        <f t="shared" si="3"/>
        <v>129.49975210100001</v>
      </c>
      <c r="AA20" s="697">
        <f t="shared" si="3"/>
        <v>0</v>
      </c>
      <c r="AB20" s="697">
        <f t="shared" si="3"/>
        <v>0</v>
      </c>
      <c r="AC20" s="697">
        <f t="shared" si="3"/>
        <v>129.49975210100001</v>
      </c>
      <c r="AD20" s="697">
        <f t="shared" si="3"/>
        <v>0</v>
      </c>
      <c r="AE20" s="697">
        <f t="shared" si="3"/>
        <v>133.72000068</v>
      </c>
      <c r="AF20" s="697">
        <f t="shared" si="3"/>
        <v>0</v>
      </c>
      <c r="AG20" s="697">
        <f t="shared" si="3"/>
        <v>0</v>
      </c>
      <c r="AH20" s="697">
        <f t="shared" si="3"/>
        <v>133.72000068</v>
      </c>
      <c r="AI20" s="697">
        <f t="shared" si="3"/>
        <v>0</v>
      </c>
      <c r="AJ20" s="697">
        <f t="shared" si="3"/>
        <v>590.49892112700002</v>
      </c>
      <c r="AK20" s="697">
        <f t="shared" si="3"/>
        <v>0</v>
      </c>
      <c r="AL20" s="697">
        <f t="shared" si="3"/>
        <v>0</v>
      </c>
      <c r="AM20" s="697">
        <f t="shared" si="3"/>
        <v>590.49892112700002</v>
      </c>
      <c r="AN20" s="697">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7">
        <f>SUM(F73)</f>
        <v>0.94853887161290329</v>
      </c>
      <c r="G21" s="697">
        <f t="shared" ref="G21:AN21" si="4">SUM(G73)</f>
        <v>5.8809410040000003</v>
      </c>
      <c r="H21" s="698" t="s">
        <v>493</v>
      </c>
      <c r="I21" s="697">
        <f t="shared" si="4"/>
        <v>6.4455113400000004</v>
      </c>
      <c r="J21" s="697">
        <f t="shared" si="4"/>
        <v>6.4455113400000004</v>
      </c>
      <c r="K21" s="697">
        <f t="shared" si="4"/>
        <v>6.4455113400000004</v>
      </c>
      <c r="L21" s="697">
        <f t="shared" si="4"/>
        <v>0</v>
      </c>
      <c r="M21" s="697">
        <f t="shared" si="4"/>
        <v>0</v>
      </c>
      <c r="N21" s="697">
        <f t="shared" si="4"/>
        <v>6.4455113400000004</v>
      </c>
      <c r="O21" s="697">
        <f t="shared" si="4"/>
        <v>0</v>
      </c>
      <c r="P21" s="697">
        <f t="shared" si="4"/>
        <v>0</v>
      </c>
      <c r="Q21" s="697">
        <f t="shared" si="4"/>
        <v>0</v>
      </c>
      <c r="R21" s="697">
        <f t="shared" si="4"/>
        <v>0</v>
      </c>
      <c r="S21" s="697">
        <f t="shared" si="4"/>
        <v>0</v>
      </c>
      <c r="T21" s="697">
        <f t="shared" si="4"/>
        <v>0</v>
      </c>
      <c r="U21" s="697">
        <f t="shared" si="4"/>
        <v>0</v>
      </c>
      <c r="V21" s="697">
        <f t="shared" si="4"/>
        <v>0</v>
      </c>
      <c r="W21" s="697">
        <f t="shared" si="4"/>
        <v>0</v>
      </c>
      <c r="X21" s="697">
        <f t="shared" si="4"/>
        <v>0</v>
      </c>
      <c r="Y21" s="697">
        <f t="shared" si="4"/>
        <v>0</v>
      </c>
      <c r="Z21" s="697">
        <f t="shared" si="4"/>
        <v>0</v>
      </c>
      <c r="AA21" s="697">
        <f t="shared" si="4"/>
        <v>0</v>
      </c>
      <c r="AB21" s="697">
        <f t="shared" si="4"/>
        <v>0</v>
      </c>
      <c r="AC21" s="697">
        <f t="shared" si="4"/>
        <v>0</v>
      </c>
      <c r="AD21" s="697">
        <f t="shared" si="4"/>
        <v>0</v>
      </c>
      <c r="AE21" s="697">
        <f t="shared" si="4"/>
        <v>0</v>
      </c>
      <c r="AF21" s="697">
        <f t="shared" si="4"/>
        <v>0</v>
      </c>
      <c r="AG21" s="697">
        <f t="shared" si="4"/>
        <v>0</v>
      </c>
      <c r="AH21" s="697">
        <f t="shared" si="4"/>
        <v>0</v>
      </c>
      <c r="AI21" s="697">
        <f t="shared" si="4"/>
        <v>0</v>
      </c>
      <c r="AJ21" s="697">
        <f t="shared" si="4"/>
        <v>6.4455113400000004</v>
      </c>
      <c r="AK21" s="697">
        <f t="shared" si="4"/>
        <v>0</v>
      </c>
      <c r="AL21" s="697">
        <f t="shared" si="4"/>
        <v>0</v>
      </c>
      <c r="AM21" s="697">
        <f t="shared" si="4"/>
        <v>6.4455113400000004</v>
      </c>
      <c r="AN21" s="697">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7">
        <f>SUM(F77)</f>
        <v>30.545519608121829</v>
      </c>
      <c r="G22" s="697">
        <f t="shared" ref="G22:AN22" si="5">SUM(G77)</f>
        <v>240.69869451200003</v>
      </c>
      <c r="H22" s="698" t="s">
        <v>493</v>
      </c>
      <c r="I22" s="697">
        <f t="shared" si="5"/>
        <v>285.66949239152802</v>
      </c>
      <c r="J22" s="697">
        <f t="shared" si="5"/>
        <v>285.66949239152802</v>
      </c>
      <c r="K22" s="697">
        <f t="shared" si="5"/>
        <v>61.809463301527998</v>
      </c>
      <c r="L22" s="697">
        <f t="shared" si="5"/>
        <v>0</v>
      </c>
      <c r="M22" s="697">
        <f t="shared" si="5"/>
        <v>0</v>
      </c>
      <c r="N22" s="697">
        <f t="shared" si="5"/>
        <v>61.809463301527998</v>
      </c>
      <c r="O22" s="697">
        <f t="shared" si="5"/>
        <v>0</v>
      </c>
      <c r="P22" s="697">
        <f t="shared" si="5"/>
        <v>57.358064229999997</v>
      </c>
      <c r="Q22" s="697">
        <f t="shared" si="5"/>
        <v>0</v>
      </c>
      <c r="R22" s="697">
        <f t="shared" si="5"/>
        <v>0</v>
      </c>
      <c r="S22" s="697">
        <f t="shared" si="5"/>
        <v>57.358064229999997</v>
      </c>
      <c r="T22" s="697">
        <f t="shared" si="5"/>
        <v>0</v>
      </c>
      <c r="U22" s="697">
        <f t="shared" si="5"/>
        <v>53.569957680000002</v>
      </c>
      <c r="V22" s="697">
        <f t="shared" si="5"/>
        <v>0</v>
      </c>
      <c r="W22" s="697">
        <f t="shared" si="5"/>
        <v>0</v>
      </c>
      <c r="X22" s="697">
        <f t="shared" si="5"/>
        <v>53.569957680000002</v>
      </c>
      <c r="Y22" s="697">
        <f t="shared" si="5"/>
        <v>0</v>
      </c>
      <c r="Z22" s="697">
        <f t="shared" si="5"/>
        <v>56.492904660000008</v>
      </c>
      <c r="AA22" s="697">
        <f t="shared" si="5"/>
        <v>0</v>
      </c>
      <c r="AB22" s="697">
        <f t="shared" si="5"/>
        <v>0</v>
      </c>
      <c r="AC22" s="697">
        <f t="shared" si="5"/>
        <v>56.492904660000008</v>
      </c>
      <c r="AD22" s="697">
        <f t="shared" si="5"/>
        <v>0</v>
      </c>
      <c r="AE22" s="697">
        <f t="shared" si="5"/>
        <v>56.439102519999999</v>
      </c>
      <c r="AF22" s="697">
        <f t="shared" si="5"/>
        <v>0</v>
      </c>
      <c r="AG22" s="697">
        <f t="shared" si="5"/>
        <v>0</v>
      </c>
      <c r="AH22" s="697">
        <f t="shared" si="5"/>
        <v>56.439102519999999</v>
      </c>
      <c r="AI22" s="697">
        <f t="shared" si="5"/>
        <v>0</v>
      </c>
      <c r="AJ22" s="697">
        <f t="shared" si="5"/>
        <v>285.66949239152802</v>
      </c>
      <c r="AK22" s="697">
        <f t="shared" si="5"/>
        <v>0</v>
      </c>
      <c r="AL22" s="697">
        <f t="shared" si="5"/>
        <v>0</v>
      </c>
      <c r="AM22" s="697">
        <f t="shared" si="5"/>
        <v>285.66949239152802</v>
      </c>
      <c r="AN22" s="697">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7">
        <f>SUM(F82)</f>
        <v>0</v>
      </c>
      <c r="G23" s="697">
        <f t="shared" ref="G23:AN24" si="6">SUM(G82)</f>
        <v>0</v>
      </c>
      <c r="H23" s="698" t="s">
        <v>493</v>
      </c>
      <c r="I23" s="697">
        <f t="shared" si="6"/>
        <v>0</v>
      </c>
      <c r="J23" s="697">
        <f t="shared" si="6"/>
        <v>0</v>
      </c>
      <c r="K23" s="697">
        <f t="shared" si="6"/>
        <v>0</v>
      </c>
      <c r="L23" s="697">
        <f t="shared" si="6"/>
        <v>0</v>
      </c>
      <c r="M23" s="697">
        <f t="shared" si="6"/>
        <v>0</v>
      </c>
      <c r="N23" s="697">
        <f t="shared" si="6"/>
        <v>0</v>
      </c>
      <c r="O23" s="697">
        <f t="shared" si="6"/>
        <v>0</v>
      </c>
      <c r="P23" s="697">
        <f t="shared" si="6"/>
        <v>0</v>
      </c>
      <c r="Q23" s="697">
        <f t="shared" si="6"/>
        <v>0</v>
      </c>
      <c r="R23" s="697">
        <f t="shared" si="6"/>
        <v>0</v>
      </c>
      <c r="S23" s="697">
        <f t="shared" si="6"/>
        <v>0</v>
      </c>
      <c r="T23" s="697">
        <f t="shared" si="6"/>
        <v>0</v>
      </c>
      <c r="U23" s="697">
        <f t="shared" si="6"/>
        <v>0</v>
      </c>
      <c r="V23" s="697">
        <f t="shared" si="6"/>
        <v>0</v>
      </c>
      <c r="W23" s="697">
        <f t="shared" si="6"/>
        <v>0</v>
      </c>
      <c r="X23" s="697">
        <f t="shared" si="6"/>
        <v>0</v>
      </c>
      <c r="Y23" s="697">
        <f t="shared" si="6"/>
        <v>0</v>
      </c>
      <c r="Z23" s="697">
        <f t="shared" si="6"/>
        <v>0</v>
      </c>
      <c r="AA23" s="697">
        <f t="shared" si="6"/>
        <v>0</v>
      </c>
      <c r="AB23" s="697">
        <f t="shared" si="6"/>
        <v>0</v>
      </c>
      <c r="AC23" s="697">
        <f t="shared" si="6"/>
        <v>0</v>
      </c>
      <c r="AD23" s="697">
        <f t="shared" si="6"/>
        <v>0</v>
      </c>
      <c r="AE23" s="697">
        <f t="shared" si="6"/>
        <v>0</v>
      </c>
      <c r="AF23" s="697">
        <f t="shared" si="6"/>
        <v>0</v>
      </c>
      <c r="AG23" s="697">
        <f t="shared" si="6"/>
        <v>0</v>
      </c>
      <c r="AH23" s="697">
        <f t="shared" si="6"/>
        <v>0</v>
      </c>
      <c r="AI23" s="697">
        <f t="shared" si="6"/>
        <v>0</v>
      </c>
      <c r="AJ23" s="697">
        <f t="shared" si="6"/>
        <v>0</v>
      </c>
      <c r="AK23" s="697">
        <f t="shared" si="6"/>
        <v>0</v>
      </c>
      <c r="AL23" s="697">
        <f t="shared" si="6"/>
        <v>0</v>
      </c>
      <c r="AM23" s="697">
        <f t="shared" si="6"/>
        <v>0</v>
      </c>
      <c r="AN23" s="697">
        <f t="shared" si="6"/>
        <v>0</v>
      </c>
      <c r="AO23" s="316">
        <f t="shared" si="1"/>
        <v>0</v>
      </c>
      <c r="AP23" s="316"/>
    </row>
    <row r="24" spans="1:42" s="184" customFormat="1" ht="31.5" hidden="1" x14ac:dyDescent="0.25">
      <c r="A24" s="449" t="s">
        <v>615</v>
      </c>
      <c r="B24" s="533" t="s">
        <v>616</v>
      </c>
      <c r="C24" s="541" t="s">
        <v>747</v>
      </c>
      <c r="D24" s="541" t="s">
        <v>493</v>
      </c>
      <c r="E24" s="541" t="s">
        <v>493</v>
      </c>
      <c r="F24" s="697">
        <f>SUM(F83)</f>
        <v>12.526026317512693</v>
      </c>
      <c r="G24" s="697">
        <f t="shared" si="6"/>
        <v>98.705087382000016</v>
      </c>
      <c r="H24" s="698" t="s">
        <v>493</v>
      </c>
      <c r="I24" s="697">
        <f t="shared" si="6"/>
        <v>111.54575229000001</v>
      </c>
      <c r="J24" s="697">
        <f t="shared" si="6"/>
        <v>111.54575229000001</v>
      </c>
      <c r="K24" s="697">
        <f t="shared" si="6"/>
        <v>42.06527672</v>
      </c>
      <c r="L24" s="697">
        <f t="shared" si="6"/>
        <v>0</v>
      </c>
      <c r="M24" s="697">
        <f t="shared" si="6"/>
        <v>0</v>
      </c>
      <c r="N24" s="697">
        <f t="shared" si="6"/>
        <v>42.06527672</v>
      </c>
      <c r="O24" s="697">
        <f t="shared" si="6"/>
        <v>0</v>
      </c>
      <c r="P24" s="697">
        <f t="shared" si="6"/>
        <v>16.370580279999999</v>
      </c>
      <c r="Q24" s="697">
        <f t="shared" si="6"/>
        <v>0</v>
      </c>
      <c r="R24" s="697">
        <f t="shared" si="6"/>
        <v>0</v>
      </c>
      <c r="S24" s="697">
        <f t="shared" si="6"/>
        <v>16.370580279999999</v>
      </c>
      <c r="T24" s="697">
        <f t="shared" si="6"/>
        <v>0</v>
      </c>
      <c r="U24" s="697">
        <f t="shared" si="6"/>
        <v>21.0577483</v>
      </c>
      <c r="V24" s="697">
        <f t="shared" si="6"/>
        <v>0</v>
      </c>
      <c r="W24" s="697">
        <f t="shared" si="6"/>
        <v>0</v>
      </c>
      <c r="X24" s="697">
        <f t="shared" si="6"/>
        <v>21.0577483</v>
      </c>
      <c r="Y24" s="697">
        <f t="shared" si="6"/>
        <v>0</v>
      </c>
      <c r="Z24" s="697">
        <f t="shared" si="6"/>
        <v>15.356684249999999</v>
      </c>
      <c r="AA24" s="697">
        <f t="shared" si="6"/>
        <v>0</v>
      </c>
      <c r="AB24" s="697">
        <f t="shared" si="6"/>
        <v>0</v>
      </c>
      <c r="AC24" s="697">
        <f t="shared" si="6"/>
        <v>15.356684249999999</v>
      </c>
      <c r="AD24" s="697">
        <f t="shared" si="6"/>
        <v>0</v>
      </c>
      <c r="AE24" s="697">
        <f t="shared" si="6"/>
        <v>16.69546274</v>
      </c>
      <c r="AF24" s="697">
        <f t="shared" si="6"/>
        <v>0</v>
      </c>
      <c r="AG24" s="697">
        <f t="shared" si="6"/>
        <v>0</v>
      </c>
      <c r="AH24" s="697">
        <f t="shared" si="6"/>
        <v>16.69546274</v>
      </c>
      <c r="AI24" s="697">
        <f t="shared" si="6"/>
        <v>0</v>
      </c>
      <c r="AJ24" s="697">
        <f t="shared" si="6"/>
        <v>111.54575229000001</v>
      </c>
      <c r="AK24" s="697">
        <f t="shared" si="6"/>
        <v>0</v>
      </c>
      <c r="AL24" s="697">
        <f t="shared" si="6"/>
        <v>0</v>
      </c>
      <c r="AM24" s="697">
        <f t="shared" si="6"/>
        <v>111.54575229000001</v>
      </c>
      <c r="AN24" s="697">
        <f t="shared" si="6"/>
        <v>0</v>
      </c>
      <c r="AO24" s="316">
        <f t="shared" si="1"/>
        <v>111.54575229</v>
      </c>
      <c r="AP24" s="316"/>
    </row>
    <row r="25" spans="1:42" s="184" customFormat="1" ht="31.5" hidden="1" x14ac:dyDescent="0.25">
      <c r="A25" s="449" t="s">
        <v>494</v>
      </c>
      <c r="B25" s="533" t="s">
        <v>617</v>
      </c>
      <c r="C25" s="541" t="s">
        <v>747</v>
      </c>
      <c r="D25" s="541" t="s">
        <v>493</v>
      </c>
      <c r="E25" s="541" t="s">
        <v>493</v>
      </c>
      <c r="F25" s="697">
        <f>SUM(F26,F30,F33,F40)</f>
        <v>0</v>
      </c>
      <c r="G25" s="697">
        <f t="shared" ref="G25:AN25" si="7">SUM(G26,G30,G33,G40)</f>
        <v>0</v>
      </c>
      <c r="H25" s="698" t="s">
        <v>493</v>
      </c>
      <c r="I25" s="697">
        <f t="shared" si="7"/>
        <v>0</v>
      </c>
      <c r="J25" s="697">
        <f t="shared" si="7"/>
        <v>0</v>
      </c>
      <c r="K25" s="697">
        <f t="shared" si="7"/>
        <v>0</v>
      </c>
      <c r="L25" s="697">
        <f t="shared" si="7"/>
        <v>0</v>
      </c>
      <c r="M25" s="697">
        <f t="shared" si="7"/>
        <v>0</v>
      </c>
      <c r="N25" s="697">
        <f t="shared" si="7"/>
        <v>0</v>
      </c>
      <c r="O25" s="697">
        <f t="shared" si="7"/>
        <v>0</v>
      </c>
      <c r="P25" s="697">
        <f t="shared" si="7"/>
        <v>0</v>
      </c>
      <c r="Q25" s="697">
        <f t="shared" si="7"/>
        <v>0</v>
      </c>
      <c r="R25" s="697">
        <f t="shared" si="7"/>
        <v>0</v>
      </c>
      <c r="S25" s="697">
        <f t="shared" si="7"/>
        <v>0</v>
      </c>
      <c r="T25" s="697">
        <f t="shared" si="7"/>
        <v>0</v>
      </c>
      <c r="U25" s="697">
        <f t="shared" si="7"/>
        <v>0</v>
      </c>
      <c r="V25" s="697">
        <f t="shared" si="7"/>
        <v>0</v>
      </c>
      <c r="W25" s="697">
        <f t="shared" si="7"/>
        <v>0</v>
      </c>
      <c r="X25" s="697">
        <f t="shared" si="7"/>
        <v>0</v>
      </c>
      <c r="Y25" s="697">
        <f t="shared" si="7"/>
        <v>0</v>
      </c>
      <c r="Z25" s="697">
        <f t="shared" si="7"/>
        <v>0</v>
      </c>
      <c r="AA25" s="697">
        <f t="shared" si="7"/>
        <v>0</v>
      </c>
      <c r="AB25" s="697">
        <f t="shared" si="7"/>
        <v>0</v>
      </c>
      <c r="AC25" s="697">
        <f t="shared" si="7"/>
        <v>0</v>
      </c>
      <c r="AD25" s="697">
        <f t="shared" si="7"/>
        <v>0</v>
      </c>
      <c r="AE25" s="697">
        <f t="shared" si="7"/>
        <v>0</v>
      </c>
      <c r="AF25" s="697">
        <f t="shared" si="7"/>
        <v>0</v>
      </c>
      <c r="AG25" s="697">
        <f t="shared" si="7"/>
        <v>0</v>
      </c>
      <c r="AH25" s="697">
        <f t="shared" si="7"/>
        <v>0</v>
      </c>
      <c r="AI25" s="697">
        <f t="shared" si="7"/>
        <v>0</v>
      </c>
      <c r="AJ25" s="697">
        <f t="shared" si="7"/>
        <v>0</v>
      </c>
      <c r="AK25" s="697">
        <f t="shared" si="7"/>
        <v>0</v>
      </c>
      <c r="AL25" s="697">
        <f t="shared" si="7"/>
        <v>0</v>
      </c>
      <c r="AM25" s="697">
        <f t="shared" si="7"/>
        <v>0</v>
      </c>
      <c r="AN25" s="697">
        <f t="shared" si="7"/>
        <v>0</v>
      </c>
      <c r="AO25" s="316">
        <f t="shared" si="1"/>
        <v>0</v>
      </c>
      <c r="AP25" s="316"/>
    </row>
    <row r="26" spans="1:42" s="184" customFormat="1" ht="47.25" hidden="1" x14ac:dyDescent="0.25">
      <c r="A26" s="449" t="s">
        <v>496</v>
      </c>
      <c r="B26" s="533" t="s">
        <v>618</v>
      </c>
      <c r="C26" s="541" t="s">
        <v>747</v>
      </c>
      <c r="D26" s="541" t="s">
        <v>493</v>
      </c>
      <c r="E26" s="541" t="s">
        <v>493</v>
      </c>
      <c r="F26" s="697">
        <f>SUM(F27:F29)</f>
        <v>0</v>
      </c>
      <c r="G26" s="697">
        <f t="shared" ref="G26:AN26" si="8">SUM(G27:G29)</f>
        <v>0</v>
      </c>
      <c r="H26" s="698" t="s">
        <v>493</v>
      </c>
      <c r="I26" s="697">
        <f t="shared" si="8"/>
        <v>0</v>
      </c>
      <c r="J26" s="697">
        <f t="shared" si="8"/>
        <v>0</v>
      </c>
      <c r="K26" s="697">
        <f t="shared" si="8"/>
        <v>0</v>
      </c>
      <c r="L26" s="697">
        <f t="shared" si="8"/>
        <v>0</v>
      </c>
      <c r="M26" s="697">
        <f t="shared" si="8"/>
        <v>0</v>
      </c>
      <c r="N26" s="697">
        <f t="shared" si="8"/>
        <v>0</v>
      </c>
      <c r="O26" s="697">
        <f t="shared" si="8"/>
        <v>0</v>
      </c>
      <c r="P26" s="697">
        <f t="shared" si="8"/>
        <v>0</v>
      </c>
      <c r="Q26" s="697">
        <f t="shared" si="8"/>
        <v>0</v>
      </c>
      <c r="R26" s="697">
        <f t="shared" si="8"/>
        <v>0</v>
      </c>
      <c r="S26" s="697">
        <f t="shared" si="8"/>
        <v>0</v>
      </c>
      <c r="T26" s="697">
        <f t="shared" si="8"/>
        <v>0</v>
      </c>
      <c r="U26" s="697">
        <f t="shared" si="8"/>
        <v>0</v>
      </c>
      <c r="V26" s="697">
        <f t="shared" si="8"/>
        <v>0</v>
      </c>
      <c r="W26" s="697">
        <f t="shared" si="8"/>
        <v>0</v>
      </c>
      <c r="X26" s="697">
        <f t="shared" si="8"/>
        <v>0</v>
      </c>
      <c r="Y26" s="697">
        <f t="shared" si="8"/>
        <v>0</v>
      </c>
      <c r="Z26" s="697">
        <f t="shared" si="8"/>
        <v>0</v>
      </c>
      <c r="AA26" s="697">
        <f t="shared" si="8"/>
        <v>0</v>
      </c>
      <c r="AB26" s="697">
        <f t="shared" si="8"/>
        <v>0</v>
      </c>
      <c r="AC26" s="697">
        <f t="shared" si="8"/>
        <v>0</v>
      </c>
      <c r="AD26" s="697">
        <f t="shared" si="8"/>
        <v>0</v>
      </c>
      <c r="AE26" s="697">
        <f t="shared" si="8"/>
        <v>0</v>
      </c>
      <c r="AF26" s="697">
        <f t="shared" si="8"/>
        <v>0</v>
      </c>
      <c r="AG26" s="697">
        <f t="shared" si="8"/>
        <v>0</v>
      </c>
      <c r="AH26" s="697">
        <f t="shared" si="8"/>
        <v>0</v>
      </c>
      <c r="AI26" s="697">
        <f t="shared" si="8"/>
        <v>0</v>
      </c>
      <c r="AJ26" s="697">
        <f t="shared" si="8"/>
        <v>0</v>
      </c>
      <c r="AK26" s="697">
        <f t="shared" si="8"/>
        <v>0</v>
      </c>
      <c r="AL26" s="697">
        <f t="shared" si="8"/>
        <v>0</v>
      </c>
      <c r="AM26" s="697">
        <f t="shared" si="8"/>
        <v>0</v>
      </c>
      <c r="AN26" s="697">
        <f t="shared" si="8"/>
        <v>0</v>
      </c>
      <c r="AO26" s="316">
        <f t="shared" si="1"/>
        <v>0</v>
      </c>
      <c r="AP26" s="316"/>
    </row>
    <row r="27" spans="1:42" s="184" customFormat="1" ht="78.75" hidden="1" x14ac:dyDescent="0.25">
      <c r="A27" s="449" t="s">
        <v>500</v>
      </c>
      <c r="B27" s="533" t="s">
        <v>671</v>
      </c>
      <c r="C27" s="541" t="s">
        <v>747</v>
      </c>
      <c r="D27" s="541" t="s">
        <v>493</v>
      </c>
      <c r="E27" s="541" t="s">
        <v>493</v>
      </c>
      <c r="F27" s="697">
        <v>0</v>
      </c>
      <c r="G27" s="697">
        <v>0</v>
      </c>
      <c r="H27" s="698" t="s">
        <v>493</v>
      </c>
      <c r="I27" s="697">
        <v>0</v>
      </c>
      <c r="J27" s="697">
        <v>0</v>
      </c>
      <c r="K27" s="697">
        <f t="shared" ref="K27:K42" si="9">SUM(L27:O27)</f>
        <v>0</v>
      </c>
      <c r="L27" s="697">
        <v>0</v>
      </c>
      <c r="M27" s="697">
        <v>0</v>
      </c>
      <c r="N27" s="697">
        <v>0</v>
      </c>
      <c r="O27" s="697">
        <v>0</v>
      </c>
      <c r="P27" s="697">
        <f t="shared" ref="P27:P42" si="10">SUM(Q27:T27)</f>
        <v>0</v>
      </c>
      <c r="Q27" s="697">
        <v>0</v>
      </c>
      <c r="R27" s="697">
        <v>0</v>
      </c>
      <c r="S27" s="697">
        <v>0</v>
      </c>
      <c r="T27" s="697">
        <v>0</v>
      </c>
      <c r="U27" s="697">
        <f t="shared" ref="U27:U42" si="11">SUM(V27:Y27)</f>
        <v>0</v>
      </c>
      <c r="V27" s="697">
        <v>0</v>
      </c>
      <c r="W27" s="697">
        <v>0</v>
      </c>
      <c r="X27" s="697">
        <v>0</v>
      </c>
      <c r="Y27" s="697">
        <v>0</v>
      </c>
      <c r="Z27" s="697">
        <f t="shared" ref="Z27:Z42" si="12">SUM(AA27:AD27)</f>
        <v>0</v>
      </c>
      <c r="AA27" s="697">
        <v>0</v>
      </c>
      <c r="AB27" s="697">
        <v>0</v>
      </c>
      <c r="AC27" s="697">
        <v>0</v>
      </c>
      <c r="AD27" s="697">
        <v>0</v>
      </c>
      <c r="AE27" s="697">
        <f t="shared" ref="AE27:AE42" si="13">SUM(AF27:AI27)</f>
        <v>0</v>
      </c>
      <c r="AF27" s="697">
        <v>0</v>
      </c>
      <c r="AG27" s="697">
        <v>0</v>
      </c>
      <c r="AH27" s="697">
        <v>0</v>
      </c>
      <c r="AI27" s="697">
        <v>0</v>
      </c>
      <c r="AJ27" s="697">
        <f t="shared" ref="AJ27:AN29" si="14">SUM(K27,P27,U27,Z27,AE27)</f>
        <v>0</v>
      </c>
      <c r="AK27" s="697">
        <f t="shared" si="14"/>
        <v>0</v>
      </c>
      <c r="AL27" s="697">
        <f t="shared" si="14"/>
        <v>0</v>
      </c>
      <c r="AM27" s="697">
        <f t="shared" si="14"/>
        <v>0</v>
      </c>
      <c r="AN27" s="697">
        <f t="shared" si="14"/>
        <v>0</v>
      </c>
      <c r="AO27" s="316">
        <f t="shared" si="1"/>
        <v>0</v>
      </c>
      <c r="AP27" s="316"/>
    </row>
    <row r="28" spans="1:42" s="184" customFormat="1" ht="78.75" hidden="1" x14ac:dyDescent="0.25">
      <c r="A28" s="449" t="s">
        <v>502</v>
      </c>
      <c r="B28" s="533" t="s">
        <v>620</v>
      </c>
      <c r="C28" s="541" t="s">
        <v>747</v>
      </c>
      <c r="D28" s="541" t="s">
        <v>493</v>
      </c>
      <c r="E28" s="541" t="s">
        <v>493</v>
      </c>
      <c r="F28" s="697">
        <v>0</v>
      </c>
      <c r="G28" s="697">
        <v>0</v>
      </c>
      <c r="H28" s="698" t="s">
        <v>493</v>
      </c>
      <c r="I28" s="697">
        <v>0</v>
      </c>
      <c r="J28" s="697">
        <v>0</v>
      </c>
      <c r="K28" s="697">
        <f t="shared" si="9"/>
        <v>0</v>
      </c>
      <c r="L28" s="697">
        <v>0</v>
      </c>
      <c r="M28" s="697">
        <v>0</v>
      </c>
      <c r="N28" s="697">
        <v>0</v>
      </c>
      <c r="O28" s="697">
        <v>0</v>
      </c>
      <c r="P28" s="697">
        <f t="shared" si="10"/>
        <v>0</v>
      </c>
      <c r="Q28" s="697">
        <v>0</v>
      </c>
      <c r="R28" s="697">
        <v>0</v>
      </c>
      <c r="S28" s="697">
        <v>0</v>
      </c>
      <c r="T28" s="697">
        <v>0</v>
      </c>
      <c r="U28" s="697">
        <f t="shared" si="11"/>
        <v>0</v>
      </c>
      <c r="V28" s="697">
        <v>0</v>
      </c>
      <c r="W28" s="697">
        <v>0</v>
      </c>
      <c r="X28" s="697">
        <v>0</v>
      </c>
      <c r="Y28" s="697">
        <v>0</v>
      </c>
      <c r="Z28" s="697">
        <f t="shared" si="12"/>
        <v>0</v>
      </c>
      <c r="AA28" s="697">
        <v>0</v>
      </c>
      <c r="AB28" s="697">
        <v>0</v>
      </c>
      <c r="AC28" s="697">
        <v>0</v>
      </c>
      <c r="AD28" s="697">
        <v>0</v>
      </c>
      <c r="AE28" s="697">
        <f t="shared" si="13"/>
        <v>0</v>
      </c>
      <c r="AF28" s="697">
        <v>0</v>
      </c>
      <c r="AG28" s="697">
        <v>0</v>
      </c>
      <c r="AH28" s="697">
        <v>0</v>
      </c>
      <c r="AI28" s="697">
        <v>0</v>
      </c>
      <c r="AJ28" s="697">
        <f t="shared" si="14"/>
        <v>0</v>
      </c>
      <c r="AK28" s="697">
        <f t="shared" si="14"/>
        <v>0</v>
      </c>
      <c r="AL28" s="697">
        <f t="shared" si="14"/>
        <v>0</v>
      </c>
      <c r="AM28" s="697">
        <f t="shared" si="14"/>
        <v>0</v>
      </c>
      <c r="AN28" s="697">
        <f t="shared" si="14"/>
        <v>0</v>
      </c>
      <c r="AO28" s="316">
        <f t="shared" si="1"/>
        <v>0</v>
      </c>
      <c r="AP28" s="316"/>
    </row>
    <row r="29" spans="1:42" s="184" customFormat="1" ht="63" hidden="1" x14ac:dyDescent="0.25">
      <c r="A29" s="449" t="s">
        <v>504</v>
      </c>
      <c r="B29" s="533" t="s">
        <v>621</v>
      </c>
      <c r="C29" s="541" t="s">
        <v>747</v>
      </c>
      <c r="D29" s="541" t="s">
        <v>493</v>
      </c>
      <c r="E29" s="541" t="s">
        <v>493</v>
      </c>
      <c r="F29" s="697">
        <v>0</v>
      </c>
      <c r="G29" s="697">
        <v>0</v>
      </c>
      <c r="H29" s="698" t="s">
        <v>493</v>
      </c>
      <c r="I29" s="697">
        <v>0</v>
      </c>
      <c r="J29" s="697">
        <v>0</v>
      </c>
      <c r="K29" s="697">
        <f t="shared" si="9"/>
        <v>0</v>
      </c>
      <c r="L29" s="697">
        <v>0</v>
      </c>
      <c r="M29" s="697">
        <v>0</v>
      </c>
      <c r="N29" s="697">
        <v>0</v>
      </c>
      <c r="O29" s="697">
        <v>0</v>
      </c>
      <c r="P29" s="697">
        <f t="shared" si="10"/>
        <v>0</v>
      </c>
      <c r="Q29" s="697">
        <v>0</v>
      </c>
      <c r="R29" s="697">
        <v>0</v>
      </c>
      <c r="S29" s="697">
        <v>0</v>
      </c>
      <c r="T29" s="697">
        <v>0</v>
      </c>
      <c r="U29" s="697">
        <f t="shared" si="11"/>
        <v>0</v>
      </c>
      <c r="V29" s="697">
        <v>0</v>
      </c>
      <c r="W29" s="697">
        <v>0</v>
      </c>
      <c r="X29" s="697">
        <v>0</v>
      </c>
      <c r="Y29" s="697">
        <v>0</v>
      </c>
      <c r="Z29" s="697">
        <f t="shared" si="12"/>
        <v>0</v>
      </c>
      <c r="AA29" s="697">
        <v>0</v>
      </c>
      <c r="AB29" s="697">
        <v>0</v>
      </c>
      <c r="AC29" s="697">
        <v>0</v>
      </c>
      <c r="AD29" s="697">
        <v>0</v>
      </c>
      <c r="AE29" s="697">
        <f t="shared" si="13"/>
        <v>0</v>
      </c>
      <c r="AF29" s="697">
        <v>0</v>
      </c>
      <c r="AG29" s="697">
        <v>0</v>
      </c>
      <c r="AH29" s="697">
        <v>0</v>
      </c>
      <c r="AI29" s="697">
        <v>0</v>
      </c>
      <c r="AJ29" s="697">
        <f t="shared" si="14"/>
        <v>0</v>
      </c>
      <c r="AK29" s="697">
        <f t="shared" si="14"/>
        <v>0</v>
      </c>
      <c r="AL29" s="697">
        <f t="shared" si="14"/>
        <v>0</v>
      </c>
      <c r="AM29" s="697">
        <f t="shared" si="14"/>
        <v>0</v>
      </c>
      <c r="AN29" s="697">
        <f t="shared" si="14"/>
        <v>0</v>
      </c>
      <c r="AO29" s="316">
        <f t="shared" si="1"/>
        <v>0</v>
      </c>
      <c r="AP29" s="316"/>
    </row>
    <row r="30" spans="1:42" s="184" customFormat="1" ht="47.25" hidden="1" x14ac:dyDescent="0.25">
      <c r="A30" s="449" t="s">
        <v>508</v>
      </c>
      <c r="B30" s="533" t="s">
        <v>624</v>
      </c>
      <c r="C30" s="541" t="s">
        <v>747</v>
      </c>
      <c r="D30" s="541" t="s">
        <v>493</v>
      </c>
      <c r="E30" s="541" t="s">
        <v>493</v>
      </c>
      <c r="F30" s="697">
        <f>SUM(F31:F32)</f>
        <v>0</v>
      </c>
      <c r="G30" s="697">
        <f t="shared" ref="G30:AN30" si="15">SUM(G31:G32)</f>
        <v>0</v>
      </c>
      <c r="H30" s="698" t="s">
        <v>493</v>
      </c>
      <c r="I30" s="697">
        <f t="shared" si="15"/>
        <v>0</v>
      </c>
      <c r="J30" s="697">
        <f t="shared" si="15"/>
        <v>0</v>
      </c>
      <c r="K30" s="697">
        <f t="shared" si="15"/>
        <v>0</v>
      </c>
      <c r="L30" s="697">
        <f t="shared" si="15"/>
        <v>0</v>
      </c>
      <c r="M30" s="697">
        <f t="shared" si="15"/>
        <v>0</v>
      </c>
      <c r="N30" s="697">
        <f t="shared" si="15"/>
        <v>0</v>
      </c>
      <c r="O30" s="697">
        <f t="shared" si="15"/>
        <v>0</v>
      </c>
      <c r="P30" s="697">
        <f t="shared" si="15"/>
        <v>0</v>
      </c>
      <c r="Q30" s="697">
        <f t="shared" si="15"/>
        <v>0</v>
      </c>
      <c r="R30" s="697">
        <f t="shared" si="15"/>
        <v>0</v>
      </c>
      <c r="S30" s="697">
        <f t="shared" si="15"/>
        <v>0</v>
      </c>
      <c r="T30" s="697">
        <f t="shared" si="15"/>
        <v>0</v>
      </c>
      <c r="U30" s="697">
        <f t="shared" si="15"/>
        <v>0</v>
      </c>
      <c r="V30" s="697">
        <f t="shared" si="15"/>
        <v>0</v>
      </c>
      <c r="W30" s="697">
        <f t="shared" si="15"/>
        <v>0</v>
      </c>
      <c r="X30" s="697">
        <f t="shared" si="15"/>
        <v>0</v>
      </c>
      <c r="Y30" s="697">
        <f t="shared" si="15"/>
        <v>0</v>
      </c>
      <c r="Z30" s="697">
        <f t="shared" si="15"/>
        <v>0</v>
      </c>
      <c r="AA30" s="697">
        <f t="shared" si="15"/>
        <v>0</v>
      </c>
      <c r="AB30" s="697">
        <f t="shared" si="15"/>
        <v>0</v>
      </c>
      <c r="AC30" s="697">
        <f t="shared" si="15"/>
        <v>0</v>
      </c>
      <c r="AD30" s="697">
        <f t="shared" si="15"/>
        <v>0</v>
      </c>
      <c r="AE30" s="697">
        <f t="shared" si="15"/>
        <v>0</v>
      </c>
      <c r="AF30" s="697">
        <f t="shared" si="15"/>
        <v>0</v>
      </c>
      <c r="AG30" s="697">
        <f t="shared" si="15"/>
        <v>0</v>
      </c>
      <c r="AH30" s="697">
        <f t="shared" si="15"/>
        <v>0</v>
      </c>
      <c r="AI30" s="697">
        <f t="shared" si="15"/>
        <v>0</v>
      </c>
      <c r="AJ30" s="697">
        <f t="shared" si="15"/>
        <v>0</v>
      </c>
      <c r="AK30" s="697">
        <f t="shared" si="15"/>
        <v>0</v>
      </c>
      <c r="AL30" s="697">
        <f t="shared" si="15"/>
        <v>0</v>
      </c>
      <c r="AM30" s="697">
        <f t="shared" si="15"/>
        <v>0</v>
      </c>
      <c r="AN30" s="697">
        <f t="shared" si="15"/>
        <v>0</v>
      </c>
      <c r="AO30" s="316">
        <f t="shared" si="1"/>
        <v>0</v>
      </c>
      <c r="AP30" s="316"/>
    </row>
    <row r="31" spans="1:42" s="184" customFormat="1" ht="78.75" hidden="1" x14ac:dyDescent="0.25">
      <c r="A31" s="449" t="s">
        <v>510</v>
      </c>
      <c r="B31" s="533" t="s">
        <v>625</v>
      </c>
      <c r="C31" s="541" t="s">
        <v>747</v>
      </c>
      <c r="D31" s="541" t="s">
        <v>493</v>
      </c>
      <c r="E31" s="541" t="s">
        <v>493</v>
      </c>
      <c r="F31" s="697">
        <v>0</v>
      </c>
      <c r="G31" s="697">
        <v>0</v>
      </c>
      <c r="H31" s="698" t="s">
        <v>493</v>
      </c>
      <c r="I31" s="697">
        <v>0</v>
      </c>
      <c r="J31" s="697">
        <v>0</v>
      </c>
      <c r="K31" s="697">
        <f t="shared" si="9"/>
        <v>0</v>
      </c>
      <c r="L31" s="697">
        <v>0</v>
      </c>
      <c r="M31" s="697">
        <v>0</v>
      </c>
      <c r="N31" s="697">
        <v>0</v>
      </c>
      <c r="O31" s="697">
        <v>0</v>
      </c>
      <c r="P31" s="697">
        <f t="shared" si="10"/>
        <v>0</v>
      </c>
      <c r="Q31" s="697">
        <v>0</v>
      </c>
      <c r="R31" s="697">
        <v>0</v>
      </c>
      <c r="S31" s="697">
        <v>0</v>
      </c>
      <c r="T31" s="697">
        <v>0</v>
      </c>
      <c r="U31" s="697">
        <f t="shared" si="11"/>
        <v>0</v>
      </c>
      <c r="V31" s="697">
        <v>0</v>
      </c>
      <c r="W31" s="697">
        <v>0</v>
      </c>
      <c r="X31" s="697">
        <v>0</v>
      </c>
      <c r="Y31" s="697">
        <v>0</v>
      </c>
      <c r="Z31" s="697">
        <f t="shared" si="12"/>
        <v>0</v>
      </c>
      <c r="AA31" s="697">
        <v>0</v>
      </c>
      <c r="AB31" s="697">
        <v>0</v>
      </c>
      <c r="AC31" s="697">
        <v>0</v>
      </c>
      <c r="AD31" s="697">
        <v>0</v>
      </c>
      <c r="AE31" s="697">
        <f t="shared" si="13"/>
        <v>0</v>
      </c>
      <c r="AF31" s="697">
        <v>0</v>
      </c>
      <c r="AG31" s="697">
        <v>0</v>
      </c>
      <c r="AH31" s="697">
        <v>0</v>
      </c>
      <c r="AI31" s="697">
        <v>0</v>
      </c>
      <c r="AJ31" s="697">
        <f t="shared" ref="AJ31:AN32" si="16">SUM(K31,P31,U31,Z31,AE31)</f>
        <v>0</v>
      </c>
      <c r="AK31" s="697">
        <f t="shared" si="16"/>
        <v>0</v>
      </c>
      <c r="AL31" s="697">
        <f t="shared" si="16"/>
        <v>0</v>
      </c>
      <c r="AM31" s="697">
        <f t="shared" si="16"/>
        <v>0</v>
      </c>
      <c r="AN31" s="697">
        <f t="shared" si="16"/>
        <v>0</v>
      </c>
      <c r="AO31" s="316">
        <f t="shared" si="1"/>
        <v>0</v>
      </c>
      <c r="AP31" s="316"/>
    </row>
    <row r="32" spans="1:42" s="184" customFormat="1" ht="47.25" hidden="1" x14ac:dyDescent="0.25">
      <c r="A32" s="449" t="s">
        <v>511</v>
      </c>
      <c r="B32" s="533" t="s">
        <v>626</v>
      </c>
      <c r="C32" s="541" t="s">
        <v>747</v>
      </c>
      <c r="D32" s="541" t="s">
        <v>493</v>
      </c>
      <c r="E32" s="541" t="s">
        <v>493</v>
      </c>
      <c r="F32" s="697">
        <v>0</v>
      </c>
      <c r="G32" s="697">
        <v>0</v>
      </c>
      <c r="H32" s="698" t="s">
        <v>493</v>
      </c>
      <c r="I32" s="697">
        <v>0</v>
      </c>
      <c r="J32" s="697">
        <v>0</v>
      </c>
      <c r="K32" s="697">
        <f t="shared" si="9"/>
        <v>0</v>
      </c>
      <c r="L32" s="697">
        <v>0</v>
      </c>
      <c r="M32" s="697">
        <v>0</v>
      </c>
      <c r="N32" s="697">
        <v>0</v>
      </c>
      <c r="O32" s="697">
        <v>0</v>
      </c>
      <c r="P32" s="697">
        <f t="shared" si="10"/>
        <v>0</v>
      </c>
      <c r="Q32" s="697">
        <v>0</v>
      </c>
      <c r="R32" s="697">
        <v>0</v>
      </c>
      <c r="S32" s="697">
        <v>0</v>
      </c>
      <c r="T32" s="697">
        <v>0</v>
      </c>
      <c r="U32" s="697">
        <f t="shared" si="11"/>
        <v>0</v>
      </c>
      <c r="V32" s="697">
        <v>0</v>
      </c>
      <c r="W32" s="697">
        <v>0</v>
      </c>
      <c r="X32" s="697">
        <v>0</v>
      </c>
      <c r="Y32" s="697">
        <v>0</v>
      </c>
      <c r="Z32" s="697">
        <f t="shared" si="12"/>
        <v>0</v>
      </c>
      <c r="AA32" s="697">
        <v>0</v>
      </c>
      <c r="AB32" s="697">
        <v>0</v>
      </c>
      <c r="AC32" s="697">
        <v>0</v>
      </c>
      <c r="AD32" s="697">
        <v>0</v>
      </c>
      <c r="AE32" s="697">
        <f t="shared" si="13"/>
        <v>0</v>
      </c>
      <c r="AF32" s="697">
        <v>0</v>
      </c>
      <c r="AG32" s="697">
        <v>0</v>
      </c>
      <c r="AH32" s="697">
        <v>0</v>
      </c>
      <c r="AI32" s="697">
        <v>0</v>
      </c>
      <c r="AJ32" s="697">
        <f t="shared" si="16"/>
        <v>0</v>
      </c>
      <c r="AK32" s="697">
        <f t="shared" si="16"/>
        <v>0</v>
      </c>
      <c r="AL32" s="697">
        <f t="shared" si="16"/>
        <v>0</v>
      </c>
      <c r="AM32" s="697">
        <f t="shared" si="16"/>
        <v>0</v>
      </c>
      <c r="AN32" s="697">
        <f t="shared" si="16"/>
        <v>0</v>
      </c>
      <c r="AO32" s="316">
        <f t="shared" si="1"/>
        <v>0</v>
      </c>
      <c r="AP32" s="316"/>
    </row>
    <row r="33" spans="1:43" s="184" customFormat="1" ht="63" hidden="1" x14ac:dyDescent="0.25">
      <c r="A33" s="449" t="s">
        <v>514</v>
      </c>
      <c r="B33" s="533" t="s">
        <v>627</v>
      </c>
      <c r="C33" s="541" t="s">
        <v>747</v>
      </c>
      <c r="D33" s="541" t="s">
        <v>493</v>
      </c>
      <c r="E33" s="541" t="s">
        <v>493</v>
      </c>
      <c r="F33" s="697">
        <f>SUM(F34:F39)</f>
        <v>0</v>
      </c>
      <c r="G33" s="697">
        <f t="shared" ref="G33:AN33" si="17">SUM(G34:G39)</f>
        <v>0</v>
      </c>
      <c r="H33" s="698" t="s">
        <v>493</v>
      </c>
      <c r="I33" s="697">
        <f t="shared" si="17"/>
        <v>0</v>
      </c>
      <c r="J33" s="697">
        <f t="shared" si="17"/>
        <v>0</v>
      </c>
      <c r="K33" s="697">
        <f t="shared" si="17"/>
        <v>0</v>
      </c>
      <c r="L33" s="697">
        <f t="shared" si="17"/>
        <v>0</v>
      </c>
      <c r="M33" s="697">
        <f t="shared" si="17"/>
        <v>0</v>
      </c>
      <c r="N33" s="697">
        <f t="shared" si="17"/>
        <v>0</v>
      </c>
      <c r="O33" s="697">
        <f t="shared" si="17"/>
        <v>0</v>
      </c>
      <c r="P33" s="697">
        <f t="shared" si="17"/>
        <v>0</v>
      </c>
      <c r="Q33" s="697">
        <f t="shared" si="17"/>
        <v>0</v>
      </c>
      <c r="R33" s="697">
        <f t="shared" si="17"/>
        <v>0</v>
      </c>
      <c r="S33" s="697">
        <f t="shared" si="17"/>
        <v>0</v>
      </c>
      <c r="T33" s="697">
        <f t="shared" si="17"/>
        <v>0</v>
      </c>
      <c r="U33" s="697">
        <f t="shared" si="17"/>
        <v>0</v>
      </c>
      <c r="V33" s="697">
        <f t="shared" si="17"/>
        <v>0</v>
      </c>
      <c r="W33" s="697">
        <f t="shared" si="17"/>
        <v>0</v>
      </c>
      <c r="X33" s="697">
        <f t="shared" si="17"/>
        <v>0</v>
      </c>
      <c r="Y33" s="697">
        <f t="shared" si="17"/>
        <v>0</v>
      </c>
      <c r="Z33" s="697">
        <f t="shared" si="17"/>
        <v>0</v>
      </c>
      <c r="AA33" s="697">
        <f t="shared" si="17"/>
        <v>0</v>
      </c>
      <c r="AB33" s="697">
        <f t="shared" si="17"/>
        <v>0</v>
      </c>
      <c r="AC33" s="697">
        <f t="shared" si="17"/>
        <v>0</v>
      </c>
      <c r="AD33" s="697">
        <f t="shared" si="17"/>
        <v>0</v>
      </c>
      <c r="AE33" s="697">
        <f t="shared" si="17"/>
        <v>0</v>
      </c>
      <c r="AF33" s="697">
        <f t="shared" si="17"/>
        <v>0</v>
      </c>
      <c r="AG33" s="697">
        <f t="shared" si="17"/>
        <v>0</v>
      </c>
      <c r="AH33" s="697">
        <f t="shared" si="17"/>
        <v>0</v>
      </c>
      <c r="AI33" s="697">
        <f t="shared" si="17"/>
        <v>0</v>
      </c>
      <c r="AJ33" s="697">
        <f t="shared" si="17"/>
        <v>0</v>
      </c>
      <c r="AK33" s="697">
        <f t="shared" si="17"/>
        <v>0</v>
      </c>
      <c r="AL33" s="697">
        <f t="shared" si="17"/>
        <v>0</v>
      </c>
      <c r="AM33" s="697">
        <f t="shared" si="17"/>
        <v>0</v>
      </c>
      <c r="AN33" s="697">
        <f t="shared" si="17"/>
        <v>0</v>
      </c>
      <c r="AO33" s="316">
        <f t="shared" si="1"/>
        <v>0</v>
      </c>
      <c r="AP33" s="316"/>
    </row>
    <row r="34" spans="1:43" s="184" customFormat="1" ht="141.75" hidden="1" x14ac:dyDescent="0.25">
      <c r="A34" s="449" t="s">
        <v>516</v>
      </c>
      <c r="B34" s="533" t="s">
        <v>630</v>
      </c>
      <c r="C34" s="541" t="s">
        <v>747</v>
      </c>
      <c r="D34" s="444" t="s">
        <v>493</v>
      </c>
      <c r="E34" s="444" t="s">
        <v>493</v>
      </c>
      <c r="F34" s="697">
        <v>0</v>
      </c>
      <c r="G34" s="697">
        <v>0</v>
      </c>
      <c r="H34" s="698" t="s">
        <v>493</v>
      </c>
      <c r="I34" s="697">
        <v>0</v>
      </c>
      <c r="J34" s="697">
        <v>0</v>
      </c>
      <c r="K34" s="697">
        <f t="shared" si="9"/>
        <v>0</v>
      </c>
      <c r="L34" s="697">
        <v>0</v>
      </c>
      <c r="M34" s="697">
        <v>0</v>
      </c>
      <c r="N34" s="697">
        <v>0</v>
      </c>
      <c r="O34" s="697">
        <v>0</v>
      </c>
      <c r="P34" s="697">
        <f t="shared" si="10"/>
        <v>0</v>
      </c>
      <c r="Q34" s="697">
        <v>0</v>
      </c>
      <c r="R34" s="697">
        <v>0</v>
      </c>
      <c r="S34" s="697">
        <v>0</v>
      </c>
      <c r="T34" s="697">
        <v>0</v>
      </c>
      <c r="U34" s="697">
        <f t="shared" si="11"/>
        <v>0</v>
      </c>
      <c r="V34" s="697">
        <v>0</v>
      </c>
      <c r="W34" s="697">
        <v>0</v>
      </c>
      <c r="X34" s="697">
        <v>0</v>
      </c>
      <c r="Y34" s="697">
        <v>0</v>
      </c>
      <c r="Z34" s="697">
        <f t="shared" si="12"/>
        <v>0</v>
      </c>
      <c r="AA34" s="697">
        <v>0</v>
      </c>
      <c r="AB34" s="697">
        <v>0</v>
      </c>
      <c r="AC34" s="697">
        <v>0</v>
      </c>
      <c r="AD34" s="697">
        <v>0</v>
      </c>
      <c r="AE34" s="697">
        <f t="shared" si="13"/>
        <v>0</v>
      </c>
      <c r="AF34" s="697">
        <v>0</v>
      </c>
      <c r="AG34" s="697">
        <v>0</v>
      </c>
      <c r="AH34" s="697">
        <v>0</v>
      </c>
      <c r="AI34" s="697">
        <v>0</v>
      </c>
      <c r="AJ34" s="697">
        <f t="shared" ref="AJ34:AN39" si="18">SUM(K34,P34,U34,Z34,AE34)</f>
        <v>0</v>
      </c>
      <c r="AK34" s="697">
        <f t="shared" si="18"/>
        <v>0</v>
      </c>
      <c r="AL34" s="697">
        <f t="shared" si="18"/>
        <v>0</v>
      </c>
      <c r="AM34" s="697">
        <f t="shared" si="18"/>
        <v>0</v>
      </c>
      <c r="AN34" s="697">
        <f t="shared" si="18"/>
        <v>0</v>
      </c>
      <c r="AO34" s="316">
        <f t="shared" si="1"/>
        <v>0</v>
      </c>
      <c r="AP34" s="316"/>
    </row>
    <row r="35" spans="1:43" s="184" customFormat="1" ht="126" hidden="1" x14ac:dyDescent="0.25">
      <c r="A35" s="449" t="s">
        <v>516</v>
      </c>
      <c r="B35" s="533" t="s">
        <v>631</v>
      </c>
      <c r="C35" s="541" t="s">
        <v>747</v>
      </c>
      <c r="D35" s="444" t="s">
        <v>493</v>
      </c>
      <c r="E35" s="444" t="s">
        <v>493</v>
      </c>
      <c r="F35" s="697">
        <v>0</v>
      </c>
      <c r="G35" s="697">
        <v>0</v>
      </c>
      <c r="H35" s="698" t="s">
        <v>493</v>
      </c>
      <c r="I35" s="697">
        <v>0</v>
      </c>
      <c r="J35" s="697">
        <v>0</v>
      </c>
      <c r="K35" s="697">
        <f t="shared" si="9"/>
        <v>0</v>
      </c>
      <c r="L35" s="697">
        <v>0</v>
      </c>
      <c r="M35" s="697">
        <v>0</v>
      </c>
      <c r="N35" s="697">
        <v>0</v>
      </c>
      <c r="O35" s="697">
        <v>0</v>
      </c>
      <c r="P35" s="697">
        <f t="shared" si="10"/>
        <v>0</v>
      </c>
      <c r="Q35" s="697">
        <v>0</v>
      </c>
      <c r="R35" s="697">
        <v>0</v>
      </c>
      <c r="S35" s="697">
        <v>0</v>
      </c>
      <c r="T35" s="697">
        <v>0</v>
      </c>
      <c r="U35" s="697">
        <f t="shared" si="11"/>
        <v>0</v>
      </c>
      <c r="V35" s="697">
        <v>0</v>
      </c>
      <c r="W35" s="697">
        <v>0</v>
      </c>
      <c r="X35" s="697">
        <v>0</v>
      </c>
      <c r="Y35" s="697">
        <v>0</v>
      </c>
      <c r="Z35" s="697">
        <f t="shared" si="12"/>
        <v>0</v>
      </c>
      <c r="AA35" s="697">
        <v>0</v>
      </c>
      <c r="AB35" s="697">
        <v>0</v>
      </c>
      <c r="AC35" s="697">
        <v>0</v>
      </c>
      <c r="AD35" s="697">
        <v>0</v>
      </c>
      <c r="AE35" s="697">
        <f t="shared" si="13"/>
        <v>0</v>
      </c>
      <c r="AF35" s="697">
        <v>0</v>
      </c>
      <c r="AG35" s="697">
        <v>0</v>
      </c>
      <c r="AH35" s="697">
        <v>0</v>
      </c>
      <c r="AI35" s="697">
        <v>0</v>
      </c>
      <c r="AJ35" s="697">
        <f t="shared" si="18"/>
        <v>0</v>
      </c>
      <c r="AK35" s="697">
        <f t="shared" si="18"/>
        <v>0</v>
      </c>
      <c r="AL35" s="697">
        <f t="shared" si="18"/>
        <v>0</v>
      </c>
      <c r="AM35" s="697">
        <f t="shared" si="18"/>
        <v>0</v>
      </c>
      <c r="AN35" s="697">
        <f t="shared" si="18"/>
        <v>0</v>
      </c>
      <c r="AO35" s="316">
        <f t="shared" si="1"/>
        <v>0</v>
      </c>
      <c r="AP35" s="316"/>
    </row>
    <row r="36" spans="1:43" s="184" customFormat="1" ht="126" hidden="1" x14ac:dyDescent="0.25">
      <c r="A36" s="449" t="s">
        <v>516</v>
      </c>
      <c r="B36" s="533" t="s">
        <v>632</v>
      </c>
      <c r="C36" s="541" t="s">
        <v>747</v>
      </c>
      <c r="D36" s="444" t="s">
        <v>493</v>
      </c>
      <c r="E36" s="444" t="s">
        <v>493</v>
      </c>
      <c r="F36" s="697">
        <v>0</v>
      </c>
      <c r="G36" s="697">
        <v>0</v>
      </c>
      <c r="H36" s="698" t="s">
        <v>493</v>
      </c>
      <c r="I36" s="697">
        <v>0</v>
      </c>
      <c r="J36" s="697">
        <v>0</v>
      </c>
      <c r="K36" s="697">
        <f t="shared" si="9"/>
        <v>0</v>
      </c>
      <c r="L36" s="697">
        <v>0</v>
      </c>
      <c r="M36" s="697">
        <v>0</v>
      </c>
      <c r="N36" s="697">
        <v>0</v>
      </c>
      <c r="O36" s="697">
        <v>0</v>
      </c>
      <c r="P36" s="697">
        <f t="shared" si="10"/>
        <v>0</v>
      </c>
      <c r="Q36" s="697">
        <v>0</v>
      </c>
      <c r="R36" s="697">
        <v>0</v>
      </c>
      <c r="S36" s="697">
        <v>0</v>
      </c>
      <c r="T36" s="697">
        <v>0</v>
      </c>
      <c r="U36" s="697">
        <f t="shared" si="11"/>
        <v>0</v>
      </c>
      <c r="V36" s="697">
        <v>0</v>
      </c>
      <c r="W36" s="697">
        <v>0</v>
      </c>
      <c r="X36" s="697">
        <v>0</v>
      </c>
      <c r="Y36" s="697">
        <v>0</v>
      </c>
      <c r="Z36" s="697">
        <f t="shared" si="12"/>
        <v>0</v>
      </c>
      <c r="AA36" s="697">
        <v>0</v>
      </c>
      <c r="AB36" s="697">
        <v>0</v>
      </c>
      <c r="AC36" s="697">
        <v>0</v>
      </c>
      <c r="AD36" s="697">
        <v>0</v>
      </c>
      <c r="AE36" s="697">
        <f t="shared" si="13"/>
        <v>0</v>
      </c>
      <c r="AF36" s="697">
        <v>0</v>
      </c>
      <c r="AG36" s="697">
        <v>0</v>
      </c>
      <c r="AH36" s="697">
        <v>0</v>
      </c>
      <c r="AI36" s="697">
        <v>0</v>
      </c>
      <c r="AJ36" s="697">
        <f t="shared" si="18"/>
        <v>0</v>
      </c>
      <c r="AK36" s="697">
        <f t="shared" si="18"/>
        <v>0</v>
      </c>
      <c r="AL36" s="697">
        <f t="shared" si="18"/>
        <v>0</v>
      </c>
      <c r="AM36" s="697">
        <f t="shared" si="18"/>
        <v>0</v>
      </c>
      <c r="AN36" s="697">
        <f t="shared" si="18"/>
        <v>0</v>
      </c>
      <c r="AO36" s="316">
        <f t="shared" si="1"/>
        <v>0</v>
      </c>
      <c r="AP36" s="316"/>
    </row>
    <row r="37" spans="1:43" s="184" customFormat="1" ht="141.75" hidden="1" x14ac:dyDescent="0.25">
      <c r="A37" s="449" t="s">
        <v>517</v>
      </c>
      <c r="B37" s="533" t="s">
        <v>630</v>
      </c>
      <c r="C37" s="541" t="s">
        <v>747</v>
      </c>
      <c r="D37" s="444" t="s">
        <v>493</v>
      </c>
      <c r="E37" s="444" t="s">
        <v>493</v>
      </c>
      <c r="F37" s="697">
        <v>0</v>
      </c>
      <c r="G37" s="697">
        <v>0</v>
      </c>
      <c r="H37" s="698" t="s">
        <v>493</v>
      </c>
      <c r="I37" s="697">
        <v>0</v>
      </c>
      <c r="J37" s="697">
        <v>0</v>
      </c>
      <c r="K37" s="697">
        <f t="shared" si="9"/>
        <v>0</v>
      </c>
      <c r="L37" s="697">
        <f>SUM(L38:L43)</f>
        <v>0</v>
      </c>
      <c r="M37" s="697">
        <f>SUM(M38:M43)</f>
        <v>0</v>
      </c>
      <c r="N37" s="697">
        <f>SUM(N38:N42)</f>
        <v>0</v>
      </c>
      <c r="O37" s="697">
        <f>SUM(O38:O43)</f>
        <v>0</v>
      </c>
      <c r="P37" s="697">
        <f t="shared" si="10"/>
        <v>0</v>
      </c>
      <c r="Q37" s="697">
        <v>0</v>
      </c>
      <c r="R37" s="697">
        <v>0</v>
      </c>
      <c r="S37" s="697">
        <v>0</v>
      </c>
      <c r="T37" s="697">
        <v>0</v>
      </c>
      <c r="U37" s="697">
        <f t="shared" si="11"/>
        <v>0</v>
      </c>
      <c r="V37" s="697">
        <v>0</v>
      </c>
      <c r="W37" s="697">
        <v>0</v>
      </c>
      <c r="X37" s="697">
        <v>0</v>
      </c>
      <c r="Y37" s="697">
        <v>0</v>
      </c>
      <c r="Z37" s="697">
        <f t="shared" si="12"/>
        <v>0</v>
      </c>
      <c r="AA37" s="697">
        <v>0</v>
      </c>
      <c r="AB37" s="697">
        <v>0</v>
      </c>
      <c r="AC37" s="697">
        <v>0</v>
      </c>
      <c r="AD37" s="697">
        <v>0</v>
      </c>
      <c r="AE37" s="697">
        <f t="shared" si="13"/>
        <v>0</v>
      </c>
      <c r="AF37" s="697">
        <v>0</v>
      </c>
      <c r="AG37" s="697">
        <v>0</v>
      </c>
      <c r="AH37" s="697">
        <v>0</v>
      </c>
      <c r="AI37" s="697">
        <v>0</v>
      </c>
      <c r="AJ37" s="697">
        <f t="shared" si="18"/>
        <v>0</v>
      </c>
      <c r="AK37" s="697">
        <f t="shared" si="18"/>
        <v>0</v>
      </c>
      <c r="AL37" s="697">
        <f t="shared" si="18"/>
        <v>0</v>
      </c>
      <c r="AM37" s="697">
        <f t="shared" si="18"/>
        <v>0</v>
      </c>
      <c r="AN37" s="697">
        <f t="shared" si="18"/>
        <v>0</v>
      </c>
      <c r="AO37" s="316">
        <f t="shared" si="1"/>
        <v>0</v>
      </c>
      <c r="AP37" s="316"/>
    </row>
    <row r="38" spans="1:43" s="184" customFormat="1" ht="126" hidden="1" x14ac:dyDescent="0.25">
      <c r="A38" s="449" t="s">
        <v>517</v>
      </c>
      <c r="B38" s="533" t="s">
        <v>631</v>
      </c>
      <c r="C38" s="541" t="s">
        <v>747</v>
      </c>
      <c r="D38" s="444" t="s">
        <v>493</v>
      </c>
      <c r="E38" s="444" t="s">
        <v>493</v>
      </c>
      <c r="F38" s="697">
        <v>0</v>
      </c>
      <c r="G38" s="697">
        <v>0</v>
      </c>
      <c r="H38" s="698" t="s">
        <v>493</v>
      </c>
      <c r="I38" s="697">
        <v>0</v>
      </c>
      <c r="J38" s="697">
        <v>0</v>
      </c>
      <c r="K38" s="697">
        <f t="shared" si="9"/>
        <v>0</v>
      </c>
      <c r="L38" s="697">
        <v>0</v>
      </c>
      <c r="M38" s="697">
        <v>0</v>
      </c>
      <c r="N38" s="697">
        <v>0</v>
      </c>
      <c r="O38" s="697">
        <v>0</v>
      </c>
      <c r="P38" s="697">
        <f t="shared" si="10"/>
        <v>0</v>
      </c>
      <c r="Q38" s="697">
        <v>0</v>
      </c>
      <c r="R38" s="697">
        <v>0</v>
      </c>
      <c r="S38" s="697">
        <v>0</v>
      </c>
      <c r="T38" s="697">
        <v>0</v>
      </c>
      <c r="U38" s="697">
        <f t="shared" si="11"/>
        <v>0</v>
      </c>
      <c r="V38" s="697">
        <v>0</v>
      </c>
      <c r="W38" s="697">
        <v>0</v>
      </c>
      <c r="X38" s="697">
        <v>0</v>
      </c>
      <c r="Y38" s="697">
        <v>0</v>
      </c>
      <c r="Z38" s="697">
        <f t="shared" si="12"/>
        <v>0</v>
      </c>
      <c r="AA38" s="697">
        <v>0</v>
      </c>
      <c r="AB38" s="697">
        <v>0</v>
      </c>
      <c r="AC38" s="697">
        <v>0</v>
      </c>
      <c r="AD38" s="697">
        <v>0</v>
      </c>
      <c r="AE38" s="697">
        <f t="shared" si="13"/>
        <v>0</v>
      </c>
      <c r="AF38" s="697">
        <v>0</v>
      </c>
      <c r="AG38" s="697">
        <v>0</v>
      </c>
      <c r="AH38" s="697">
        <v>0</v>
      </c>
      <c r="AI38" s="697">
        <v>0</v>
      </c>
      <c r="AJ38" s="697">
        <f t="shared" si="18"/>
        <v>0</v>
      </c>
      <c r="AK38" s="697">
        <f t="shared" si="18"/>
        <v>0</v>
      </c>
      <c r="AL38" s="697">
        <f t="shared" si="18"/>
        <v>0</v>
      </c>
      <c r="AM38" s="697">
        <f t="shared" si="18"/>
        <v>0</v>
      </c>
      <c r="AN38" s="697">
        <f t="shared" si="18"/>
        <v>0</v>
      </c>
      <c r="AO38" s="316">
        <f t="shared" si="1"/>
        <v>0</v>
      </c>
      <c r="AP38" s="316"/>
    </row>
    <row r="39" spans="1:43" s="184" customFormat="1" ht="126" hidden="1" x14ac:dyDescent="0.25">
      <c r="A39" s="449" t="s">
        <v>517</v>
      </c>
      <c r="B39" s="533" t="s">
        <v>633</v>
      </c>
      <c r="C39" s="541" t="s">
        <v>747</v>
      </c>
      <c r="D39" s="444" t="s">
        <v>493</v>
      </c>
      <c r="E39" s="444" t="s">
        <v>493</v>
      </c>
      <c r="F39" s="697">
        <v>0</v>
      </c>
      <c r="G39" s="697">
        <v>0</v>
      </c>
      <c r="H39" s="698" t="s">
        <v>493</v>
      </c>
      <c r="I39" s="697">
        <v>0</v>
      </c>
      <c r="J39" s="697">
        <v>0</v>
      </c>
      <c r="K39" s="697">
        <f t="shared" si="9"/>
        <v>0</v>
      </c>
      <c r="L39" s="697">
        <v>0</v>
      </c>
      <c r="M39" s="697">
        <v>0</v>
      </c>
      <c r="N39" s="697">
        <v>0</v>
      </c>
      <c r="O39" s="697">
        <v>0</v>
      </c>
      <c r="P39" s="697">
        <f t="shared" si="10"/>
        <v>0</v>
      </c>
      <c r="Q39" s="697">
        <v>0</v>
      </c>
      <c r="R39" s="697">
        <v>0</v>
      </c>
      <c r="S39" s="697">
        <v>0</v>
      </c>
      <c r="T39" s="697">
        <v>0</v>
      </c>
      <c r="U39" s="697">
        <f t="shared" si="11"/>
        <v>0</v>
      </c>
      <c r="V39" s="697">
        <v>0</v>
      </c>
      <c r="W39" s="697">
        <v>0</v>
      </c>
      <c r="X39" s="697">
        <v>0</v>
      </c>
      <c r="Y39" s="697">
        <v>0</v>
      </c>
      <c r="Z39" s="697">
        <f t="shared" si="12"/>
        <v>0</v>
      </c>
      <c r="AA39" s="697">
        <v>0</v>
      </c>
      <c r="AB39" s="697">
        <v>0</v>
      </c>
      <c r="AC39" s="697">
        <v>0</v>
      </c>
      <c r="AD39" s="697">
        <v>0</v>
      </c>
      <c r="AE39" s="697">
        <f t="shared" si="13"/>
        <v>0</v>
      </c>
      <c r="AF39" s="697">
        <v>0</v>
      </c>
      <c r="AG39" s="697">
        <v>0</v>
      </c>
      <c r="AH39" s="697">
        <v>0</v>
      </c>
      <c r="AI39" s="697">
        <v>0</v>
      </c>
      <c r="AJ39" s="697">
        <f t="shared" si="18"/>
        <v>0</v>
      </c>
      <c r="AK39" s="697">
        <f t="shared" si="18"/>
        <v>0</v>
      </c>
      <c r="AL39" s="697">
        <f t="shared" si="18"/>
        <v>0</v>
      </c>
      <c r="AM39" s="697">
        <f t="shared" si="18"/>
        <v>0</v>
      </c>
      <c r="AN39" s="697">
        <f t="shared" si="18"/>
        <v>0</v>
      </c>
      <c r="AO39" s="316">
        <f t="shared" si="1"/>
        <v>0</v>
      </c>
      <c r="AP39" s="316"/>
    </row>
    <row r="40" spans="1:43" s="184" customFormat="1" ht="110.25" hidden="1" x14ac:dyDescent="0.25">
      <c r="A40" s="449" t="s">
        <v>520</v>
      </c>
      <c r="B40" s="533" t="s">
        <v>672</v>
      </c>
      <c r="C40" s="541" t="s">
        <v>747</v>
      </c>
      <c r="D40" s="444" t="s">
        <v>493</v>
      </c>
      <c r="E40" s="444" t="s">
        <v>493</v>
      </c>
      <c r="F40" s="697">
        <f>SUM(F41:F42)</f>
        <v>0</v>
      </c>
      <c r="G40" s="697">
        <f t="shared" ref="G40:AN40" si="19">SUM(G41:G42)</f>
        <v>0</v>
      </c>
      <c r="H40" s="698" t="s">
        <v>493</v>
      </c>
      <c r="I40" s="697">
        <f t="shared" si="19"/>
        <v>0</v>
      </c>
      <c r="J40" s="697">
        <f t="shared" si="19"/>
        <v>0</v>
      </c>
      <c r="K40" s="697">
        <f t="shared" si="19"/>
        <v>0</v>
      </c>
      <c r="L40" s="697">
        <f t="shared" si="19"/>
        <v>0</v>
      </c>
      <c r="M40" s="697">
        <f t="shared" si="19"/>
        <v>0</v>
      </c>
      <c r="N40" s="697">
        <f t="shared" si="19"/>
        <v>0</v>
      </c>
      <c r="O40" s="697">
        <f t="shared" si="19"/>
        <v>0</v>
      </c>
      <c r="P40" s="697">
        <f t="shared" si="19"/>
        <v>0</v>
      </c>
      <c r="Q40" s="697">
        <f t="shared" si="19"/>
        <v>0</v>
      </c>
      <c r="R40" s="697">
        <f t="shared" si="19"/>
        <v>0</v>
      </c>
      <c r="S40" s="697">
        <f t="shared" si="19"/>
        <v>0</v>
      </c>
      <c r="T40" s="697">
        <f t="shared" si="19"/>
        <v>0</v>
      </c>
      <c r="U40" s="697">
        <f t="shared" si="19"/>
        <v>0</v>
      </c>
      <c r="V40" s="697">
        <f t="shared" si="19"/>
        <v>0</v>
      </c>
      <c r="W40" s="697">
        <f t="shared" si="19"/>
        <v>0</v>
      </c>
      <c r="X40" s="697">
        <f t="shared" si="19"/>
        <v>0</v>
      </c>
      <c r="Y40" s="697">
        <f t="shared" si="19"/>
        <v>0</v>
      </c>
      <c r="Z40" s="697">
        <f t="shared" si="19"/>
        <v>0</v>
      </c>
      <c r="AA40" s="697">
        <f t="shared" si="19"/>
        <v>0</v>
      </c>
      <c r="AB40" s="697">
        <f t="shared" si="19"/>
        <v>0</v>
      </c>
      <c r="AC40" s="697">
        <f t="shared" si="19"/>
        <v>0</v>
      </c>
      <c r="AD40" s="697">
        <f t="shared" si="19"/>
        <v>0</v>
      </c>
      <c r="AE40" s="697">
        <f t="shared" si="19"/>
        <v>0</v>
      </c>
      <c r="AF40" s="697">
        <f t="shared" si="19"/>
        <v>0</v>
      </c>
      <c r="AG40" s="697">
        <f t="shared" si="19"/>
        <v>0</v>
      </c>
      <c r="AH40" s="697">
        <f t="shared" si="19"/>
        <v>0</v>
      </c>
      <c r="AI40" s="697">
        <f t="shared" si="19"/>
        <v>0</v>
      </c>
      <c r="AJ40" s="697">
        <f t="shared" si="19"/>
        <v>0</v>
      </c>
      <c r="AK40" s="697">
        <f t="shared" si="19"/>
        <v>0</v>
      </c>
      <c r="AL40" s="697">
        <f t="shared" si="19"/>
        <v>0</v>
      </c>
      <c r="AM40" s="697">
        <f t="shared" si="19"/>
        <v>0</v>
      </c>
      <c r="AN40" s="697">
        <f t="shared" si="19"/>
        <v>0</v>
      </c>
      <c r="AO40" s="316">
        <f t="shared" si="1"/>
        <v>0</v>
      </c>
      <c r="AP40" s="316"/>
    </row>
    <row r="41" spans="1:43" s="184" customFormat="1" ht="94.5" hidden="1" x14ac:dyDescent="0.25">
      <c r="A41" s="449" t="s">
        <v>523</v>
      </c>
      <c r="B41" s="533" t="s">
        <v>636</v>
      </c>
      <c r="C41" s="541" t="s">
        <v>747</v>
      </c>
      <c r="D41" s="444" t="s">
        <v>493</v>
      </c>
      <c r="E41" s="444" t="s">
        <v>493</v>
      </c>
      <c r="F41" s="697">
        <v>0</v>
      </c>
      <c r="G41" s="697">
        <v>0</v>
      </c>
      <c r="H41" s="698" t="s">
        <v>493</v>
      </c>
      <c r="I41" s="697">
        <v>0</v>
      </c>
      <c r="J41" s="697">
        <v>0</v>
      </c>
      <c r="K41" s="697">
        <f t="shared" si="9"/>
        <v>0</v>
      </c>
      <c r="L41" s="697">
        <v>0</v>
      </c>
      <c r="M41" s="697">
        <v>0</v>
      </c>
      <c r="N41" s="697">
        <v>0</v>
      </c>
      <c r="O41" s="697">
        <v>0</v>
      </c>
      <c r="P41" s="697">
        <f t="shared" si="10"/>
        <v>0</v>
      </c>
      <c r="Q41" s="697">
        <v>0</v>
      </c>
      <c r="R41" s="697">
        <v>0</v>
      </c>
      <c r="S41" s="697">
        <v>0</v>
      </c>
      <c r="T41" s="697">
        <v>0</v>
      </c>
      <c r="U41" s="697">
        <f t="shared" si="11"/>
        <v>0</v>
      </c>
      <c r="V41" s="697">
        <v>0</v>
      </c>
      <c r="W41" s="697">
        <v>0</v>
      </c>
      <c r="X41" s="697">
        <v>0</v>
      </c>
      <c r="Y41" s="697">
        <v>0</v>
      </c>
      <c r="Z41" s="697">
        <f t="shared" si="12"/>
        <v>0</v>
      </c>
      <c r="AA41" s="697">
        <v>0</v>
      </c>
      <c r="AB41" s="697">
        <v>0</v>
      </c>
      <c r="AC41" s="697">
        <v>0</v>
      </c>
      <c r="AD41" s="697">
        <v>0</v>
      </c>
      <c r="AE41" s="697">
        <f t="shared" si="13"/>
        <v>0</v>
      </c>
      <c r="AF41" s="697">
        <v>0</v>
      </c>
      <c r="AG41" s="697">
        <v>0</v>
      </c>
      <c r="AH41" s="697">
        <v>0</v>
      </c>
      <c r="AI41" s="697">
        <v>0</v>
      </c>
      <c r="AJ41" s="697">
        <f t="shared" ref="AJ41:AN42" si="20">SUM(K41,P41,U41,Z41,AE41)</f>
        <v>0</v>
      </c>
      <c r="AK41" s="697">
        <f t="shared" si="20"/>
        <v>0</v>
      </c>
      <c r="AL41" s="697">
        <f t="shared" si="20"/>
        <v>0</v>
      </c>
      <c r="AM41" s="697">
        <f t="shared" si="20"/>
        <v>0</v>
      </c>
      <c r="AN41" s="697">
        <f t="shared" si="20"/>
        <v>0</v>
      </c>
      <c r="AO41" s="316">
        <f t="shared" si="1"/>
        <v>0</v>
      </c>
      <c r="AP41" s="316"/>
    </row>
    <row r="42" spans="1:43" s="184" customFormat="1" ht="94.5" hidden="1" x14ac:dyDescent="0.25">
      <c r="A42" s="449" t="s">
        <v>525</v>
      </c>
      <c r="B42" s="533" t="s">
        <v>673</v>
      </c>
      <c r="C42" s="541" t="s">
        <v>747</v>
      </c>
      <c r="D42" s="444" t="s">
        <v>493</v>
      </c>
      <c r="E42" s="444" t="s">
        <v>493</v>
      </c>
      <c r="F42" s="697">
        <v>0</v>
      </c>
      <c r="G42" s="697">
        <v>0</v>
      </c>
      <c r="H42" s="698" t="s">
        <v>493</v>
      </c>
      <c r="I42" s="697">
        <v>0</v>
      </c>
      <c r="J42" s="697">
        <v>0</v>
      </c>
      <c r="K42" s="697">
        <f t="shared" si="9"/>
        <v>0</v>
      </c>
      <c r="L42" s="697">
        <v>0</v>
      </c>
      <c r="M42" s="697">
        <v>0</v>
      </c>
      <c r="N42" s="697">
        <v>0</v>
      </c>
      <c r="O42" s="697">
        <v>0</v>
      </c>
      <c r="P42" s="697">
        <f t="shared" si="10"/>
        <v>0</v>
      </c>
      <c r="Q42" s="697">
        <v>0</v>
      </c>
      <c r="R42" s="697">
        <v>0</v>
      </c>
      <c r="S42" s="697">
        <v>0</v>
      </c>
      <c r="T42" s="697">
        <v>0</v>
      </c>
      <c r="U42" s="697">
        <f t="shared" si="11"/>
        <v>0</v>
      </c>
      <c r="V42" s="697">
        <v>0</v>
      </c>
      <c r="W42" s="697">
        <v>0</v>
      </c>
      <c r="X42" s="697">
        <v>0</v>
      </c>
      <c r="Y42" s="697">
        <v>0</v>
      </c>
      <c r="Z42" s="697">
        <f t="shared" si="12"/>
        <v>0</v>
      </c>
      <c r="AA42" s="697">
        <v>0</v>
      </c>
      <c r="AB42" s="697">
        <v>0</v>
      </c>
      <c r="AC42" s="697">
        <v>0</v>
      </c>
      <c r="AD42" s="697">
        <v>0</v>
      </c>
      <c r="AE42" s="697">
        <f t="shared" si="13"/>
        <v>0</v>
      </c>
      <c r="AF42" s="697">
        <v>0</v>
      </c>
      <c r="AG42" s="697">
        <v>0</v>
      </c>
      <c r="AH42" s="697">
        <v>0</v>
      </c>
      <c r="AI42" s="697">
        <v>0</v>
      </c>
      <c r="AJ42" s="697">
        <f t="shared" si="20"/>
        <v>0</v>
      </c>
      <c r="AK42" s="697">
        <f t="shared" si="20"/>
        <v>0</v>
      </c>
      <c r="AL42" s="697">
        <f t="shared" si="20"/>
        <v>0</v>
      </c>
      <c r="AM42" s="697">
        <f t="shared" si="20"/>
        <v>0</v>
      </c>
      <c r="AN42" s="697">
        <f t="shared" si="20"/>
        <v>0</v>
      </c>
      <c r="AO42" s="316">
        <f t="shared" si="1"/>
        <v>0</v>
      </c>
      <c r="AP42" s="316"/>
    </row>
    <row r="43" spans="1:43" s="184" customFormat="1" ht="47.25" hidden="1" x14ac:dyDescent="0.25">
      <c r="A43" s="449" t="s">
        <v>544</v>
      </c>
      <c r="B43" s="533" t="s">
        <v>639</v>
      </c>
      <c r="C43" s="541" t="s">
        <v>747</v>
      </c>
      <c r="D43" s="541" t="s">
        <v>493</v>
      </c>
      <c r="E43" s="541" t="s">
        <v>493</v>
      </c>
      <c r="F43" s="697">
        <f>SUM(F44,F54,F57,F70)</f>
        <v>62.302027580532993</v>
      </c>
      <c r="G43" s="697">
        <f>SUM(G44,G54,G57,G70)</f>
        <v>490.93997733460003</v>
      </c>
      <c r="H43" s="698" t="s">
        <v>493</v>
      </c>
      <c r="I43" s="697">
        <f t="shared" ref="I43:AN43" si="21">SUM(I44,I54,I57,I70)</f>
        <v>590.49892112700002</v>
      </c>
      <c r="J43" s="697">
        <f t="shared" si="21"/>
        <v>590.49892112700002</v>
      </c>
      <c r="K43" s="697">
        <f t="shared" si="21"/>
        <v>60.679493086000001</v>
      </c>
      <c r="L43" s="697">
        <f t="shared" si="21"/>
        <v>0</v>
      </c>
      <c r="M43" s="697">
        <f t="shared" si="21"/>
        <v>0</v>
      </c>
      <c r="N43" s="697">
        <f t="shared" si="21"/>
        <v>60.679493086000001</v>
      </c>
      <c r="O43" s="697">
        <f t="shared" si="21"/>
        <v>0</v>
      </c>
      <c r="P43" s="697">
        <f t="shared" si="21"/>
        <v>130.18414981000001</v>
      </c>
      <c r="Q43" s="697">
        <f t="shared" si="21"/>
        <v>0</v>
      </c>
      <c r="R43" s="697">
        <f t="shared" si="21"/>
        <v>0</v>
      </c>
      <c r="S43" s="697">
        <f t="shared" si="21"/>
        <v>130.18414981000001</v>
      </c>
      <c r="T43" s="697">
        <f t="shared" si="21"/>
        <v>0</v>
      </c>
      <c r="U43" s="697">
        <f t="shared" si="21"/>
        <v>136.41552545000002</v>
      </c>
      <c r="V43" s="697">
        <f t="shared" si="21"/>
        <v>0</v>
      </c>
      <c r="W43" s="697">
        <f t="shared" si="21"/>
        <v>0</v>
      </c>
      <c r="X43" s="697">
        <f t="shared" si="21"/>
        <v>136.41552545000002</v>
      </c>
      <c r="Y43" s="697">
        <f t="shared" si="21"/>
        <v>0</v>
      </c>
      <c r="Z43" s="697">
        <f t="shared" si="21"/>
        <v>129.49975210100001</v>
      </c>
      <c r="AA43" s="697">
        <f t="shared" si="21"/>
        <v>0</v>
      </c>
      <c r="AB43" s="697">
        <f t="shared" si="21"/>
        <v>0</v>
      </c>
      <c r="AC43" s="697">
        <f t="shared" si="21"/>
        <v>129.49975210100001</v>
      </c>
      <c r="AD43" s="697">
        <f t="shared" si="21"/>
        <v>0</v>
      </c>
      <c r="AE43" s="697">
        <f t="shared" si="21"/>
        <v>133.72000068</v>
      </c>
      <c r="AF43" s="697">
        <f t="shared" si="21"/>
        <v>0</v>
      </c>
      <c r="AG43" s="697">
        <f t="shared" si="21"/>
        <v>0</v>
      </c>
      <c r="AH43" s="697">
        <f t="shared" si="21"/>
        <v>133.72000068</v>
      </c>
      <c r="AI43" s="697">
        <f t="shared" si="21"/>
        <v>0</v>
      </c>
      <c r="AJ43" s="697">
        <f t="shared" si="21"/>
        <v>590.49892112700002</v>
      </c>
      <c r="AK43" s="697">
        <f t="shared" si="21"/>
        <v>0</v>
      </c>
      <c r="AL43" s="697">
        <f t="shared" si="21"/>
        <v>0</v>
      </c>
      <c r="AM43" s="697">
        <f t="shared" si="21"/>
        <v>590.49892112700002</v>
      </c>
      <c r="AN43" s="697">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7">
        <f>SUM(F45,F46)</f>
        <v>19.439871269035532</v>
      </c>
      <c r="G44" s="697">
        <f>SUM(G45,G46)</f>
        <v>153.18618560000004</v>
      </c>
      <c r="H44" s="698" t="s">
        <v>493</v>
      </c>
      <c r="I44" s="697">
        <f t="shared" ref="I44:AN44" si="22">SUM(I45,I46)</f>
        <v>181.48767711000005</v>
      </c>
      <c r="J44" s="697">
        <f t="shared" si="22"/>
        <v>181.48767711000005</v>
      </c>
      <c r="K44" s="697">
        <f t="shared" si="22"/>
        <v>40.645207730000003</v>
      </c>
      <c r="L44" s="697">
        <f t="shared" si="22"/>
        <v>0</v>
      </c>
      <c r="M44" s="697">
        <f t="shared" si="22"/>
        <v>0</v>
      </c>
      <c r="N44" s="697">
        <f t="shared" si="22"/>
        <v>40.645207730000003</v>
      </c>
      <c r="O44" s="697">
        <f t="shared" si="22"/>
        <v>0</v>
      </c>
      <c r="P44" s="697">
        <f t="shared" si="22"/>
        <v>40.315482959999997</v>
      </c>
      <c r="Q44" s="697">
        <f t="shared" si="22"/>
        <v>0</v>
      </c>
      <c r="R44" s="697">
        <f t="shared" si="22"/>
        <v>0</v>
      </c>
      <c r="S44" s="697">
        <f t="shared" si="22"/>
        <v>40.315482959999997</v>
      </c>
      <c r="T44" s="697">
        <f t="shared" si="22"/>
        <v>0</v>
      </c>
      <c r="U44" s="697">
        <f t="shared" si="22"/>
        <v>32.592655360000002</v>
      </c>
      <c r="V44" s="697">
        <f t="shared" si="22"/>
        <v>0</v>
      </c>
      <c r="W44" s="697">
        <f t="shared" si="22"/>
        <v>0</v>
      </c>
      <c r="X44" s="697">
        <f t="shared" si="22"/>
        <v>32.592655360000002</v>
      </c>
      <c r="Y44" s="697">
        <f t="shared" si="22"/>
        <v>0</v>
      </c>
      <c r="Z44" s="697">
        <f t="shared" si="22"/>
        <v>33.359838100000005</v>
      </c>
      <c r="AA44" s="697">
        <f t="shared" si="22"/>
        <v>0</v>
      </c>
      <c r="AB44" s="697">
        <f t="shared" si="22"/>
        <v>0</v>
      </c>
      <c r="AC44" s="697">
        <f t="shared" si="22"/>
        <v>33.359838100000005</v>
      </c>
      <c r="AD44" s="697">
        <f t="shared" si="22"/>
        <v>0</v>
      </c>
      <c r="AE44" s="697">
        <f t="shared" si="22"/>
        <v>34.574492960000001</v>
      </c>
      <c r="AF44" s="697">
        <f t="shared" si="22"/>
        <v>0</v>
      </c>
      <c r="AG44" s="697">
        <f t="shared" si="22"/>
        <v>0</v>
      </c>
      <c r="AH44" s="697">
        <f t="shared" si="22"/>
        <v>34.574492960000001</v>
      </c>
      <c r="AI44" s="697">
        <f t="shared" si="22"/>
        <v>0</v>
      </c>
      <c r="AJ44" s="697">
        <f t="shared" si="22"/>
        <v>181.48767711000005</v>
      </c>
      <c r="AK44" s="697">
        <f t="shared" si="22"/>
        <v>0</v>
      </c>
      <c r="AL44" s="697">
        <f t="shared" si="22"/>
        <v>0</v>
      </c>
      <c r="AM44" s="697">
        <f t="shared" si="22"/>
        <v>181.48767711000005</v>
      </c>
      <c r="AN44" s="697">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7" t="s">
        <v>493</v>
      </c>
      <c r="G45" s="697" t="s">
        <v>493</v>
      </c>
      <c r="H45" s="698" t="s">
        <v>493</v>
      </c>
      <c r="I45" s="697" t="s">
        <v>493</v>
      </c>
      <c r="J45" s="697" t="s">
        <v>493</v>
      </c>
      <c r="K45" s="697" t="s">
        <v>493</v>
      </c>
      <c r="L45" s="697" t="s">
        <v>493</v>
      </c>
      <c r="M45" s="697" t="s">
        <v>493</v>
      </c>
      <c r="N45" s="697" t="s">
        <v>493</v>
      </c>
      <c r="O45" s="697" t="s">
        <v>493</v>
      </c>
      <c r="P45" s="697" t="s">
        <v>493</v>
      </c>
      <c r="Q45" s="697" t="s">
        <v>493</v>
      </c>
      <c r="R45" s="697" t="s">
        <v>493</v>
      </c>
      <c r="S45" s="697" t="s">
        <v>493</v>
      </c>
      <c r="T45" s="697" t="s">
        <v>493</v>
      </c>
      <c r="U45" s="697" t="s">
        <v>493</v>
      </c>
      <c r="V45" s="697" t="s">
        <v>493</v>
      </c>
      <c r="W45" s="697" t="s">
        <v>493</v>
      </c>
      <c r="X45" s="697" t="s">
        <v>493</v>
      </c>
      <c r="Y45" s="697" t="s">
        <v>493</v>
      </c>
      <c r="Z45" s="697" t="s">
        <v>493</v>
      </c>
      <c r="AA45" s="697" t="s">
        <v>493</v>
      </c>
      <c r="AB45" s="697" t="s">
        <v>493</v>
      </c>
      <c r="AC45" s="697" t="s">
        <v>493</v>
      </c>
      <c r="AD45" s="697" t="s">
        <v>493</v>
      </c>
      <c r="AE45" s="697" t="s">
        <v>493</v>
      </c>
      <c r="AF45" s="697" t="s">
        <v>493</v>
      </c>
      <c r="AG45" s="697" t="s">
        <v>493</v>
      </c>
      <c r="AH45" s="697" t="s">
        <v>493</v>
      </c>
      <c r="AI45" s="697" t="s">
        <v>493</v>
      </c>
      <c r="AJ45" s="697" t="s">
        <v>493</v>
      </c>
      <c r="AK45" s="697" t="s">
        <v>493</v>
      </c>
      <c r="AL45" s="697" t="s">
        <v>493</v>
      </c>
      <c r="AM45" s="697" t="s">
        <v>493</v>
      </c>
      <c r="AN45" s="697" t="s">
        <v>493</v>
      </c>
      <c r="AO45" s="316">
        <f t="shared" si="1"/>
        <v>0</v>
      </c>
      <c r="AP45" s="316"/>
    </row>
    <row r="46" spans="1:43" s="184" customFormat="1" ht="78.75" hidden="1" x14ac:dyDescent="0.25">
      <c r="A46" s="449" t="s">
        <v>548</v>
      </c>
      <c r="B46" s="533" t="s">
        <v>675</v>
      </c>
      <c r="C46" s="541" t="s">
        <v>747</v>
      </c>
      <c r="D46" s="541" t="s">
        <v>493</v>
      </c>
      <c r="E46" s="541" t="s">
        <v>493</v>
      </c>
      <c r="F46" s="699">
        <f>SUM(F47:F53)</f>
        <v>19.439871269035532</v>
      </c>
      <c r="G46" s="699">
        <f t="shared" ref="G46" si="23">SUM(G47:G53)</f>
        <v>153.18618560000004</v>
      </c>
      <c r="H46" s="698" t="s">
        <v>493</v>
      </c>
      <c r="I46" s="699">
        <f t="shared" ref="I46:AN46" si="24">SUM(I47:I53)</f>
        <v>181.48767711000005</v>
      </c>
      <c r="J46" s="699">
        <f t="shared" si="24"/>
        <v>181.48767711000005</v>
      </c>
      <c r="K46" s="699">
        <f t="shared" si="24"/>
        <v>40.645207730000003</v>
      </c>
      <c r="L46" s="699">
        <f t="shared" si="24"/>
        <v>0</v>
      </c>
      <c r="M46" s="699">
        <f t="shared" si="24"/>
        <v>0</v>
      </c>
      <c r="N46" s="699">
        <f t="shared" si="24"/>
        <v>40.645207730000003</v>
      </c>
      <c r="O46" s="699">
        <f t="shared" si="24"/>
        <v>0</v>
      </c>
      <c r="P46" s="699">
        <f t="shared" si="24"/>
        <v>40.315482959999997</v>
      </c>
      <c r="Q46" s="699">
        <f t="shared" si="24"/>
        <v>0</v>
      </c>
      <c r="R46" s="699">
        <f t="shared" si="24"/>
        <v>0</v>
      </c>
      <c r="S46" s="699">
        <f t="shared" si="24"/>
        <v>40.315482959999997</v>
      </c>
      <c r="T46" s="699">
        <f t="shared" si="24"/>
        <v>0</v>
      </c>
      <c r="U46" s="699">
        <f t="shared" si="24"/>
        <v>32.592655360000002</v>
      </c>
      <c r="V46" s="699">
        <f t="shared" si="24"/>
        <v>0</v>
      </c>
      <c r="W46" s="699">
        <f t="shared" si="24"/>
        <v>0</v>
      </c>
      <c r="X46" s="699">
        <f t="shared" si="24"/>
        <v>32.592655360000002</v>
      </c>
      <c r="Y46" s="699">
        <f t="shared" si="24"/>
        <v>0</v>
      </c>
      <c r="Z46" s="699">
        <f t="shared" si="24"/>
        <v>33.359838100000005</v>
      </c>
      <c r="AA46" s="699">
        <f t="shared" si="24"/>
        <v>0</v>
      </c>
      <c r="AB46" s="699">
        <f t="shared" si="24"/>
        <v>0</v>
      </c>
      <c r="AC46" s="699">
        <f t="shared" si="24"/>
        <v>33.359838100000005</v>
      </c>
      <c r="AD46" s="699">
        <f t="shared" si="24"/>
        <v>0</v>
      </c>
      <c r="AE46" s="699">
        <f t="shared" si="24"/>
        <v>34.574492960000001</v>
      </c>
      <c r="AF46" s="699">
        <f t="shared" si="24"/>
        <v>0</v>
      </c>
      <c r="AG46" s="699">
        <f t="shared" si="24"/>
        <v>0</v>
      </c>
      <c r="AH46" s="699">
        <f t="shared" si="24"/>
        <v>34.574492960000001</v>
      </c>
      <c r="AI46" s="699">
        <f t="shared" si="24"/>
        <v>0</v>
      </c>
      <c r="AJ46" s="699">
        <f t="shared" si="24"/>
        <v>181.48767711000005</v>
      </c>
      <c r="AK46" s="699">
        <f t="shared" si="24"/>
        <v>0</v>
      </c>
      <c r="AL46" s="699">
        <f t="shared" si="24"/>
        <v>0</v>
      </c>
      <c r="AM46" s="699">
        <f t="shared" si="24"/>
        <v>181.48767711000005</v>
      </c>
      <c r="AN46" s="699">
        <f t="shared" si="24"/>
        <v>0</v>
      </c>
      <c r="AO46" s="316">
        <f t="shared" si="1"/>
        <v>181.48767710999999</v>
      </c>
      <c r="AP46" s="316"/>
    </row>
    <row r="47" spans="1:43" ht="31.5" hidden="1" x14ac:dyDescent="0.25">
      <c r="A47" s="449" t="s">
        <v>1517</v>
      </c>
      <c r="B47" s="533" t="s">
        <v>694</v>
      </c>
      <c r="C47" s="541" t="s">
        <v>1518</v>
      </c>
      <c r="D47" s="541">
        <v>2020</v>
      </c>
      <c r="E47" s="541">
        <v>2021</v>
      </c>
      <c r="F47" s="697">
        <f>G47/7.88</f>
        <v>1.1672519187817259</v>
      </c>
      <c r="G47" s="697">
        <v>9.19794512</v>
      </c>
      <c r="H47" s="698">
        <v>43435</v>
      </c>
      <c r="I47" s="697">
        <f>J47</f>
        <v>10.28799946</v>
      </c>
      <c r="J47" s="697">
        <f>SUM(K47,P47,U47,Z47,AE47)</f>
        <v>10.28799946</v>
      </c>
      <c r="K47" s="697">
        <f>SUM(L47:O47)</f>
        <v>5.1477180499999999</v>
      </c>
      <c r="L47" s="697">
        <v>0</v>
      </c>
      <c r="M47" s="697">
        <v>0</v>
      </c>
      <c r="N47" s="697">
        <v>5.1477180499999999</v>
      </c>
      <c r="O47" s="697">
        <v>0</v>
      </c>
      <c r="P47" s="697">
        <f>SUM(Q47:T47)</f>
        <v>5.1402814100000001</v>
      </c>
      <c r="Q47" s="697">
        <v>0</v>
      </c>
      <c r="R47" s="697">
        <v>0</v>
      </c>
      <c r="S47" s="697">
        <v>5.1402814100000001</v>
      </c>
      <c r="T47" s="697">
        <v>0</v>
      </c>
      <c r="U47" s="697">
        <f>SUM(V47:Y47)</f>
        <v>0</v>
      </c>
      <c r="V47" s="697">
        <v>0</v>
      </c>
      <c r="W47" s="697">
        <v>0</v>
      </c>
      <c r="X47" s="697">
        <v>0</v>
      </c>
      <c r="Y47" s="697">
        <v>0</v>
      </c>
      <c r="Z47" s="697">
        <f>SUM(AA47:AD47)</f>
        <v>0</v>
      </c>
      <c r="AA47" s="697">
        <v>0</v>
      </c>
      <c r="AB47" s="697">
        <v>0</v>
      </c>
      <c r="AC47" s="697">
        <v>0</v>
      </c>
      <c r="AD47" s="697">
        <v>0</v>
      </c>
      <c r="AE47" s="697">
        <f>SUM(AF47:AI47)</f>
        <v>0</v>
      </c>
      <c r="AF47" s="697">
        <v>0</v>
      </c>
      <c r="AG47" s="697">
        <v>0</v>
      </c>
      <c r="AH47" s="697">
        <v>0</v>
      </c>
      <c r="AI47" s="697">
        <v>0</v>
      </c>
      <c r="AJ47" s="697">
        <f t="shared" ref="AJ47:AN53" si="25">SUM(K47,P47,U47,Z47,AE47)</f>
        <v>10.28799946</v>
      </c>
      <c r="AK47" s="697">
        <f t="shared" si="25"/>
        <v>0</v>
      </c>
      <c r="AL47" s="697">
        <f t="shared" si="25"/>
        <v>0</v>
      </c>
      <c r="AM47" s="697">
        <f t="shared" si="25"/>
        <v>10.28799946</v>
      </c>
      <c r="AN47" s="697">
        <f t="shared" si="25"/>
        <v>0</v>
      </c>
      <c r="AO47" s="700">
        <f t="shared" si="1"/>
        <v>10.28799946</v>
      </c>
      <c r="AP47" s="700"/>
      <c r="AQ47" s="700" t="e">
        <f>SUM(#REF!,#REF!,#REF!)</f>
        <v>#REF!</v>
      </c>
    </row>
    <row r="48" spans="1:43" ht="31.5" hidden="1" x14ac:dyDescent="0.25">
      <c r="A48" s="449" t="s">
        <v>1519</v>
      </c>
      <c r="B48" s="533" t="s">
        <v>690</v>
      </c>
      <c r="C48" s="541" t="s">
        <v>1520</v>
      </c>
      <c r="D48" s="541">
        <v>2020</v>
      </c>
      <c r="E48" s="541">
        <v>2024</v>
      </c>
      <c r="F48" s="697">
        <f>G48/7.88</f>
        <v>3.7516646281725889</v>
      </c>
      <c r="G48" s="697">
        <v>29.563117269999999</v>
      </c>
      <c r="H48" s="698">
        <v>43435</v>
      </c>
      <c r="I48" s="697">
        <f t="shared" ref="I48:I53" si="26">J48</f>
        <v>35.584468240000007</v>
      </c>
      <c r="J48" s="697">
        <f t="shared" ref="J48:J53" si="27">SUM(K48,P48,U48,Z48,AE48)</f>
        <v>35.584468240000007</v>
      </c>
      <c r="K48" s="697">
        <f t="shared" ref="K48:K53" si="28">SUM(L48:O48)</f>
        <v>5.9812821200000004</v>
      </c>
      <c r="L48" s="697">
        <v>0</v>
      </c>
      <c r="M48" s="697">
        <v>0</v>
      </c>
      <c r="N48" s="697">
        <v>5.9812821200000004</v>
      </c>
      <c r="O48" s="697">
        <v>0</v>
      </c>
      <c r="P48" s="697">
        <f t="shared" ref="P48:P53" si="29">SUM(Q48:T48)</f>
        <v>6.6164544100000002</v>
      </c>
      <c r="Q48" s="697">
        <v>0</v>
      </c>
      <c r="R48" s="697">
        <v>0</v>
      </c>
      <c r="S48" s="697">
        <v>6.6164544100000002</v>
      </c>
      <c r="T48" s="697">
        <v>0</v>
      </c>
      <c r="U48" s="697">
        <f t="shared" ref="U48:U53" si="30">SUM(V48:Y48)</f>
        <v>5.4830913600000004</v>
      </c>
      <c r="V48" s="697">
        <v>0</v>
      </c>
      <c r="W48" s="697">
        <v>0</v>
      </c>
      <c r="X48" s="697">
        <v>5.4830913600000004</v>
      </c>
      <c r="Y48" s="697">
        <v>0</v>
      </c>
      <c r="Z48" s="697">
        <f t="shared" ref="Z48:Z53" si="31">SUM(AA48:AD48)</f>
        <v>6.8612061000000004</v>
      </c>
      <c r="AA48" s="697">
        <v>0</v>
      </c>
      <c r="AB48" s="697">
        <v>0</v>
      </c>
      <c r="AC48" s="697">
        <v>6.8612061000000004</v>
      </c>
      <c r="AD48" s="697">
        <v>0</v>
      </c>
      <c r="AE48" s="697">
        <f t="shared" ref="AE48:AE53" si="32">SUM(AF48:AI48)</f>
        <v>10.642434250000001</v>
      </c>
      <c r="AF48" s="697">
        <v>0</v>
      </c>
      <c r="AG48" s="697">
        <v>0</v>
      </c>
      <c r="AH48" s="697">
        <v>10.642434250000001</v>
      </c>
      <c r="AI48" s="697">
        <v>0</v>
      </c>
      <c r="AJ48" s="697">
        <f t="shared" si="25"/>
        <v>35.584468240000007</v>
      </c>
      <c r="AK48" s="697">
        <f t="shared" si="25"/>
        <v>0</v>
      </c>
      <c r="AL48" s="697">
        <f t="shared" si="25"/>
        <v>0</v>
      </c>
      <c r="AM48" s="697">
        <f t="shared" si="25"/>
        <v>35.584468240000007</v>
      </c>
      <c r="AN48" s="697">
        <f t="shared" si="25"/>
        <v>0</v>
      </c>
      <c r="AO48" s="700">
        <f t="shared" si="1"/>
        <v>35.584468240000007</v>
      </c>
      <c r="AP48" s="700"/>
    </row>
    <row r="49" spans="1:43" ht="15.75" hidden="1" x14ac:dyDescent="0.25">
      <c r="A49" s="449" t="s">
        <v>1521</v>
      </c>
      <c r="B49" s="533" t="s">
        <v>1522</v>
      </c>
      <c r="C49" s="541" t="s">
        <v>1523</v>
      </c>
      <c r="D49" s="541">
        <v>2020</v>
      </c>
      <c r="E49" s="541">
        <v>2020</v>
      </c>
      <c r="F49" s="697">
        <f t="shared" ref="F49:F53" si="33">G49/7.88</f>
        <v>3.4176200913705586</v>
      </c>
      <c r="G49" s="697">
        <v>26.930846320000001</v>
      </c>
      <c r="H49" s="698">
        <v>43435</v>
      </c>
      <c r="I49" s="697">
        <f t="shared" si="26"/>
        <v>29.516207560000002</v>
      </c>
      <c r="J49" s="697">
        <f t="shared" si="27"/>
        <v>29.516207560000002</v>
      </c>
      <c r="K49" s="697">
        <f t="shared" si="28"/>
        <v>29.516207560000002</v>
      </c>
      <c r="L49" s="697">
        <v>0</v>
      </c>
      <c r="M49" s="697">
        <v>0</v>
      </c>
      <c r="N49" s="697">
        <v>29.516207560000002</v>
      </c>
      <c r="O49" s="697">
        <v>0</v>
      </c>
      <c r="P49" s="697">
        <f t="shared" si="29"/>
        <v>0</v>
      </c>
      <c r="Q49" s="697">
        <v>0</v>
      </c>
      <c r="R49" s="697">
        <v>0</v>
      </c>
      <c r="S49" s="697">
        <v>0</v>
      </c>
      <c r="T49" s="697">
        <v>0</v>
      </c>
      <c r="U49" s="697">
        <f t="shared" si="30"/>
        <v>0</v>
      </c>
      <c r="V49" s="697">
        <v>0</v>
      </c>
      <c r="W49" s="697">
        <v>0</v>
      </c>
      <c r="X49" s="697">
        <v>0</v>
      </c>
      <c r="Y49" s="697">
        <v>0</v>
      </c>
      <c r="Z49" s="697">
        <f t="shared" si="31"/>
        <v>0</v>
      </c>
      <c r="AA49" s="697">
        <v>0</v>
      </c>
      <c r="AB49" s="697">
        <v>0</v>
      </c>
      <c r="AC49" s="697">
        <v>0</v>
      </c>
      <c r="AD49" s="697">
        <v>0</v>
      </c>
      <c r="AE49" s="697">
        <f t="shared" si="32"/>
        <v>0</v>
      </c>
      <c r="AF49" s="697">
        <v>0</v>
      </c>
      <c r="AG49" s="697">
        <v>0</v>
      </c>
      <c r="AH49" s="697">
        <v>0</v>
      </c>
      <c r="AI49" s="697">
        <v>0</v>
      </c>
      <c r="AJ49" s="697">
        <f t="shared" si="25"/>
        <v>29.516207560000002</v>
      </c>
      <c r="AK49" s="697">
        <f t="shared" si="25"/>
        <v>0</v>
      </c>
      <c r="AL49" s="697">
        <f t="shared" si="25"/>
        <v>0</v>
      </c>
      <c r="AM49" s="697">
        <f t="shared" si="25"/>
        <v>29.516207560000002</v>
      </c>
      <c r="AN49" s="697">
        <f t="shared" si="25"/>
        <v>0</v>
      </c>
      <c r="AO49" s="700">
        <f t="shared" si="1"/>
        <v>29.516207560000002</v>
      </c>
      <c r="AP49" s="700"/>
      <c r="AQ49" s="700" t="e">
        <f>SUM(#REF!,#REF!,#REF!)</f>
        <v>#REF!</v>
      </c>
    </row>
    <row r="50" spans="1:43" ht="15.75" hidden="1" x14ac:dyDescent="0.25">
      <c r="A50" s="449" t="s">
        <v>1524</v>
      </c>
      <c r="B50" s="533" t="s">
        <v>1525</v>
      </c>
      <c r="C50" s="541" t="s">
        <v>1526</v>
      </c>
      <c r="D50" s="541">
        <v>2021</v>
      </c>
      <c r="E50" s="541">
        <v>2021</v>
      </c>
      <c r="F50" s="697">
        <f t="shared" si="33"/>
        <v>3.173560848984772</v>
      </c>
      <c r="G50" s="697">
        <v>25.007659490000002</v>
      </c>
      <c r="H50" s="698">
        <v>43435</v>
      </c>
      <c r="I50" s="697">
        <f t="shared" si="26"/>
        <v>28.558747140000001</v>
      </c>
      <c r="J50" s="697">
        <f t="shared" si="27"/>
        <v>28.558747140000001</v>
      </c>
      <c r="K50" s="697">
        <f t="shared" si="28"/>
        <v>0</v>
      </c>
      <c r="L50" s="697">
        <v>0</v>
      </c>
      <c r="M50" s="697">
        <v>0</v>
      </c>
      <c r="N50" s="697">
        <v>0</v>
      </c>
      <c r="O50" s="697">
        <v>0</v>
      </c>
      <c r="P50" s="697">
        <f t="shared" si="29"/>
        <v>28.558747140000001</v>
      </c>
      <c r="Q50" s="697">
        <v>0</v>
      </c>
      <c r="R50" s="697">
        <v>0</v>
      </c>
      <c r="S50" s="697">
        <v>28.558747140000001</v>
      </c>
      <c r="T50" s="697">
        <v>0</v>
      </c>
      <c r="U50" s="697">
        <f t="shared" si="30"/>
        <v>0</v>
      </c>
      <c r="V50" s="697">
        <v>0</v>
      </c>
      <c r="W50" s="697">
        <v>0</v>
      </c>
      <c r="X50" s="697">
        <v>0</v>
      </c>
      <c r="Y50" s="697">
        <v>0</v>
      </c>
      <c r="Z50" s="697">
        <f t="shared" si="31"/>
        <v>0</v>
      </c>
      <c r="AA50" s="697">
        <v>0</v>
      </c>
      <c r="AB50" s="697">
        <v>0</v>
      </c>
      <c r="AC50" s="697">
        <v>0</v>
      </c>
      <c r="AD50" s="697">
        <v>0</v>
      </c>
      <c r="AE50" s="697">
        <f t="shared" si="32"/>
        <v>0</v>
      </c>
      <c r="AF50" s="697">
        <v>0</v>
      </c>
      <c r="AG50" s="697">
        <v>0</v>
      </c>
      <c r="AH50" s="697">
        <v>0</v>
      </c>
      <c r="AI50" s="697">
        <v>0</v>
      </c>
      <c r="AJ50" s="697">
        <f t="shared" si="25"/>
        <v>28.558747140000001</v>
      </c>
      <c r="AK50" s="697">
        <f t="shared" si="25"/>
        <v>0</v>
      </c>
      <c r="AL50" s="697">
        <f t="shared" si="25"/>
        <v>0</v>
      </c>
      <c r="AM50" s="697">
        <f t="shared" si="25"/>
        <v>28.558747140000001</v>
      </c>
      <c r="AN50" s="697">
        <f t="shared" si="25"/>
        <v>0</v>
      </c>
      <c r="AO50" s="700"/>
      <c r="AP50" s="700"/>
      <c r="AQ50" s="700"/>
    </row>
    <row r="51" spans="1:43" ht="15.75" hidden="1" x14ac:dyDescent="0.25">
      <c r="A51" s="449" t="s">
        <v>1527</v>
      </c>
      <c r="B51" s="533" t="s">
        <v>1528</v>
      </c>
      <c r="C51" s="541" t="s">
        <v>1529</v>
      </c>
      <c r="D51" s="541">
        <v>2024</v>
      </c>
      <c r="E51" s="541">
        <v>2024</v>
      </c>
      <c r="F51" s="697">
        <f t="shared" si="33"/>
        <v>2.338000992385787</v>
      </c>
      <c r="G51" s="697">
        <v>18.42344782</v>
      </c>
      <c r="H51" s="698">
        <v>43435</v>
      </c>
      <c r="I51" s="697">
        <f t="shared" si="26"/>
        <v>23.93205871</v>
      </c>
      <c r="J51" s="697">
        <f t="shared" si="27"/>
        <v>23.93205871</v>
      </c>
      <c r="K51" s="697">
        <f t="shared" si="28"/>
        <v>0</v>
      </c>
      <c r="L51" s="697">
        <v>0</v>
      </c>
      <c r="M51" s="697">
        <v>0</v>
      </c>
      <c r="N51" s="697">
        <v>0</v>
      </c>
      <c r="O51" s="697">
        <v>0</v>
      </c>
      <c r="P51" s="697">
        <f t="shared" si="29"/>
        <v>0</v>
      </c>
      <c r="Q51" s="697">
        <v>0</v>
      </c>
      <c r="R51" s="697">
        <v>0</v>
      </c>
      <c r="S51" s="697">
        <v>0</v>
      </c>
      <c r="T51" s="697">
        <v>0</v>
      </c>
      <c r="U51" s="697">
        <f t="shared" si="30"/>
        <v>0</v>
      </c>
      <c r="V51" s="697">
        <v>0</v>
      </c>
      <c r="W51" s="697">
        <v>0</v>
      </c>
      <c r="X51" s="697">
        <v>0</v>
      </c>
      <c r="Y51" s="697">
        <v>0</v>
      </c>
      <c r="Z51" s="697">
        <f t="shared" si="31"/>
        <v>0</v>
      </c>
      <c r="AA51" s="697">
        <v>0</v>
      </c>
      <c r="AB51" s="697">
        <v>0</v>
      </c>
      <c r="AC51" s="697">
        <v>0</v>
      </c>
      <c r="AD51" s="697">
        <v>0</v>
      </c>
      <c r="AE51" s="697">
        <f t="shared" si="32"/>
        <v>23.93205871</v>
      </c>
      <c r="AF51" s="697">
        <v>0</v>
      </c>
      <c r="AG51" s="697">
        <v>0</v>
      </c>
      <c r="AH51" s="697">
        <v>23.93205871</v>
      </c>
      <c r="AI51" s="697">
        <v>0</v>
      </c>
      <c r="AJ51" s="697">
        <f t="shared" si="25"/>
        <v>23.93205871</v>
      </c>
      <c r="AK51" s="697">
        <f t="shared" si="25"/>
        <v>0</v>
      </c>
      <c r="AL51" s="697">
        <f t="shared" si="25"/>
        <v>0</v>
      </c>
      <c r="AM51" s="697">
        <f t="shared" si="25"/>
        <v>23.93205871</v>
      </c>
      <c r="AN51" s="697">
        <f t="shared" si="25"/>
        <v>0</v>
      </c>
      <c r="AO51" s="700"/>
      <c r="AP51" s="700"/>
      <c r="AQ51" s="700"/>
    </row>
    <row r="52" spans="1:43" ht="15.75" hidden="1" x14ac:dyDescent="0.25">
      <c r="A52" s="449" t="s">
        <v>1530</v>
      </c>
      <c r="B52" s="533" t="s">
        <v>1531</v>
      </c>
      <c r="C52" s="541" t="s">
        <v>1532</v>
      </c>
      <c r="D52" s="541">
        <v>2022</v>
      </c>
      <c r="E52" s="541">
        <v>2022</v>
      </c>
      <c r="F52" s="697">
        <f t="shared" si="33"/>
        <v>2.8885810228426396</v>
      </c>
      <c r="G52" s="697">
        <v>22.76201846</v>
      </c>
      <c r="H52" s="698">
        <v>43435</v>
      </c>
      <c r="I52" s="697">
        <f t="shared" si="26"/>
        <v>27.109563999999999</v>
      </c>
      <c r="J52" s="697">
        <f t="shared" si="27"/>
        <v>27.109563999999999</v>
      </c>
      <c r="K52" s="697">
        <f t="shared" si="28"/>
        <v>0</v>
      </c>
      <c r="L52" s="697">
        <v>0</v>
      </c>
      <c r="M52" s="697">
        <v>0</v>
      </c>
      <c r="N52" s="697">
        <v>0</v>
      </c>
      <c r="O52" s="697">
        <v>0</v>
      </c>
      <c r="P52" s="697">
        <f t="shared" si="29"/>
        <v>0</v>
      </c>
      <c r="Q52" s="697">
        <v>0</v>
      </c>
      <c r="R52" s="697">
        <v>0</v>
      </c>
      <c r="S52" s="697">
        <v>0</v>
      </c>
      <c r="T52" s="697">
        <v>0</v>
      </c>
      <c r="U52" s="697">
        <f t="shared" si="30"/>
        <v>27.109563999999999</v>
      </c>
      <c r="V52" s="697">
        <v>0</v>
      </c>
      <c r="W52" s="697">
        <v>0</v>
      </c>
      <c r="X52" s="697">
        <v>27.109563999999999</v>
      </c>
      <c r="Y52" s="697">
        <v>0</v>
      </c>
      <c r="Z52" s="697">
        <f t="shared" si="31"/>
        <v>0</v>
      </c>
      <c r="AA52" s="697">
        <v>0</v>
      </c>
      <c r="AB52" s="697">
        <v>0</v>
      </c>
      <c r="AC52" s="697">
        <v>0</v>
      </c>
      <c r="AD52" s="697">
        <v>0</v>
      </c>
      <c r="AE52" s="697">
        <f t="shared" si="32"/>
        <v>0</v>
      </c>
      <c r="AF52" s="697">
        <v>0</v>
      </c>
      <c r="AG52" s="697">
        <v>0</v>
      </c>
      <c r="AH52" s="697">
        <v>0</v>
      </c>
      <c r="AI52" s="697">
        <v>0</v>
      </c>
      <c r="AJ52" s="697">
        <f t="shared" si="25"/>
        <v>27.109563999999999</v>
      </c>
      <c r="AK52" s="697">
        <f t="shared" si="25"/>
        <v>0</v>
      </c>
      <c r="AL52" s="697">
        <f t="shared" si="25"/>
        <v>0</v>
      </c>
      <c r="AM52" s="697">
        <f t="shared" si="25"/>
        <v>27.109563999999999</v>
      </c>
      <c r="AN52" s="697">
        <f t="shared" si="25"/>
        <v>0</v>
      </c>
      <c r="AO52" s="700"/>
      <c r="AP52" s="700"/>
      <c r="AQ52" s="700"/>
    </row>
    <row r="53" spans="1:43" ht="15.75" hidden="1" x14ac:dyDescent="0.25">
      <c r="A53" s="449" t="s">
        <v>1533</v>
      </c>
      <c r="B53" s="533" t="s">
        <v>1534</v>
      </c>
      <c r="C53" s="541" t="s">
        <v>1535</v>
      </c>
      <c r="D53" s="541">
        <v>2023</v>
      </c>
      <c r="E53" s="541">
        <v>2023</v>
      </c>
      <c r="F53" s="697">
        <f t="shared" si="33"/>
        <v>2.7031917664974618</v>
      </c>
      <c r="G53" s="697">
        <v>21.30115112</v>
      </c>
      <c r="H53" s="698">
        <v>43435</v>
      </c>
      <c r="I53" s="697">
        <f t="shared" si="26"/>
        <v>26.498632000000001</v>
      </c>
      <c r="J53" s="697">
        <f t="shared" si="27"/>
        <v>26.498632000000001</v>
      </c>
      <c r="K53" s="697">
        <f t="shared" si="28"/>
        <v>0</v>
      </c>
      <c r="L53" s="697">
        <v>0</v>
      </c>
      <c r="M53" s="697">
        <v>0</v>
      </c>
      <c r="N53" s="697">
        <v>0</v>
      </c>
      <c r="O53" s="697">
        <v>0</v>
      </c>
      <c r="P53" s="697">
        <f t="shared" si="29"/>
        <v>0</v>
      </c>
      <c r="Q53" s="697">
        <v>0</v>
      </c>
      <c r="R53" s="697">
        <v>0</v>
      </c>
      <c r="S53" s="697">
        <v>0</v>
      </c>
      <c r="T53" s="697">
        <v>0</v>
      </c>
      <c r="U53" s="697">
        <f t="shared" si="30"/>
        <v>0</v>
      </c>
      <c r="V53" s="697">
        <v>0</v>
      </c>
      <c r="W53" s="697">
        <v>0</v>
      </c>
      <c r="X53" s="697">
        <v>0</v>
      </c>
      <c r="Y53" s="697">
        <v>0</v>
      </c>
      <c r="Z53" s="697">
        <f t="shared" si="31"/>
        <v>26.498632000000001</v>
      </c>
      <c r="AA53" s="697">
        <v>0</v>
      </c>
      <c r="AB53" s="697">
        <v>0</v>
      </c>
      <c r="AC53" s="697">
        <v>26.498632000000001</v>
      </c>
      <c r="AD53" s="697">
        <v>0</v>
      </c>
      <c r="AE53" s="697">
        <f t="shared" si="32"/>
        <v>0</v>
      </c>
      <c r="AF53" s="697">
        <v>0</v>
      </c>
      <c r="AG53" s="697">
        <v>0</v>
      </c>
      <c r="AH53" s="697">
        <v>0</v>
      </c>
      <c r="AI53" s="697">
        <v>0</v>
      </c>
      <c r="AJ53" s="697">
        <f t="shared" si="25"/>
        <v>26.498632000000001</v>
      </c>
      <c r="AK53" s="697">
        <f t="shared" si="25"/>
        <v>0</v>
      </c>
      <c r="AL53" s="697">
        <f t="shared" si="25"/>
        <v>0</v>
      </c>
      <c r="AM53" s="697">
        <f t="shared" si="25"/>
        <v>26.498632000000001</v>
      </c>
      <c r="AN53" s="697">
        <f t="shared" si="25"/>
        <v>0</v>
      </c>
      <c r="AO53" s="700"/>
      <c r="AP53" s="700"/>
      <c r="AQ53" s="700"/>
    </row>
    <row r="54" spans="1:43" s="184" customFormat="1" ht="63" hidden="1" x14ac:dyDescent="0.25">
      <c r="A54" s="449" t="s">
        <v>551</v>
      </c>
      <c r="B54" s="533" t="s">
        <v>643</v>
      </c>
      <c r="C54" s="541" t="s">
        <v>747</v>
      </c>
      <c r="D54" s="541" t="s">
        <v>493</v>
      </c>
      <c r="E54" s="541" t="s">
        <v>493</v>
      </c>
      <c r="F54" s="697">
        <f>SUM(F55,F56)</f>
        <v>0</v>
      </c>
      <c r="G54" s="697">
        <f t="shared" ref="G54:AN54" si="34">SUM(G55,G56)</f>
        <v>0</v>
      </c>
      <c r="H54" s="698" t="s">
        <v>493</v>
      </c>
      <c r="I54" s="697">
        <f t="shared" si="34"/>
        <v>0</v>
      </c>
      <c r="J54" s="697">
        <f t="shared" si="34"/>
        <v>0</v>
      </c>
      <c r="K54" s="697">
        <f t="shared" si="34"/>
        <v>0</v>
      </c>
      <c r="L54" s="697">
        <f t="shared" si="34"/>
        <v>0</v>
      </c>
      <c r="M54" s="697">
        <f t="shared" si="34"/>
        <v>0</v>
      </c>
      <c r="N54" s="697">
        <f t="shared" si="34"/>
        <v>0</v>
      </c>
      <c r="O54" s="697">
        <f t="shared" si="34"/>
        <v>0</v>
      </c>
      <c r="P54" s="697">
        <f t="shared" si="34"/>
        <v>0</v>
      </c>
      <c r="Q54" s="697">
        <f t="shared" si="34"/>
        <v>0</v>
      </c>
      <c r="R54" s="697">
        <f t="shared" si="34"/>
        <v>0</v>
      </c>
      <c r="S54" s="697">
        <f t="shared" si="34"/>
        <v>0</v>
      </c>
      <c r="T54" s="697">
        <f t="shared" si="34"/>
        <v>0</v>
      </c>
      <c r="U54" s="697">
        <f t="shared" si="34"/>
        <v>0</v>
      </c>
      <c r="V54" s="697">
        <f t="shared" si="34"/>
        <v>0</v>
      </c>
      <c r="W54" s="697">
        <f t="shared" si="34"/>
        <v>0</v>
      </c>
      <c r="X54" s="697">
        <f t="shared" si="34"/>
        <v>0</v>
      </c>
      <c r="Y54" s="697">
        <f t="shared" si="34"/>
        <v>0</v>
      </c>
      <c r="Z54" s="697">
        <f t="shared" si="34"/>
        <v>0</v>
      </c>
      <c r="AA54" s="697">
        <f t="shared" si="34"/>
        <v>0</v>
      </c>
      <c r="AB54" s="697">
        <f t="shared" si="34"/>
        <v>0</v>
      </c>
      <c r="AC54" s="697">
        <f t="shared" si="34"/>
        <v>0</v>
      </c>
      <c r="AD54" s="697">
        <f t="shared" si="34"/>
        <v>0</v>
      </c>
      <c r="AE54" s="697">
        <f t="shared" si="34"/>
        <v>0</v>
      </c>
      <c r="AF54" s="697">
        <f t="shared" si="34"/>
        <v>0</v>
      </c>
      <c r="AG54" s="697">
        <f t="shared" si="34"/>
        <v>0</v>
      </c>
      <c r="AH54" s="697">
        <f t="shared" si="34"/>
        <v>0</v>
      </c>
      <c r="AI54" s="697">
        <f t="shared" si="34"/>
        <v>0</v>
      </c>
      <c r="AJ54" s="697">
        <f t="shared" si="34"/>
        <v>0</v>
      </c>
      <c r="AK54" s="697">
        <f t="shared" si="34"/>
        <v>0</v>
      </c>
      <c r="AL54" s="697">
        <f t="shared" si="34"/>
        <v>0</v>
      </c>
      <c r="AM54" s="697">
        <f t="shared" si="34"/>
        <v>0</v>
      </c>
      <c r="AN54" s="697">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7">
        <v>0</v>
      </c>
      <c r="G55" s="697">
        <v>0</v>
      </c>
      <c r="H55" s="698" t="s">
        <v>493</v>
      </c>
      <c r="I55" s="697">
        <v>0</v>
      </c>
      <c r="J55" s="697">
        <v>0</v>
      </c>
      <c r="K55" s="697">
        <f t="shared" ref="K55:K74" si="36">SUM(L55:O55)</f>
        <v>0</v>
      </c>
      <c r="L55" s="697">
        <v>0</v>
      </c>
      <c r="M55" s="697">
        <v>0</v>
      </c>
      <c r="N55" s="697">
        <v>0</v>
      </c>
      <c r="O55" s="697">
        <v>0</v>
      </c>
      <c r="P55" s="697">
        <f t="shared" ref="P55:P74" si="37">SUM(Q55:T55)</f>
        <v>0</v>
      </c>
      <c r="Q55" s="697">
        <v>0</v>
      </c>
      <c r="R55" s="697">
        <v>0</v>
      </c>
      <c r="S55" s="697">
        <v>0</v>
      </c>
      <c r="T55" s="697">
        <v>0</v>
      </c>
      <c r="U55" s="697">
        <f t="shared" ref="U55:U74" si="38">SUM(V55:Y55)</f>
        <v>0</v>
      </c>
      <c r="V55" s="697">
        <v>0</v>
      </c>
      <c r="W55" s="697">
        <v>0</v>
      </c>
      <c r="X55" s="697">
        <v>0</v>
      </c>
      <c r="Y55" s="697">
        <v>0</v>
      </c>
      <c r="Z55" s="697">
        <f t="shared" ref="Z55:Z74" si="39">SUM(AA55:AD55)</f>
        <v>0</v>
      </c>
      <c r="AA55" s="697">
        <v>0</v>
      </c>
      <c r="AB55" s="697">
        <v>0</v>
      </c>
      <c r="AC55" s="697">
        <v>0</v>
      </c>
      <c r="AD55" s="697">
        <v>0</v>
      </c>
      <c r="AE55" s="697">
        <f t="shared" ref="AE55:AE74" si="40">SUM(AF55:AI55)</f>
        <v>0</v>
      </c>
      <c r="AF55" s="697">
        <v>0</v>
      </c>
      <c r="AG55" s="697">
        <v>0</v>
      </c>
      <c r="AH55" s="697">
        <v>0</v>
      </c>
      <c r="AI55" s="697">
        <v>0</v>
      </c>
      <c r="AJ55" s="697">
        <f t="shared" ref="AJ55:AN56" si="41">SUM(K55,P55,U55,Z55,AE55)</f>
        <v>0</v>
      </c>
      <c r="AK55" s="697">
        <f t="shared" si="41"/>
        <v>0</v>
      </c>
      <c r="AL55" s="697">
        <f t="shared" si="41"/>
        <v>0</v>
      </c>
      <c r="AM55" s="697">
        <f t="shared" si="41"/>
        <v>0</v>
      </c>
      <c r="AN55" s="697">
        <f t="shared" si="41"/>
        <v>0</v>
      </c>
      <c r="AO55" s="316">
        <f t="shared" si="35"/>
        <v>0</v>
      </c>
      <c r="AP55" s="316"/>
    </row>
    <row r="56" spans="1:43" s="184" customFormat="1" ht="63" hidden="1" x14ac:dyDescent="0.25">
      <c r="A56" s="449" t="s">
        <v>553</v>
      </c>
      <c r="B56" s="533" t="s">
        <v>645</v>
      </c>
      <c r="C56" s="541" t="s">
        <v>747</v>
      </c>
      <c r="D56" s="541" t="s">
        <v>493</v>
      </c>
      <c r="E56" s="541" t="s">
        <v>493</v>
      </c>
      <c r="F56" s="697">
        <v>0</v>
      </c>
      <c r="G56" s="697">
        <v>0</v>
      </c>
      <c r="H56" s="698" t="s">
        <v>493</v>
      </c>
      <c r="I56" s="697">
        <v>0</v>
      </c>
      <c r="J56" s="697">
        <v>0</v>
      </c>
      <c r="K56" s="697">
        <f t="shared" si="36"/>
        <v>0</v>
      </c>
      <c r="L56" s="697">
        <v>0</v>
      </c>
      <c r="M56" s="697">
        <v>0</v>
      </c>
      <c r="N56" s="697">
        <v>0</v>
      </c>
      <c r="O56" s="697">
        <v>0</v>
      </c>
      <c r="P56" s="697">
        <f t="shared" si="37"/>
        <v>0</v>
      </c>
      <c r="Q56" s="697">
        <v>0</v>
      </c>
      <c r="R56" s="697">
        <v>0</v>
      </c>
      <c r="S56" s="697">
        <v>0</v>
      </c>
      <c r="T56" s="697">
        <v>0</v>
      </c>
      <c r="U56" s="697">
        <f t="shared" si="38"/>
        <v>0</v>
      </c>
      <c r="V56" s="697">
        <v>0</v>
      </c>
      <c r="W56" s="697">
        <v>0</v>
      </c>
      <c r="X56" s="697">
        <v>0</v>
      </c>
      <c r="Y56" s="697">
        <v>0</v>
      </c>
      <c r="Z56" s="697">
        <f t="shared" si="39"/>
        <v>0</v>
      </c>
      <c r="AA56" s="697">
        <v>0</v>
      </c>
      <c r="AB56" s="697">
        <v>0</v>
      </c>
      <c r="AC56" s="697">
        <v>0</v>
      </c>
      <c r="AD56" s="697">
        <v>0</v>
      </c>
      <c r="AE56" s="697">
        <f t="shared" si="40"/>
        <v>0</v>
      </c>
      <c r="AF56" s="697">
        <v>0</v>
      </c>
      <c r="AG56" s="697">
        <v>0</v>
      </c>
      <c r="AH56" s="697">
        <v>0</v>
      </c>
      <c r="AI56" s="697">
        <v>0</v>
      </c>
      <c r="AJ56" s="697">
        <f t="shared" si="41"/>
        <v>0</v>
      </c>
      <c r="AK56" s="697">
        <f t="shared" si="41"/>
        <v>0</v>
      </c>
      <c r="AL56" s="697">
        <f t="shared" si="41"/>
        <v>0</v>
      </c>
      <c r="AM56" s="697">
        <f t="shared" si="41"/>
        <v>0</v>
      </c>
      <c r="AN56" s="697">
        <f t="shared" si="41"/>
        <v>0</v>
      </c>
      <c r="AO56" s="316">
        <f t="shared" si="35"/>
        <v>0</v>
      </c>
      <c r="AP56" s="316"/>
    </row>
    <row r="57" spans="1:43" s="184" customFormat="1" ht="47.25" hidden="1" x14ac:dyDescent="0.25">
      <c r="A57" s="449" t="s">
        <v>556</v>
      </c>
      <c r="B57" s="533" t="s">
        <v>646</v>
      </c>
      <c r="C57" s="541" t="s">
        <v>747</v>
      </c>
      <c r="D57" s="541" t="s">
        <v>493</v>
      </c>
      <c r="E57" s="541" t="s">
        <v>493</v>
      </c>
      <c r="F57" s="697">
        <f>SUM(F58,F61,F62,F63,F64,F67,F68,F69)</f>
        <v>42.862156311497458</v>
      </c>
      <c r="G57" s="697">
        <f t="shared" ref="G57:AN57" si="42">SUM(G58,G61,G62,G63,G64,G67,G68,G69)</f>
        <v>337.75379173459999</v>
      </c>
      <c r="H57" s="698" t="s">
        <v>493</v>
      </c>
      <c r="I57" s="697">
        <f t="shared" si="42"/>
        <v>409.01124401699997</v>
      </c>
      <c r="J57" s="697">
        <f t="shared" si="42"/>
        <v>409.01124401699997</v>
      </c>
      <c r="K57" s="697">
        <f t="shared" si="42"/>
        <v>20.034285355999998</v>
      </c>
      <c r="L57" s="697">
        <f t="shared" si="42"/>
        <v>0</v>
      </c>
      <c r="M57" s="697">
        <f t="shared" si="42"/>
        <v>0</v>
      </c>
      <c r="N57" s="697">
        <f t="shared" si="42"/>
        <v>20.034285355999998</v>
      </c>
      <c r="O57" s="697">
        <f t="shared" si="42"/>
        <v>0</v>
      </c>
      <c r="P57" s="697">
        <f t="shared" si="42"/>
        <v>89.868666850000011</v>
      </c>
      <c r="Q57" s="697">
        <f t="shared" si="42"/>
        <v>0</v>
      </c>
      <c r="R57" s="697">
        <f t="shared" si="42"/>
        <v>0</v>
      </c>
      <c r="S57" s="697">
        <f t="shared" si="42"/>
        <v>89.868666850000011</v>
      </c>
      <c r="T57" s="697">
        <f t="shared" si="42"/>
        <v>0</v>
      </c>
      <c r="U57" s="697">
        <f t="shared" si="42"/>
        <v>103.82287009000001</v>
      </c>
      <c r="V57" s="697">
        <f t="shared" si="42"/>
        <v>0</v>
      </c>
      <c r="W57" s="697">
        <f t="shared" si="42"/>
        <v>0</v>
      </c>
      <c r="X57" s="697">
        <f t="shared" si="42"/>
        <v>103.82287009000001</v>
      </c>
      <c r="Y57" s="697">
        <f t="shared" si="42"/>
        <v>0</v>
      </c>
      <c r="Z57" s="697">
        <f t="shared" si="42"/>
        <v>96.139914001000008</v>
      </c>
      <c r="AA57" s="697">
        <f t="shared" si="42"/>
        <v>0</v>
      </c>
      <c r="AB57" s="697">
        <f t="shared" si="42"/>
        <v>0</v>
      </c>
      <c r="AC57" s="697">
        <f t="shared" si="42"/>
        <v>96.139914001000008</v>
      </c>
      <c r="AD57" s="697">
        <f t="shared" si="42"/>
        <v>0</v>
      </c>
      <c r="AE57" s="697">
        <f t="shared" si="42"/>
        <v>99.145507719999998</v>
      </c>
      <c r="AF57" s="697">
        <f t="shared" si="42"/>
        <v>0</v>
      </c>
      <c r="AG57" s="697">
        <f t="shared" si="42"/>
        <v>0</v>
      </c>
      <c r="AH57" s="697">
        <f t="shared" si="42"/>
        <v>99.145507719999998</v>
      </c>
      <c r="AI57" s="697">
        <f t="shared" si="42"/>
        <v>0</v>
      </c>
      <c r="AJ57" s="697">
        <f t="shared" si="42"/>
        <v>409.01124401699997</v>
      </c>
      <c r="AK57" s="697">
        <f t="shared" si="42"/>
        <v>0</v>
      </c>
      <c r="AL57" s="697">
        <f t="shared" si="42"/>
        <v>0</v>
      </c>
      <c r="AM57" s="697">
        <f t="shared" si="42"/>
        <v>409.01124401699997</v>
      </c>
      <c r="AN57" s="697">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9">
        <f>SUM(F59:F60)</f>
        <v>23.819588325456852</v>
      </c>
      <c r="G58" s="699">
        <f t="shared" ref="G58:AN58" si="43">SUM(G59:G60)</f>
        <v>187.69835600459999</v>
      </c>
      <c r="H58" s="698" t="s">
        <v>493</v>
      </c>
      <c r="I58" s="699">
        <f t="shared" si="43"/>
        <v>228.271692411</v>
      </c>
      <c r="J58" s="699">
        <f t="shared" si="43"/>
        <v>228.271692411</v>
      </c>
      <c r="K58" s="699">
        <f t="shared" si="43"/>
        <v>0</v>
      </c>
      <c r="L58" s="699">
        <f t="shared" si="43"/>
        <v>0</v>
      </c>
      <c r="M58" s="699">
        <f t="shared" si="43"/>
        <v>0</v>
      </c>
      <c r="N58" s="699">
        <f t="shared" si="43"/>
        <v>0</v>
      </c>
      <c r="O58" s="699">
        <f t="shared" si="43"/>
        <v>0</v>
      </c>
      <c r="P58" s="699">
        <f t="shared" si="43"/>
        <v>53.316868540000002</v>
      </c>
      <c r="Q58" s="699">
        <f t="shared" si="43"/>
        <v>0</v>
      </c>
      <c r="R58" s="699">
        <f t="shared" si="43"/>
        <v>0</v>
      </c>
      <c r="S58" s="699">
        <f t="shared" si="43"/>
        <v>53.316868540000002</v>
      </c>
      <c r="T58" s="699">
        <f t="shared" si="43"/>
        <v>0</v>
      </c>
      <c r="U58" s="699">
        <f t="shared" si="43"/>
        <v>63.972864810000004</v>
      </c>
      <c r="V58" s="699">
        <f t="shared" si="43"/>
        <v>0</v>
      </c>
      <c r="W58" s="699">
        <f t="shared" si="43"/>
        <v>0</v>
      </c>
      <c r="X58" s="699">
        <f t="shared" si="43"/>
        <v>63.972864810000004</v>
      </c>
      <c r="Y58" s="699">
        <f t="shared" si="43"/>
        <v>0</v>
      </c>
      <c r="Z58" s="699">
        <f t="shared" si="43"/>
        <v>54.679544191000005</v>
      </c>
      <c r="AA58" s="699">
        <f t="shared" si="43"/>
        <v>0</v>
      </c>
      <c r="AB58" s="699">
        <f t="shared" si="43"/>
        <v>0</v>
      </c>
      <c r="AC58" s="699">
        <f t="shared" si="43"/>
        <v>54.679544191000005</v>
      </c>
      <c r="AD58" s="699">
        <f t="shared" si="43"/>
        <v>0</v>
      </c>
      <c r="AE58" s="699">
        <f t="shared" si="43"/>
        <v>56.30241487</v>
      </c>
      <c r="AF58" s="699">
        <f t="shared" si="43"/>
        <v>0</v>
      </c>
      <c r="AG58" s="699">
        <f t="shared" si="43"/>
        <v>0</v>
      </c>
      <c r="AH58" s="699">
        <f t="shared" si="43"/>
        <v>56.30241487</v>
      </c>
      <c r="AI58" s="699">
        <f t="shared" si="43"/>
        <v>0</v>
      </c>
      <c r="AJ58" s="699">
        <f t="shared" si="43"/>
        <v>228.271692411</v>
      </c>
      <c r="AK58" s="699">
        <f t="shared" si="43"/>
        <v>0</v>
      </c>
      <c r="AL58" s="699">
        <f t="shared" si="43"/>
        <v>0</v>
      </c>
      <c r="AM58" s="699">
        <f t="shared" si="43"/>
        <v>228.271692411</v>
      </c>
      <c r="AN58" s="699">
        <f t="shared" si="43"/>
        <v>0</v>
      </c>
      <c r="AO58" s="316">
        <f t="shared" si="35"/>
        <v>228.271692411</v>
      </c>
      <c r="AP58" s="316"/>
    </row>
    <row r="59" spans="1:43" ht="63" hidden="1" x14ac:dyDescent="0.25">
      <c r="A59" s="449" t="s">
        <v>1536</v>
      </c>
      <c r="B59" s="533" t="s">
        <v>1537</v>
      </c>
      <c r="C59" s="541" t="s">
        <v>1538</v>
      </c>
      <c r="D59" s="541">
        <v>2021</v>
      </c>
      <c r="E59" s="541">
        <v>2024</v>
      </c>
      <c r="F59" s="697">
        <f t="shared" ref="F59:F60" si="44">G59/7.88</f>
        <v>16.801354655329948</v>
      </c>
      <c r="G59" s="697">
        <v>132.39467468399999</v>
      </c>
      <c r="H59" s="698">
        <v>43435</v>
      </c>
      <c r="I59" s="697">
        <f t="shared" ref="I59:I60" si="45">J59</f>
        <v>160.85521312</v>
      </c>
      <c r="J59" s="697">
        <f t="shared" ref="J59:J60" si="46">SUM(K59,P59,U59,Z59,AE59)</f>
        <v>160.85521312</v>
      </c>
      <c r="K59" s="697">
        <f t="shared" ref="K59:K60" si="47">SUM(L59:O59)</f>
        <v>0</v>
      </c>
      <c r="L59" s="697">
        <v>0</v>
      </c>
      <c r="M59" s="697">
        <v>0</v>
      </c>
      <c r="N59" s="697">
        <v>0</v>
      </c>
      <c r="O59" s="697">
        <v>0</v>
      </c>
      <c r="P59" s="697">
        <f t="shared" ref="P59:P60" si="48">SUM(Q59:T59)</f>
        <v>37.547272749999998</v>
      </c>
      <c r="Q59" s="697">
        <v>0</v>
      </c>
      <c r="R59" s="697">
        <v>0</v>
      </c>
      <c r="S59" s="697">
        <v>37.547272749999998</v>
      </c>
      <c r="T59" s="697">
        <v>0</v>
      </c>
      <c r="U59" s="697">
        <f t="shared" ref="U59:U60" si="49">SUM(V59:Y59)</f>
        <v>47.495938510000002</v>
      </c>
      <c r="V59" s="697">
        <v>0</v>
      </c>
      <c r="W59" s="697">
        <v>0</v>
      </c>
      <c r="X59" s="697">
        <v>47.495938510000002</v>
      </c>
      <c r="Y59" s="697">
        <v>0</v>
      </c>
      <c r="Z59" s="697">
        <f t="shared" ref="Z59:Z60" si="50">SUM(AA59:AD59)</f>
        <v>37.469387750000003</v>
      </c>
      <c r="AA59" s="697">
        <v>0</v>
      </c>
      <c r="AB59" s="697">
        <v>0</v>
      </c>
      <c r="AC59" s="697">
        <v>37.469387750000003</v>
      </c>
      <c r="AD59" s="697">
        <v>0</v>
      </c>
      <c r="AE59" s="697">
        <f t="shared" ref="AE59:AE60" si="51">SUM(AF59:AI59)</f>
        <v>38.34261411</v>
      </c>
      <c r="AF59" s="697">
        <v>0</v>
      </c>
      <c r="AG59" s="697">
        <v>0</v>
      </c>
      <c r="AH59" s="697">
        <v>38.34261411</v>
      </c>
      <c r="AI59" s="697">
        <v>0</v>
      </c>
      <c r="AJ59" s="697">
        <f t="shared" ref="AJ59:AN63" si="52">SUM(K59,P59,U59,Z59,AE59)</f>
        <v>160.85521312</v>
      </c>
      <c r="AK59" s="697">
        <f t="shared" si="52"/>
        <v>0</v>
      </c>
      <c r="AL59" s="697">
        <f t="shared" si="52"/>
        <v>0</v>
      </c>
      <c r="AM59" s="697">
        <f t="shared" si="52"/>
        <v>160.85521312</v>
      </c>
      <c r="AN59" s="697">
        <f t="shared" si="52"/>
        <v>0</v>
      </c>
      <c r="AO59" s="700">
        <f t="shared" si="35"/>
        <v>160.85521312</v>
      </c>
      <c r="AP59" s="700"/>
      <c r="AQ59" s="700" t="e">
        <f>SUM(#REF!,#REF!,#REF!)</f>
        <v>#REF!</v>
      </c>
    </row>
    <row r="60" spans="1:43" ht="63" hidden="1" x14ac:dyDescent="0.25">
      <c r="A60" s="449" t="s">
        <v>1539</v>
      </c>
      <c r="B60" s="533" t="s">
        <v>1540</v>
      </c>
      <c r="C60" s="541" t="s">
        <v>1541</v>
      </c>
      <c r="D60" s="541">
        <v>2021</v>
      </c>
      <c r="E60" s="541">
        <v>2024</v>
      </c>
      <c r="F60" s="697">
        <f t="shared" si="44"/>
        <v>7.0182336701269037</v>
      </c>
      <c r="G60" s="697">
        <v>55.303681320599999</v>
      </c>
      <c r="H60" s="698">
        <v>43435</v>
      </c>
      <c r="I60" s="697">
        <f t="shared" si="45"/>
        <v>67.416479291000002</v>
      </c>
      <c r="J60" s="697">
        <f t="shared" si="46"/>
        <v>67.416479291000002</v>
      </c>
      <c r="K60" s="697">
        <f t="shared" si="47"/>
        <v>0</v>
      </c>
      <c r="L60" s="697">
        <v>0</v>
      </c>
      <c r="M60" s="697">
        <v>0</v>
      </c>
      <c r="N60" s="697">
        <v>0</v>
      </c>
      <c r="O60" s="697">
        <v>0</v>
      </c>
      <c r="P60" s="697">
        <f t="shared" si="48"/>
        <v>15.76959579</v>
      </c>
      <c r="Q60" s="697">
        <v>0</v>
      </c>
      <c r="R60" s="697">
        <v>0</v>
      </c>
      <c r="S60" s="697">
        <v>15.76959579</v>
      </c>
      <c r="T60" s="697">
        <v>0</v>
      </c>
      <c r="U60" s="697">
        <f t="shared" si="49"/>
        <v>16.476926299999999</v>
      </c>
      <c r="V60" s="697">
        <v>0</v>
      </c>
      <c r="W60" s="697">
        <v>0</v>
      </c>
      <c r="X60" s="697">
        <v>16.476926299999999</v>
      </c>
      <c r="Y60" s="697">
        <v>0</v>
      </c>
      <c r="Z60" s="697">
        <f t="shared" si="50"/>
        <v>17.210156440999999</v>
      </c>
      <c r="AA60" s="697">
        <v>0</v>
      </c>
      <c r="AB60" s="697">
        <v>0</v>
      </c>
      <c r="AC60" s="697">
        <v>17.210156440999999</v>
      </c>
      <c r="AD60" s="697">
        <v>0</v>
      </c>
      <c r="AE60" s="697">
        <f t="shared" si="51"/>
        <v>17.95980076</v>
      </c>
      <c r="AF60" s="697">
        <v>0</v>
      </c>
      <c r="AG60" s="697">
        <v>0</v>
      </c>
      <c r="AH60" s="697">
        <v>17.95980076</v>
      </c>
      <c r="AI60" s="697">
        <v>0</v>
      </c>
      <c r="AJ60" s="697">
        <f t="shared" si="52"/>
        <v>67.416479291000002</v>
      </c>
      <c r="AK60" s="697">
        <f t="shared" si="52"/>
        <v>0</v>
      </c>
      <c r="AL60" s="697">
        <f t="shared" si="52"/>
        <v>0</v>
      </c>
      <c r="AM60" s="697">
        <f t="shared" si="52"/>
        <v>67.416479291000002</v>
      </c>
      <c r="AN60" s="697">
        <f t="shared" si="52"/>
        <v>0</v>
      </c>
      <c r="AO60" s="700">
        <f t="shared" si="35"/>
        <v>67.416479291000002</v>
      </c>
      <c r="AP60" s="700"/>
      <c r="AQ60" s="700" t="e">
        <f>SUM(#REF!,#REF!,#REF!)</f>
        <v>#REF!</v>
      </c>
    </row>
    <row r="61" spans="1:43" s="184" customFormat="1" ht="47.25" hidden="1" x14ac:dyDescent="0.25">
      <c r="A61" s="449" t="s">
        <v>558</v>
      </c>
      <c r="B61" s="533" t="s">
        <v>689</v>
      </c>
      <c r="C61" s="541" t="s">
        <v>747</v>
      </c>
      <c r="D61" s="541" t="s">
        <v>493</v>
      </c>
      <c r="E61" s="541" t="s">
        <v>493</v>
      </c>
      <c r="F61" s="697">
        <v>0</v>
      </c>
      <c r="G61" s="697">
        <v>0</v>
      </c>
      <c r="H61" s="698" t="s">
        <v>493</v>
      </c>
      <c r="I61" s="697">
        <v>0</v>
      </c>
      <c r="J61" s="697">
        <v>0</v>
      </c>
      <c r="K61" s="697">
        <f t="shared" si="36"/>
        <v>0</v>
      </c>
      <c r="L61" s="697">
        <v>0</v>
      </c>
      <c r="M61" s="697">
        <v>0</v>
      </c>
      <c r="N61" s="697">
        <v>0</v>
      </c>
      <c r="O61" s="697">
        <v>0</v>
      </c>
      <c r="P61" s="697">
        <f t="shared" si="37"/>
        <v>0</v>
      </c>
      <c r="Q61" s="697">
        <v>0</v>
      </c>
      <c r="R61" s="697">
        <v>0</v>
      </c>
      <c r="S61" s="697">
        <v>0</v>
      </c>
      <c r="T61" s="697">
        <v>0</v>
      </c>
      <c r="U61" s="697">
        <f t="shared" si="38"/>
        <v>0</v>
      </c>
      <c r="V61" s="697">
        <v>0</v>
      </c>
      <c r="W61" s="697">
        <v>0</v>
      </c>
      <c r="X61" s="697">
        <v>0</v>
      </c>
      <c r="Y61" s="697">
        <v>0</v>
      </c>
      <c r="Z61" s="697">
        <f t="shared" si="39"/>
        <v>0</v>
      </c>
      <c r="AA61" s="697">
        <v>0</v>
      </c>
      <c r="AB61" s="697">
        <v>0</v>
      </c>
      <c r="AC61" s="697">
        <v>0</v>
      </c>
      <c r="AD61" s="697">
        <v>0</v>
      </c>
      <c r="AE61" s="697">
        <f t="shared" si="40"/>
        <v>0</v>
      </c>
      <c r="AF61" s="697">
        <v>0</v>
      </c>
      <c r="AG61" s="697">
        <v>0</v>
      </c>
      <c r="AH61" s="697">
        <v>0</v>
      </c>
      <c r="AI61" s="697">
        <v>0</v>
      </c>
      <c r="AJ61" s="697">
        <f t="shared" si="52"/>
        <v>0</v>
      </c>
      <c r="AK61" s="697">
        <f t="shared" si="52"/>
        <v>0</v>
      </c>
      <c r="AL61" s="697">
        <f t="shared" si="52"/>
        <v>0</v>
      </c>
      <c r="AM61" s="697">
        <f t="shared" si="52"/>
        <v>0</v>
      </c>
      <c r="AN61" s="697">
        <f t="shared" si="52"/>
        <v>0</v>
      </c>
      <c r="AO61" s="316">
        <f t="shared" si="35"/>
        <v>0</v>
      </c>
      <c r="AP61" s="316"/>
    </row>
    <row r="62" spans="1:43" s="184" customFormat="1" ht="47.25" hidden="1" x14ac:dyDescent="0.25">
      <c r="A62" s="449" t="s">
        <v>559</v>
      </c>
      <c r="B62" s="533" t="s">
        <v>676</v>
      </c>
      <c r="C62" s="541" t="s">
        <v>747</v>
      </c>
      <c r="D62" s="541" t="s">
        <v>493</v>
      </c>
      <c r="E62" s="541" t="s">
        <v>493</v>
      </c>
      <c r="F62" s="697">
        <v>0</v>
      </c>
      <c r="G62" s="697">
        <v>0</v>
      </c>
      <c r="H62" s="698" t="s">
        <v>493</v>
      </c>
      <c r="I62" s="697">
        <v>0</v>
      </c>
      <c r="J62" s="697">
        <v>0</v>
      </c>
      <c r="K62" s="697">
        <f t="shared" si="36"/>
        <v>0</v>
      </c>
      <c r="L62" s="697">
        <v>0</v>
      </c>
      <c r="M62" s="697">
        <v>0</v>
      </c>
      <c r="N62" s="697">
        <v>0</v>
      </c>
      <c r="O62" s="697">
        <v>0</v>
      </c>
      <c r="P62" s="697">
        <f t="shared" si="37"/>
        <v>0</v>
      </c>
      <c r="Q62" s="697">
        <v>0</v>
      </c>
      <c r="R62" s="697">
        <v>0</v>
      </c>
      <c r="S62" s="697">
        <v>0</v>
      </c>
      <c r="T62" s="697">
        <v>0</v>
      </c>
      <c r="U62" s="697">
        <f t="shared" si="38"/>
        <v>0</v>
      </c>
      <c r="V62" s="697">
        <v>0</v>
      </c>
      <c r="W62" s="697">
        <v>0</v>
      </c>
      <c r="X62" s="697">
        <v>0</v>
      </c>
      <c r="Y62" s="697">
        <v>0</v>
      </c>
      <c r="Z62" s="697">
        <f t="shared" si="39"/>
        <v>0</v>
      </c>
      <c r="AA62" s="697">
        <v>0</v>
      </c>
      <c r="AB62" s="697">
        <v>0</v>
      </c>
      <c r="AC62" s="697">
        <v>0</v>
      </c>
      <c r="AD62" s="697">
        <v>0</v>
      </c>
      <c r="AE62" s="697">
        <f t="shared" si="40"/>
        <v>0</v>
      </c>
      <c r="AF62" s="697">
        <v>0</v>
      </c>
      <c r="AG62" s="697">
        <v>0</v>
      </c>
      <c r="AH62" s="697">
        <v>0</v>
      </c>
      <c r="AI62" s="697">
        <v>0</v>
      </c>
      <c r="AJ62" s="697">
        <f t="shared" si="52"/>
        <v>0</v>
      </c>
      <c r="AK62" s="697">
        <f t="shared" si="52"/>
        <v>0</v>
      </c>
      <c r="AL62" s="697">
        <f t="shared" si="52"/>
        <v>0</v>
      </c>
      <c r="AM62" s="697">
        <f t="shared" si="52"/>
        <v>0</v>
      </c>
      <c r="AN62" s="697">
        <f t="shared" si="52"/>
        <v>0</v>
      </c>
      <c r="AO62" s="316">
        <f t="shared" si="35"/>
        <v>0</v>
      </c>
      <c r="AP62" s="316"/>
    </row>
    <row r="63" spans="1:43" s="184" customFormat="1" ht="47.25" hidden="1" x14ac:dyDescent="0.25">
      <c r="A63" s="449" t="s">
        <v>560</v>
      </c>
      <c r="B63" s="533" t="s">
        <v>748</v>
      </c>
      <c r="C63" s="541" t="s">
        <v>747</v>
      </c>
      <c r="D63" s="541" t="s">
        <v>493</v>
      </c>
      <c r="E63" s="541" t="s">
        <v>493</v>
      </c>
      <c r="F63" s="697">
        <v>0</v>
      </c>
      <c r="G63" s="697">
        <v>0</v>
      </c>
      <c r="H63" s="698" t="s">
        <v>493</v>
      </c>
      <c r="I63" s="697">
        <v>0</v>
      </c>
      <c r="J63" s="697">
        <v>0</v>
      </c>
      <c r="K63" s="697">
        <f t="shared" si="36"/>
        <v>0</v>
      </c>
      <c r="L63" s="697">
        <v>0</v>
      </c>
      <c r="M63" s="697">
        <v>0</v>
      </c>
      <c r="N63" s="697">
        <v>0</v>
      </c>
      <c r="O63" s="697">
        <v>0</v>
      </c>
      <c r="P63" s="697">
        <f t="shared" si="37"/>
        <v>0</v>
      </c>
      <c r="Q63" s="697">
        <v>0</v>
      </c>
      <c r="R63" s="697">
        <v>0</v>
      </c>
      <c r="S63" s="697">
        <v>0</v>
      </c>
      <c r="T63" s="697">
        <v>0</v>
      </c>
      <c r="U63" s="697">
        <f t="shared" si="38"/>
        <v>0</v>
      </c>
      <c r="V63" s="697">
        <v>0</v>
      </c>
      <c r="W63" s="697">
        <v>0</v>
      </c>
      <c r="X63" s="697">
        <v>0</v>
      </c>
      <c r="Y63" s="697">
        <v>0</v>
      </c>
      <c r="Z63" s="697">
        <f t="shared" si="39"/>
        <v>0</v>
      </c>
      <c r="AA63" s="697">
        <v>0</v>
      </c>
      <c r="AB63" s="697">
        <v>0</v>
      </c>
      <c r="AC63" s="697">
        <v>0</v>
      </c>
      <c r="AD63" s="697">
        <v>0</v>
      </c>
      <c r="AE63" s="697">
        <f t="shared" si="40"/>
        <v>0</v>
      </c>
      <c r="AF63" s="697">
        <v>0</v>
      </c>
      <c r="AG63" s="697">
        <v>0</v>
      </c>
      <c r="AH63" s="697">
        <v>0</v>
      </c>
      <c r="AI63" s="697">
        <v>0</v>
      </c>
      <c r="AJ63" s="697">
        <f t="shared" si="52"/>
        <v>0</v>
      </c>
      <c r="AK63" s="697">
        <f t="shared" si="52"/>
        <v>0</v>
      </c>
      <c r="AL63" s="697">
        <f t="shared" si="52"/>
        <v>0</v>
      </c>
      <c r="AM63" s="697">
        <f t="shared" si="52"/>
        <v>0</v>
      </c>
      <c r="AN63" s="697">
        <f t="shared" si="52"/>
        <v>0</v>
      </c>
      <c r="AO63" s="316">
        <f t="shared" si="35"/>
        <v>0</v>
      </c>
      <c r="AP63" s="316"/>
    </row>
    <row r="64" spans="1:43" s="184" customFormat="1" ht="63" hidden="1" x14ac:dyDescent="0.25">
      <c r="A64" s="449" t="s">
        <v>654</v>
      </c>
      <c r="B64" s="533" t="s">
        <v>655</v>
      </c>
      <c r="C64" s="541" t="s">
        <v>747</v>
      </c>
      <c r="D64" s="541" t="s">
        <v>493</v>
      </c>
      <c r="E64" s="541" t="s">
        <v>493</v>
      </c>
      <c r="F64" s="697">
        <f>SUM(F65:F66)</f>
        <v>19.042567986040609</v>
      </c>
      <c r="G64" s="697">
        <f t="shared" ref="G64:AN64" si="53">SUM(G65:G66)</f>
        <v>150.05543573</v>
      </c>
      <c r="H64" s="698" t="s">
        <v>493</v>
      </c>
      <c r="I64" s="697">
        <f t="shared" si="53"/>
        <v>180.73955160599999</v>
      </c>
      <c r="J64" s="697">
        <f t="shared" si="53"/>
        <v>180.73955160599999</v>
      </c>
      <c r="K64" s="697">
        <f t="shared" si="53"/>
        <v>20.034285355999998</v>
      </c>
      <c r="L64" s="697">
        <f t="shared" si="53"/>
        <v>0</v>
      </c>
      <c r="M64" s="697">
        <f t="shared" si="53"/>
        <v>0</v>
      </c>
      <c r="N64" s="697">
        <f t="shared" si="53"/>
        <v>20.034285355999998</v>
      </c>
      <c r="O64" s="697">
        <f t="shared" si="53"/>
        <v>0</v>
      </c>
      <c r="P64" s="697">
        <f t="shared" si="53"/>
        <v>36.551798310000002</v>
      </c>
      <c r="Q64" s="697">
        <f t="shared" si="53"/>
        <v>0</v>
      </c>
      <c r="R64" s="697">
        <f t="shared" si="53"/>
        <v>0</v>
      </c>
      <c r="S64" s="697">
        <f t="shared" si="53"/>
        <v>36.551798310000002</v>
      </c>
      <c r="T64" s="697">
        <f t="shared" si="53"/>
        <v>0</v>
      </c>
      <c r="U64" s="697">
        <f t="shared" si="53"/>
        <v>39.850005279999998</v>
      </c>
      <c r="V64" s="697">
        <f t="shared" si="53"/>
        <v>0</v>
      </c>
      <c r="W64" s="697">
        <f t="shared" si="53"/>
        <v>0</v>
      </c>
      <c r="X64" s="697">
        <f t="shared" si="53"/>
        <v>39.850005279999998</v>
      </c>
      <c r="Y64" s="697">
        <f t="shared" si="53"/>
        <v>0</v>
      </c>
      <c r="Z64" s="697">
        <f t="shared" si="53"/>
        <v>41.460369810000003</v>
      </c>
      <c r="AA64" s="697">
        <f t="shared" si="53"/>
        <v>0</v>
      </c>
      <c r="AB64" s="697">
        <f t="shared" si="53"/>
        <v>0</v>
      </c>
      <c r="AC64" s="697">
        <f t="shared" si="53"/>
        <v>41.460369810000003</v>
      </c>
      <c r="AD64" s="697">
        <f t="shared" si="53"/>
        <v>0</v>
      </c>
      <c r="AE64" s="697">
        <f t="shared" si="53"/>
        <v>42.843092849999998</v>
      </c>
      <c r="AF64" s="697">
        <f t="shared" si="53"/>
        <v>0</v>
      </c>
      <c r="AG64" s="697">
        <f t="shared" si="53"/>
        <v>0</v>
      </c>
      <c r="AH64" s="697">
        <f t="shared" si="53"/>
        <v>42.843092849999998</v>
      </c>
      <c r="AI64" s="697">
        <f t="shared" si="53"/>
        <v>0</v>
      </c>
      <c r="AJ64" s="697">
        <f t="shared" si="53"/>
        <v>180.73955160599999</v>
      </c>
      <c r="AK64" s="697">
        <f t="shared" si="53"/>
        <v>0</v>
      </c>
      <c r="AL64" s="697">
        <f t="shared" si="53"/>
        <v>0</v>
      </c>
      <c r="AM64" s="697">
        <f t="shared" si="53"/>
        <v>180.73955160599999</v>
      </c>
      <c r="AN64" s="697">
        <f t="shared" si="53"/>
        <v>0</v>
      </c>
      <c r="AO64" s="316">
        <f t="shared" si="35"/>
        <v>180.73955160600002</v>
      </c>
      <c r="AP64" s="316"/>
    </row>
    <row r="65" spans="1:43" ht="31.5" hidden="1" x14ac:dyDescent="0.25">
      <c r="A65" s="449" t="s">
        <v>1542</v>
      </c>
      <c r="B65" s="533" t="s">
        <v>696</v>
      </c>
      <c r="C65" s="541" t="s">
        <v>1543</v>
      </c>
      <c r="D65" s="541">
        <v>2020</v>
      </c>
      <c r="E65" s="541">
        <v>2024</v>
      </c>
      <c r="F65" s="697">
        <f t="shared" ref="F65:F66" si="54">G65/7.88</f>
        <v>3.7631030317258882</v>
      </c>
      <c r="G65" s="697">
        <v>29.65325189</v>
      </c>
      <c r="H65" s="698">
        <v>43435</v>
      </c>
      <c r="I65" s="697">
        <f t="shared" ref="I65:I66" si="55">J65</f>
        <v>35.67017594</v>
      </c>
      <c r="J65" s="697">
        <f t="shared" ref="J65:J66" si="56">SUM(K65,P65,U65,Z65,AE65)</f>
        <v>35.67017594</v>
      </c>
      <c r="K65" s="697">
        <f t="shared" ref="K65:K66" si="57">SUM(L65:O65)</f>
        <v>5.3722495099999996</v>
      </c>
      <c r="L65" s="697">
        <v>0</v>
      </c>
      <c r="M65" s="697">
        <v>0</v>
      </c>
      <c r="N65" s="697">
        <v>5.3722495099999996</v>
      </c>
      <c r="O65" s="697">
        <v>0</v>
      </c>
      <c r="P65" s="697">
        <f t="shared" ref="P65:P66" si="58">SUM(Q65:T65)</f>
        <v>5.6810223799999999</v>
      </c>
      <c r="Q65" s="697">
        <v>0</v>
      </c>
      <c r="R65" s="697">
        <v>0</v>
      </c>
      <c r="S65" s="697">
        <v>5.6810223799999999</v>
      </c>
      <c r="T65" s="697">
        <v>0</v>
      </c>
      <c r="U65" s="697">
        <f t="shared" ref="U65:U66" si="59">SUM(V65:Y65)</f>
        <v>7.7742276400000003</v>
      </c>
      <c r="V65" s="697">
        <v>0</v>
      </c>
      <c r="W65" s="697">
        <v>0</v>
      </c>
      <c r="X65" s="697">
        <v>7.7742276400000003</v>
      </c>
      <c r="Y65" s="697">
        <v>0</v>
      </c>
      <c r="Z65" s="697">
        <f t="shared" ref="Z65:Z66" si="60">SUM(AA65:AD65)</f>
        <v>8.3318988699999998</v>
      </c>
      <c r="AA65" s="697">
        <v>0</v>
      </c>
      <c r="AB65" s="697">
        <v>0</v>
      </c>
      <c r="AC65" s="697">
        <v>8.3318988699999998</v>
      </c>
      <c r="AD65" s="697">
        <v>0</v>
      </c>
      <c r="AE65" s="697">
        <f t="shared" ref="AE65:AE66" si="61">SUM(AF65:AI65)</f>
        <v>8.5107775399999994</v>
      </c>
      <c r="AF65" s="697">
        <v>0</v>
      </c>
      <c r="AG65" s="697">
        <v>0</v>
      </c>
      <c r="AH65" s="697">
        <v>8.5107775399999994</v>
      </c>
      <c r="AI65" s="697">
        <v>0</v>
      </c>
      <c r="AJ65" s="697">
        <f t="shared" ref="AJ65:AN69" si="62">SUM(K65,P65,U65,Z65,AE65)</f>
        <v>35.67017594</v>
      </c>
      <c r="AK65" s="697">
        <f t="shared" si="62"/>
        <v>0</v>
      </c>
      <c r="AL65" s="697">
        <f t="shared" si="62"/>
        <v>0</v>
      </c>
      <c r="AM65" s="697">
        <f t="shared" si="62"/>
        <v>35.67017594</v>
      </c>
      <c r="AN65" s="697">
        <f t="shared" si="62"/>
        <v>0</v>
      </c>
      <c r="AO65" s="700">
        <f t="shared" si="35"/>
        <v>35.67017594</v>
      </c>
      <c r="AP65" s="700"/>
      <c r="AQ65" s="700" t="e">
        <f>SUM(#REF!,#REF!,#REF!)</f>
        <v>#REF!</v>
      </c>
    </row>
    <row r="66" spans="1:43" ht="31.5" hidden="1" x14ac:dyDescent="0.25">
      <c r="A66" s="449" t="s">
        <v>1544</v>
      </c>
      <c r="B66" s="533" t="s">
        <v>695</v>
      </c>
      <c r="C66" s="541" t="s">
        <v>1545</v>
      </c>
      <c r="D66" s="541">
        <v>2020</v>
      </c>
      <c r="E66" s="541">
        <v>2024</v>
      </c>
      <c r="F66" s="697">
        <f t="shared" si="54"/>
        <v>15.279464954314721</v>
      </c>
      <c r="G66" s="697">
        <v>120.40218383999999</v>
      </c>
      <c r="H66" s="698">
        <v>43435</v>
      </c>
      <c r="I66" s="697">
        <f t="shared" si="55"/>
        <v>145.06937566599998</v>
      </c>
      <c r="J66" s="697">
        <f t="shared" si="56"/>
        <v>145.06937566599998</v>
      </c>
      <c r="K66" s="697">
        <f t="shared" si="57"/>
        <v>14.662035846</v>
      </c>
      <c r="L66" s="697">
        <v>0</v>
      </c>
      <c r="M66" s="697">
        <v>0</v>
      </c>
      <c r="N66" s="697">
        <v>14.662035846</v>
      </c>
      <c r="O66" s="697">
        <v>0</v>
      </c>
      <c r="P66" s="697">
        <f t="shared" si="58"/>
        <v>30.870775930000001</v>
      </c>
      <c r="Q66" s="697">
        <v>0</v>
      </c>
      <c r="R66" s="697">
        <v>0</v>
      </c>
      <c r="S66" s="697">
        <v>30.870775930000001</v>
      </c>
      <c r="T66" s="697">
        <v>0</v>
      </c>
      <c r="U66" s="697">
        <f t="shared" si="59"/>
        <v>32.075777639999998</v>
      </c>
      <c r="V66" s="697">
        <v>0</v>
      </c>
      <c r="W66" s="697">
        <v>0</v>
      </c>
      <c r="X66" s="697">
        <v>32.075777639999998</v>
      </c>
      <c r="Y66" s="697">
        <v>0</v>
      </c>
      <c r="Z66" s="697">
        <f t="shared" si="60"/>
        <v>33.12847094</v>
      </c>
      <c r="AA66" s="697">
        <v>0</v>
      </c>
      <c r="AB66" s="697">
        <v>0</v>
      </c>
      <c r="AC66" s="697">
        <v>33.12847094</v>
      </c>
      <c r="AD66" s="697">
        <v>0</v>
      </c>
      <c r="AE66" s="697">
        <f t="shared" si="61"/>
        <v>34.332315309999998</v>
      </c>
      <c r="AF66" s="697">
        <v>0</v>
      </c>
      <c r="AG66" s="697">
        <v>0</v>
      </c>
      <c r="AH66" s="697">
        <v>34.332315309999998</v>
      </c>
      <c r="AI66" s="697">
        <v>0</v>
      </c>
      <c r="AJ66" s="697">
        <f t="shared" si="62"/>
        <v>145.06937566599998</v>
      </c>
      <c r="AK66" s="697">
        <f t="shared" si="62"/>
        <v>0</v>
      </c>
      <c r="AL66" s="697">
        <f t="shared" si="62"/>
        <v>0</v>
      </c>
      <c r="AM66" s="697">
        <f t="shared" si="62"/>
        <v>145.06937566599998</v>
      </c>
      <c r="AN66" s="697">
        <f t="shared" si="62"/>
        <v>0</v>
      </c>
      <c r="AO66" s="700">
        <f t="shared" si="35"/>
        <v>145.06937566599998</v>
      </c>
      <c r="AP66" s="700"/>
      <c r="AQ66" s="700" t="e">
        <f>SUM(#REF!,#REF!,#REF!)</f>
        <v>#REF!</v>
      </c>
    </row>
    <row r="67" spans="1:43" s="184" customFormat="1" ht="63" hidden="1" x14ac:dyDescent="0.25">
      <c r="A67" s="449" t="s">
        <v>656</v>
      </c>
      <c r="B67" s="533" t="s">
        <v>657</v>
      </c>
      <c r="C67" s="541" t="s">
        <v>747</v>
      </c>
      <c r="D67" s="541" t="s">
        <v>493</v>
      </c>
      <c r="E67" s="541" t="s">
        <v>493</v>
      </c>
      <c r="F67" s="697">
        <v>0</v>
      </c>
      <c r="G67" s="697">
        <v>0</v>
      </c>
      <c r="H67" s="698" t="s">
        <v>493</v>
      </c>
      <c r="I67" s="697">
        <v>0</v>
      </c>
      <c r="J67" s="697">
        <v>0</v>
      </c>
      <c r="K67" s="697">
        <f t="shared" si="36"/>
        <v>0</v>
      </c>
      <c r="L67" s="697">
        <v>0</v>
      </c>
      <c r="M67" s="697">
        <v>0</v>
      </c>
      <c r="N67" s="697">
        <v>0</v>
      </c>
      <c r="O67" s="697">
        <v>0</v>
      </c>
      <c r="P67" s="697">
        <f t="shared" si="37"/>
        <v>0</v>
      </c>
      <c r="Q67" s="697">
        <v>0</v>
      </c>
      <c r="R67" s="697">
        <v>0</v>
      </c>
      <c r="S67" s="697">
        <v>0</v>
      </c>
      <c r="T67" s="697">
        <v>0</v>
      </c>
      <c r="U67" s="697">
        <f t="shared" si="38"/>
        <v>0</v>
      </c>
      <c r="V67" s="697">
        <v>0</v>
      </c>
      <c r="W67" s="697">
        <v>0</v>
      </c>
      <c r="X67" s="697">
        <v>0</v>
      </c>
      <c r="Y67" s="697">
        <v>0</v>
      </c>
      <c r="Z67" s="697">
        <f t="shared" si="39"/>
        <v>0</v>
      </c>
      <c r="AA67" s="697">
        <v>0</v>
      </c>
      <c r="AB67" s="697">
        <v>0</v>
      </c>
      <c r="AC67" s="697">
        <v>0</v>
      </c>
      <c r="AD67" s="697">
        <v>0</v>
      </c>
      <c r="AE67" s="697">
        <f t="shared" si="40"/>
        <v>0</v>
      </c>
      <c r="AF67" s="697">
        <v>0</v>
      </c>
      <c r="AG67" s="697">
        <v>0</v>
      </c>
      <c r="AH67" s="697">
        <v>0</v>
      </c>
      <c r="AI67" s="697">
        <v>0</v>
      </c>
      <c r="AJ67" s="697">
        <f t="shared" si="62"/>
        <v>0</v>
      </c>
      <c r="AK67" s="697">
        <f t="shared" si="62"/>
        <v>0</v>
      </c>
      <c r="AL67" s="697">
        <f t="shared" si="62"/>
        <v>0</v>
      </c>
      <c r="AM67" s="697">
        <f t="shared" si="62"/>
        <v>0</v>
      </c>
      <c r="AN67" s="697">
        <f t="shared" si="62"/>
        <v>0</v>
      </c>
      <c r="AO67" s="316">
        <f t="shared" si="35"/>
        <v>0</v>
      </c>
      <c r="AP67" s="316"/>
    </row>
    <row r="68" spans="1:43" s="184" customFormat="1" ht="63" hidden="1" x14ac:dyDescent="0.25">
      <c r="A68" s="449" t="s">
        <v>658</v>
      </c>
      <c r="B68" s="533" t="s">
        <v>659</v>
      </c>
      <c r="C68" s="541" t="s">
        <v>747</v>
      </c>
      <c r="D68" s="541" t="s">
        <v>493</v>
      </c>
      <c r="E68" s="541" t="s">
        <v>493</v>
      </c>
      <c r="F68" s="697">
        <v>0</v>
      </c>
      <c r="G68" s="697">
        <v>0</v>
      </c>
      <c r="H68" s="698" t="s">
        <v>493</v>
      </c>
      <c r="I68" s="697">
        <v>0</v>
      </c>
      <c r="J68" s="697">
        <v>0</v>
      </c>
      <c r="K68" s="697">
        <f t="shared" si="36"/>
        <v>0</v>
      </c>
      <c r="L68" s="697">
        <v>0</v>
      </c>
      <c r="M68" s="697">
        <v>0</v>
      </c>
      <c r="N68" s="697">
        <v>0</v>
      </c>
      <c r="O68" s="697">
        <v>0</v>
      </c>
      <c r="P68" s="697">
        <f t="shared" si="37"/>
        <v>0</v>
      </c>
      <c r="Q68" s="697">
        <v>0</v>
      </c>
      <c r="R68" s="697">
        <v>0</v>
      </c>
      <c r="S68" s="697">
        <v>0</v>
      </c>
      <c r="T68" s="697">
        <v>0</v>
      </c>
      <c r="U68" s="697">
        <f t="shared" si="38"/>
        <v>0</v>
      </c>
      <c r="V68" s="697">
        <v>0</v>
      </c>
      <c r="W68" s="697">
        <v>0</v>
      </c>
      <c r="X68" s="697">
        <v>0</v>
      </c>
      <c r="Y68" s="697">
        <v>0</v>
      </c>
      <c r="Z68" s="697">
        <f t="shared" si="39"/>
        <v>0</v>
      </c>
      <c r="AA68" s="697">
        <v>0</v>
      </c>
      <c r="AB68" s="697">
        <v>0</v>
      </c>
      <c r="AC68" s="697">
        <v>0</v>
      </c>
      <c r="AD68" s="697">
        <v>0</v>
      </c>
      <c r="AE68" s="697">
        <f t="shared" si="40"/>
        <v>0</v>
      </c>
      <c r="AF68" s="697">
        <v>0</v>
      </c>
      <c r="AG68" s="697">
        <v>0</v>
      </c>
      <c r="AH68" s="697">
        <v>0</v>
      </c>
      <c r="AI68" s="697">
        <v>0</v>
      </c>
      <c r="AJ68" s="697">
        <f t="shared" si="62"/>
        <v>0</v>
      </c>
      <c r="AK68" s="697">
        <f t="shared" si="62"/>
        <v>0</v>
      </c>
      <c r="AL68" s="697">
        <f t="shared" si="62"/>
        <v>0</v>
      </c>
      <c r="AM68" s="697">
        <f t="shared" si="62"/>
        <v>0</v>
      </c>
      <c r="AN68" s="697">
        <f t="shared" si="62"/>
        <v>0</v>
      </c>
      <c r="AO68" s="316">
        <f t="shared" si="35"/>
        <v>0</v>
      </c>
      <c r="AP68" s="316"/>
    </row>
    <row r="69" spans="1:43" s="184" customFormat="1" ht="63" hidden="1" x14ac:dyDescent="0.25">
      <c r="A69" s="449" t="s">
        <v>660</v>
      </c>
      <c r="B69" s="533" t="s">
        <v>661</v>
      </c>
      <c r="C69" s="541" t="s">
        <v>747</v>
      </c>
      <c r="D69" s="541" t="s">
        <v>493</v>
      </c>
      <c r="E69" s="541" t="s">
        <v>493</v>
      </c>
      <c r="F69" s="697">
        <v>0</v>
      </c>
      <c r="G69" s="697">
        <v>0</v>
      </c>
      <c r="H69" s="698" t="s">
        <v>493</v>
      </c>
      <c r="I69" s="697">
        <v>0</v>
      </c>
      <c r="J69" s="697">
        <v>0</v>
      </c>
      <c r="K69" s="697">
        <f t="shared" si="36"/>
        <v>0</v>
      </c>
      <c r="L69" s="697">
        <v>0</v>
      </c>
      <c r="M69" s="697">
        <v>0</v>
      </c>
      <c r="N69" s="697">
        <v>0</v>
      </c>
      <c r="O69" s="697">
        <v>0</v>
      </c>
      <c r="P69" s="697">
        <f t="shared" si="37"/>
        <v>0</v>
      </c>
      <c r="Q69" s="697">
        <v>0</v>
      </c>
      <c r="R69" s="697">
        <v>0</v>
      </c>
      <c r="S69" s="697">
        <v>0</v>
      </c>
      <c r="T69" s="697">
        <v>0</v>
      </c>
      <c r="U69" s="697">
        <f t="shared" si="38"/>
        <v>0</v>
      </c>
      <c r="V69" s="697">
        <v>0</v>
      </c>
      <c r="W69" s="697">
        <v>0</v>
      </c>
      <c r="X69" s="697">
        <v>0</v>
      </c>
      <c r="Y69" s="697">
        <v>0</v>
      </c>
      <c r="Z69" s="697">
        <f t="shared" si="39"/>
        <v>0</v>
      </c>
      <c r="AA69" s="697">
        <v>0</v>
      </c>
      <c r="AB69" s="697">
        <v>0</v>
      </c>
      <c r="AC69" s="697">
        <v>0</v>
      </c>
      <c r="AD69" s="697">
        <v>0</v>
      </c>
      <c r="AE69" s="697">
        <f t="shared" si="40"/>
        <v>0</v>
      </c>
      <c r="AF69" s="697">
        <v>0</v>
      </c>
      <c r="AG69" s="697">
        <v>0</v>
      </c>
      <c r="AH69" s="697">
        <v>0</v>
      </c>
      <c r="AI69" s="697">
        <v>0</v>
      </c>
      <c r="AJ69" s="697">
        <f t="shared" si="62"/>
        <v>0</v>
      </c>
      <c r="AK69" s="697">
        <f t="shared" si="62"/>
        <v>0</v>
      </c>
      <c r="AL69" s="697">
        <f t="shared" si="62"/>
        <v>0</v>
      </c>
      <c r="AM69" s="697">
        <f t="shared" si="62"/>
        <v>0</v>
      </c>
      <c r="AN69" s="697">
        <f t="shared" si="62"/>
        <v>0</v>
      </c>
      <c r="AO69" s="316">
        <f t="shared" si="35"/>
        <v>0</v>
      </c>
      <c r="AP69" s="316"/>
    </row>
    <row r="70" spans="1:43" s="184" customFormat="1" ht="63" hidden="1" x14ac:dyDescent="0.25">
      <c r="A70" s="449" t="s">
        <v>561</v>
      </c>
      <c r="B70" s="533" t="s">
        <v>662</v>
      </c>
      <c r="C70" s="541" t="s">
        <v>747</v>
      </c>
      <c r="D70" s="541" t="s">
        <v>493</v>
      </c>
      <c r="E70" s="541" t="s">
        <v>493</v>
      </c>
      <c r="F70" s="697">
        <f>SUM(F71,F72)</f>
        <v>0</v>
      </c>
      <c r="G70" s="697">
        <f>SUM(G71,G72)</f>
        <v>0</v>
      </c>
      <c r="H70" s="698" t="s">
        <v>493</v>
      </c>
      <c r="I70" s="697">
        <f t="shared" ref="I70:AN70" si="63">SUM(I71,I72)</f>
        <v>0</v>
      </c>
      <c r="J70" s="697">
        <f t="shared" si="63"/>
        <v>0</v>
      </c>
      <c r="K70" s="697">
        <f t="shared" si="63"/>
        <v>0</v>
      </c>
      <c r="L70" s="697">
        <f t="shared" si="63"/>
        <v>0</v>
      </c>
      <c r="M70" s="697">
        <f t="shared" si="63"/>
        <v>0</v>
      </c>
      <c r="N70" s="697">
        <f t="shared" si="63"/>
        <v>0</v>
      </c>
      <c r="O70" s="697">
        <f t="shared" si="63"/>
        <v>0</v>
      </c>
      <c r="P70" s="697">
        <f t="shared" si="63"/>
        <v>0</v>
      </c>
      <c r="Q70" s="697">
        <f t="shared" si="63"/>
        <v>0</v>
      </c>
      <c r="R70" s="697">
        <f t="shared" si="63"/>
        <v>0</v>
      </c>
      <c r="S70" s="697">
        <f t="shared" si="63"/>
        <v>0</v>
      </c>
      <c r="T70" s="697">
        <f t="shared" si="63"/>
        <v>0</v>
      </c>
      <c r="U70" s="697">
        <f t="shared" si="63"/>
        <v>0</v>
      </c>
      <c r="V70" s="697">
        <f t="shared" si="63"/>
        <v>0</v>
      </c>
      <c r="W70" s="697">
        <f t="shared" si="63"/>
        <v>0</v>
      </c>
      <c r="X70" s="697">
        <f t="shared" si="63"/>
        <v>0</v>
      </c>
      <c r="Y70" s="697">
        <f t="shared" si="63"/>
        <v>0</v>
      </c>
      <c r="Z70" s="697">
        <f t="shared" si="63"/>
        <v>0</v>
      </c>
      <c r="AA70" s="697">
        <f t="shared" si="63"/>
        <v>0</v>
      </c>
      <c r="AB70" s="697">
        <f t="shared" si="63"/>
        <v>0</v>
      </c>
      <c r="AC70" s="697">
        <f t="shared" si="63"/>
        <v>0</v>
      </c>
      <c r="AD70" s="697">
        <f t="shared" si="63"/>
        <v>0</v>
      </c>
      <c r="AE70" s="697">
        <f t="shared" si="63"/>
        <v>0</v>
      </c>
      <c r="AF70" s="697">
        <f t="shared" si="63"/>
        <v>0</v>
      </c>
      <c r="AG70" s="697">
        <f t="shared" si="63"/>
        <v>0</v>
      </c>
      <c r="AH70" s="697">
        <f t="shared" si="63"/>
        <v>0</v>
      </c>
      <c r="AI70" s="697">
        <f t="shared" si="63"/>
        <v>0</v>
      </c>
      <c r="AJ70" s="697">
        <f t="shared" si="63"/>
        <v>0</v>
      </c>
      <c r="AK70" s="697">
        <f t="shared" si="63"/>
        <v>0</v>
      </c>
      <c r="AL70" s="697">
        <f t="shared" si="63"/>
        <v>0</v>
      </c>
      <c r="AM70" s="697">
        <f t="shared" si="63"/>
        <v>0</v>
      </c>
      <c r="AN70" s="697">
        <f t="shared" si="63"/>
        <v>0</v>
      </c>
      <c r="AO70" s="316">
        <f t="shared" si="35"/>
        <v>0</v>
      </c>
      <c r="AP70" s="316"/>
    </row>
    <row r="71" spans="1:43" s="184" customFormat="1" ht="47.25" hidden="1" x14ac:dyDescent="0.25">
      <c r="A71" s="449" t="s">
        <v>562</v>
      </c>
      <c r="B71" s="533" t="s">
        <v>677</v>
      </c>
      <c r="C71" s="541" t="s">
        <v>747</v>
      </c>
      <c r="D71" s="541" t="s">
        <v>493</v>
      </c>
      <c r="E71" s="541" t="s">
        <v>493</v>
      </c>
      <c r="F71" s="697" t="s">
        <v>493</v>
      </c>
      <c r="G71" s="697" t="s">
        <v>493</v>
      </c>
      <c r="H71" s="698" t="s">
        <v>493</v>
      </c>
      <c r="I71" s="697" t="s">
        <v>493</v>
      </c>
      <c r="J71" s="697" t="s">
        <v>493</v>
      </c>
      <c r="K71" s="697" t="s">
        <v>493</v>
      </c>
      <c r="L71" s="697" t="s">
        <v>493</v>
      </c>
      <c r="M71" s="697" t="s">
        <v>493</v>
      </c>
      <c r="N71" s="697" t="s">
        <v>493</v>
      </c>
      <c r="O71" s="697" t="s">
        <v>493</v>
      </c>
      <c r="P71" s="697" t="s">
        <v>493</v>
      </c>
      <c r="Q71" s="697" t="s">
        <v>493</v>
      </c>
      <c r="R71" s="697" t="s">
        <v>493</v>
      </c>
      <c r="S71" s="697" t="s">
        <v>493</v>
      </c>
      <c r="T71" s="697" t="s">
        <v>493</v>
      </c>
      <c r="U71" s="697" t="s">
        <v>493</v>
      </c>
      <c r="V71" s="697" t="s">
        <v>493</v>
      </c>
      <c r="W71" s="697" t="s">
        <v>493</v>
      </c>
      <c r="X71" s="697" t="s">
        <v>493</v>
      </c>
      <c r="Y71" s="697" t="s">
        <v>493</v>
      </c>
      <c r="Z71" s="697" t="s">
        <v>493</v>
      </c>
      <c r="AA71" s="697" t="s">
        <v>493</v>
      </c>
      <c r="AB71" s="697" t="s">
        <v>493</v>
      </c>
      <c r="AC71" s="697" t="s">
        <v>493</v>
      </c>
      <c r="AD71" s="697" t="s">
        <v>493</v>
      </c>
      <c r="AE71" s="697" t="s">
        <v>493</v>
      </c>
      <c r="AF71" s="697" t="s">
        <v>493</v>
      </c>
      <c r="AG71" s="697" t="s">
        <v>493</v>
      </c>
      <c r="AH71" s="697" t="s">
        <v>493</v>
      </c>
      <c r="AI71" s="697" t="s">
        <v>493</v>
      </c>
      <c r="AJ71" s="697" t="s">
        <v>493</v>
      </c>
      <c r="AK71" s="697" t="s">
        <v>493</v>
      </c>
      <c r="AL71" s="697" t="s">
        <v>493</v>
      </c>
      <c r="AM71" s="697" t="s">
        <v>493</v>
      </c>
      <c r="AN71" s="697" t="s">
        <v>493</v>
      </c>
      <c r="AO71" s="316">
        <f t="shared" si="35"/>
        <v>0</v>
      </c>
      <c r="AP71" s="316"/>
    </row>
    <row r="72" spans="1:43" s="184" customFormat="1" ht="63" hidden="1" x14ac:dyDescent="0.25">
      <c r="A72" s="449" t="s">
        <v>564</v>
      </c>
      <c r="B72" s="533" t="s">
        <v>664</v>
      </c>
      <c r="C72" s="541" t="s">
        <v>747</v>
      </c>
      <c r="D72" s="541" t="s">
        <v>493</v>
      </c>
      <c r="E72" s="541" t="s">
        <v>493</v>
      </c>
      <c r="F72" s="697" t="s">
        <v>493</v>
      </c>
      <c r="G72" s="697" t="s">
        <v>493</v>
      </c>
      <c r="H72" s="698" t="s">
        <v>493</v>
      </c>
      <c r="I72" s="697" t="s">
        <v>493</v>
      </c>
      <c r="J72" s="697" t="s">
        <v>493</v>
      </c>
      <c r="K72" s="697" t="s">
        <v>493</v>
      </c>
      <c r="L72" s="697" t="s">
        <v>493</v>
      </c>
      <c r="M72" s="697" t="s">
        <v>493</v>
      </c>
      <c r="N72" s="697" t="s">
        <v>493</v>
      </c>
      <c r="O72" s="697" t="s">
        <v>493</v>
      </c>
      <c r="P72" s="697" t="s">
        <v>493</v>
      </c>
      <c r="Q72" s="697" t="s">
        <v>493</v>
      </c>
      <c r="R72" s="697" t="s">
        <v>493</v>
      </c>
      <c r="S72" s="697" t="s">
        <v>493</v>
      </c>
      <c r="T72" s="697" t="s">
        <v>493</v>
      </c>
      <c r="U72" s="697" t="s">
        <v>493</v>
      </c>
      <c r="V72" s="697" t="s">
        <v>493</v>
      </c>
      <c r="W72" s="697" t="s">
        <v>493</v>
      </c>
      <c r="X72" s="697" t="s">
        <v>493</v>
      </c>
      <c r="Y72" s="697" t="s">
        <v>493</v>
      </c>
      <c r="Z72" s="697" t="s">
        <v>493</v>
      </c>
      <c r="AA72" s="697" t="s">
        <v>493</v>
      </c>
      <c r="AB72" s="697" t="s">
        <v>493</v>
      </c>
      <c r="AC72" s="697" t="s">
        <v>493</v>
      </c>
      <c r="AD72" s="697" t="s">
        <v>493</v>
      </c>
      <c r="AE72" s="697" t="s">
        <v>493</v>
      </c>
      <c r="AF72" s="697" t="s">
        <v>493</v>
      </c>
      <c r="AG72" s="697" t="s">
        <v>493</v>
      </c>
      <c r="AH72" s="697" t="s">
        <v>493</v>
      </c>
      <c r="AI72" s="697" t="s">
        <v>493</v>
      </c>
      <c r="AJ72" s="697" t="s">
        <v>493</v>
      </c>
      <c r="AK72" s="697" t="s">
        <v>493</v>
      </c>
      <c r="AL72" s="697" t="s">
        <v>493</v>
      </c>
      <c r="AM72" s="697" t="s">
        <v>493</v>
      </c>
      <c r="AN72" s="697" t="s">
        <v>493</v>
      </c>
      <c r="AO72" s="316">
        <f t="shared" si="35"/>
        <v>0</v>
      </c>
      <c r="AP72" s="316"/>
    </row>
    <row r="73" spans="1:43" s="184" customFormat="1" ht="94.5" hidden="1" x14ac:dyDescent="0.25">
      <c r="A73" s="449" t="s">
        <v>678</v>
      </c>
      <c r="B73" s="533" t="s">
        <v>665</v>
      </c>
      <c r="C73" s="541" t="s">
        <v>747</v>
      </c>
      <c r="D73" s="541" t="s">
        <v>493</v>
      </c>
      <c r="E73" s="541" t="s">
        <v>493</v>
      </c>
      <c r="F73" s="697">
        <f>SUM(F74,F75)</f>
        <v>0.94853887161290329</v>
      </c>
      <c r="G73" s="697">
        <f t="shared" ref="G73:AN73" si="64">SUM(G74,G75)</f>
        <v>5.8809410040000003</v>
      </c>
      <c r="H73" s="698" t="s">
        <v>493</v>
      </c>
      <c r="I73" s="697">
        <f t="shared" si="64"/>
        <v>6.4455113400000004</v>
      </c>
      <c r="J73" s="697">
        <f t="shared" si="64"/>
        <v>6.4455113400000004</v>
      </c>
      <c r="K73" s="697">
        <f t="shared" si="64"/>
        <v>6.4455113400000004</v>
      </c>
      <c r="L73" s="697">
        <f t="shared" si="64"/>
        <v>0</v>
      </c>
      <c r="M73" s="697">
        <f t="shared" si="64"/>
        <v>0</v>
      </c>
      <c r="N73" s="697">
        <f t="shared" si="64"/>
        <v>6.4455113400000004</v>
      </c>
      <c r="O73" s="697">
        <f t="shared" si="64"/>
        <v>0</v>
      </c>
      <c r="P73" s="697">
        <f t="shared" si="64"/>
        <v>0</v>
      </c>
      <c r="Q73" s="697">
        <f t="shared" si="64"/>
        <v>0</v>
      </c>
      <c r="R73" s="697">
        <f t="shared" si="64"/>
        <v>0</v>
      </c>
      <c r="S73" s="697">
        <f t="shared" si="64"/>
        <v>0</v>
      </c>
      <c r="T73" s="697">
        <f t="shared" si="64"/>
        <v>0</v>
      </c>
      <c r="U73" s="697">
        <f t="shared" si="64"/>
        <v>0</v>
      </c>
      <c r="V73" s="697">
        <f t="shared" si="64"/>
        <v>0</v>
      </c>
      <c r="W73" s="697">
        <f t="shared" si="64"/>
        <v>0</v>
      </c>
      <c r="X73" s="697">
        <f t="shared" si="64"/>
        <v>0</v>
      </c>
      <c r="Y73" s="697">
        <f t="shared" si="64"/>
        <v>0</v>
      </c>
      <c r="Z73" s="697">
        <f t="shared" si="64"/>
        <v>0</v>
      </c>
      <c r="AA73" s="697">
        <f t="shared" si="64"/>
        <v>0</v>
      </c>
      <c r="AB73" s="697">
        <f t="shared" si="64"/>
        <v>0</v>
      </c>
      <c r="AC73" s="697">
        <f t="shared" si="64"/>
        <v>0</v>
      </c>
      <c r="AD73" s="697">
        <f t="shared" si="64"/>
        <v>0</v>
      </c>
      <c r="AE73" s="697">
        <f t="shared" si="64"/>
        <v>0</v>
      </c>
      <c r="AF73" s="697">
        <f t="shared" si="64"/>
        <v>0</v>
      </c>
      <c r="AG73" s="697">
        <f t="shared" si="64"/>
        <v>0</v>
      </c>
      <c r="AH73" s="697">
        <f t="shared" si="64"/>
        <v>0</v>
      </c>
      <c r="AI73" s="697">
        <f t="shared" si="64"/>
        <v>0</v>
      </c>
      <c r="AJ73" s="697">
        <f t="shared" si="64"/>
        <v>6.4455113400000004</v>
      </c>
      <c r="AK73" s="697">
        <f t="shared" si="64"/>
        <v>0</v>
      </c>
      <c r="AL73" s="697">
        <f t="shared" si="64"/>
        <v>0</v>
      </c>
      <c r="AM73" s="697">
        <f t="shared" si="64"/>
        <v>6.4455113400000004</v>
      </c>
      <c r="AN73" s="697">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7">
        <v>0</v>
      </c>
      <c r="G74" s="697">
        <v>0</v>
      </c>
      <c r="H74" s="698" t="s">
        <v>493</v>
      </c>
      <c r="I74" s="697">
        <v>0</v>
      </c>
      <c r="J74" s="697">
        <v>0</v>
      </c>
      <c r="K74" s="697">
        <f t="shared" si="36"/>
        <v>0</v>
      </c>
      <c r="L74" s="697">
        <v>0</v>
      </c>
      <c r="M74" s="697">
        <v>0</v>
      </c>
      <c r="N74" s="697">
        <v>0</v>
      </c>
      <c r="O74" s="697">
        <v>0</v>
      </c>
      <c r="P74" s="697">
        <f t="shared" si="37"/>
        <v>0</v>
      </c>
      <c r="Q74" s="697">
        <v>0</v>
      </c>
      <c r="R74" s="697">
        <v>0</v>
      </c>
      <c r="S74" s="697">
        <v>0</v>
      </c>
      <c r="T74" s="697">
        <v>0</v>
      </c>
      <c r="U74" s="697">
        <f t="shared" si="38"/>
        <v>0</v>
      </c>
      <c r="V74" s="697">
        <v>0</v>
      </c>
      <c r="W74" s="697">
        <v>0</v>
      </c>
      <c r="X74" s="697">
        <v>0</v>
      </c>
      <c r="Y74" s="697">
        <v>0</v>
      </c>
      <c r="Z74" s="697">
        <f t="shared" si="39"/>
        <v>0</v>
      </c>
      <c r="AA74" s="697">
        <v>0</v>
      </c>
      <c r="AB74" s="697">
        <v>0</v>
      </c>
      <c r="AC74" s="697">
        <v>0</v>
      </c>
      <c r="AD74" s="697">
        <v>0</v>
      </c>
      <c r="AE74" s="697">
        <f t="shared" si="40"/>
        <v>0</v>
      </c>
      <c r="AF74" s="697">
        <v>0</v>
      </c>
      <c r="AG74" s="697">
        <v>0</v>
      </c>
      <c r="AH74" s="697">
        <v>0</v>
      </c>
      <c r="AI74" s="697">
        <v>0</v>
      </c>
      <c r="AJ74" s="697">
        <f>SUM(K74,P74,U74,Z74,AE74)</f>
        <v>0</v>
      </c>
      <c r="AK74" s="697">
        <f>SUM(L74,Q74,V74,AA74,AF74)</f>
        <v>0</v>
      </c>
      <c r="AL74" s="697">
        <f>SUM(M74,R74,W74,AB74,AG74)</f>
        <v>0</v>
      </c>
      <c r="AM74" s="697">
        <f>SUM(N74,S74,X74,AC74,AH74)</f>
        <v>0</v>
      </c>
      <c r="AN74" s="697">
        <f>SUM(O74,T74,Y74,AD74,AI74)</f>
        <v>0</v>
      </c>
      <c r="AO74" s="316">
        <f t="shared" si="35"/>
        <v>0</v>
      </c>
      <c r="AP74" s="316"/>
    </row>
    <row r="75" spans="1:43" s="184" customFormat="1" ht="78.75" hidden="1" x14ac:dyDescent="0.25">
      <c r="A75" s="449" t="s">
        <v>681</v>
      </c>
      <c r="B75" s="533" t="s">
        <v>682</v>
      </c>
      <c r="C75" s="541" t="s">
        <v>747</v>
      </c>
      <c r="D75" s="541" t="s">
        <v>493</v>
      </c>
      <c r="E75" s="541" t="s">
        <v>493</v>
      </c>
      <c r="F75" s="697">
        <f>SUM(F76:F76)</f>
        <v>0.94853887161290329</v>
      </c>
      <c r="G75" s="697">
        <f>SUM(G76:G76)</f>
        <v>5.8809410040000003</v>
      </c>
      <c r="H75" s="698" t="s">
        <v>493</v>
      </c>
      <c r="I75" s="697">
        <f t="shared" ref="I75:AN75" si="65">SUM(I76:I76)</f>
        <v>6.4455113400000004</v>
      </c>
      <c r="J75" s="697">
        <f t="shared" si="65"/>
        <v>6.4455113400000004</v>
      </c>
      <c r="K75" s="697">
        <f t="shared" si="65"/>
        <v>6.4455113400000004</v>
      </c>
      <c r="L75" s="697">
        <f t="shared" si="65"/>
        <v>0</v>
      </c>
      <c r="M75" s="697">
        <f t="shared" si="65"/>
        <v>0</v>
      </c>
      <c r="N75" s="697">
        <f t="shared" si="65"/>
        <v>6.4455113400000004</v>
      </c>
      <c r="O75" s="697">
        <f t="shared" si="65"/>
        <v>0</v>
      </c>
      <c r="P75" s="697">
        <f t="shared" si="65"/>
        <v>0</v>
      </c>
      <c r="Q75" s="697">
        <f t="shared" si="65"/>
        <v>0</v>
      </c>
      <c r="R75" s="697">
        <f t="shared" si="65"/>
        <v>0</v>
      </c>
      <c r="S75" s="697">
        <f t="shared" si="65"/>
        <v>0</v>
      </c>
      <c r="T75" s="697">
        <f t="shared" si="65"/>
        <v>0</v>
      </c>
      <c r="U75" s="697">
        <f t="shared" si="65"/>
        <v>0</v>
      </c>
      <c r="V75" s="697">
        <f t="shared" si="65"/>
        <v>0</v>
      </c>
      <c r="W75" s="697">
        <f t="shared" si="65"/>
        <v>0</v>
      </c>
      <c r="X75" s="697">
        <f t="shared" si="65"/>
        <v>0</v>
      </c>
      <c r="Y75" s="697">
        <f t="shared" si="65"/>
        <v>0</v>
      </c>
      <c r="Z75" s="697">
        <f t="shared" si="65"/>
        <v>0</v>
      </c>
      <c r="AA75" s="697">
        <f t="shared" si="65"/>
        <v>0</v>
      </c>
      <c r="AB75" s="697">
        <f t="shared" si="65"/>
        <v>0</v>
      </c>
      <c r="AC75" s="697">
        <f t="shared" si="65"/>
        <v>0</v>
      </c>
      <c r="AD75" s="697">
        <f t="shared" si="65"/>
        <v>0</v>
      </c>
      <c r="AE75" s="697">
        <f t="shared" si="65"/>
        <v>0</v>
      </c>
      <c r="AF75" s="697">
        <f t="shared" si="65"/>
        <v>0</v>
      </c>
      <c r="AG75" s="697">
        <f t="shared" si="65"/>
        <v>0</v>
      </c>
      <c r="AH75" s="697">
        <f t="shared" si="65"/>
        <v>0</v>
      </c>
      <c r="AI75" s="697">
        <f t="shared" si="65"/>
        <v>0</v>
      </c>
      <c r="AJ75" s="697">
        <f t="shared" si="65"/>
        <v>6.4455113400000004</v>
      </c>
      <c r="AK75" s="697">
        <f t="shared" si="65"/>
        <v>0</v>
      </c>
      <c r="AL75" s="697">
        <f t="shared" si="65"/>
        <v>0</v>
      </c>
      <c r="AM75" s="697">
        <f t="shared" si="65"/>
        <v>6.4455113400000004</v>
      </c>
      <c r="AN75" s="697">
        <f t="shared" si="65"/>
        <v>0</v>
      </c>
      <c r="AO75" s="316">
        <f t="shared" si="35"/>
        <v>6.4455113400000004</v>
      </c>
      <c r="AP75" s="316"/>
    </row>
    <row r="76" spans="1:43" ht="47.25" hidden="1" customHeight="1" x14ac:dyDescent="0.25">
      <c r="A76" s="449" t="s">
        <v>1546</v>
      </c>
      <c r="B76" s="533" t="s">
        <v>1440</v>
      </c>
      <c r="C76" s="541" t="s">
        <v>1547</v>
      </c>
      <c r="D76" s="541">
        <v>2020</v>
      </c>
      <c r="E76" s="541">
        <v>2020</v>
      </c>
      <c r="F76" s="697">
        <f>G76/6.2</f>
        <v>0.94853887161290329</v>
      </c>
      <c r="G76" s="697">
        <v>5.8809410040000003</v>
      </c>
      <c r="H76" s="698">
        <v>43435</v>
      </c>
      <c r="I76" s="697">
        <f>J76</f>
        <v>6.4455113400000004</v>
      </c>
      <c r="J76" s="697">
        <f>SUM(K76,P76,U76,Z76,AE76)</f>
        <v>6.4455113400000004</v>
      </c>
      <c r="K76" s="697">
        <f>SUM(L76:O76)</f>
        <v>6.4455113400000004</v>
      </c>
      <c r="L76" s="697">
        <v>0</v>
      </c>
      <c r="M76" s="697">
        <v>0</v>
      </c>
      <c r="N76" s="697">
        <v>6.4455113400000004</v>
      </c>
      <c r="O76" s="697">
        <v>0</v>
      </c>
      <c r="P76" s="697">
        <f>SUM(Q76:T76)</f>
        <v>0</v>
      </c>
      <c r="Q76" s="697">
        <v>0</v>
      </c>
      <c r="R76" s="697">
        <v>0</v>
      </c>
      <c r="S76" s="697">
        <v>0</v>
      </c>
      <c r="T76" s="697">
        <v>0</v>
      </c>
      <c r="U76" s="697">
        <f>SUM(V76:Y76)</f>
        <v>0</v>
      </c>
      <c r="V76" s="697">
        <v>0</v>
      </c>
      <c r="W76" s="697">
        <v>0</v>
      </c>
      <c r="X76" s="697">
        <v>0</v>
      </c>
      <c r="Y76" s="697">
        <v>0</v>
      </c>
      <c r="Z76" s="697">
        <f>SUM(AA76:AD76)</f>
        <v>0</v>
      </c>
      <c r="AA76" s="697">
        <v>0</v>
      </c>
      <c r="AB76" s="697">
        <v>0</v>
      </c>
      <c r="AC76" s="697">
        <v>0</v>
      </c>
      <c r="AD76" s="697">
        <v>0</v>
      </c>
      <c r="AE76" s="697">
        <f>SUM(AF76:AI76)</f>
        <v>0</v>
      </c>
      <c r="AF76" s="697">
        <v>0</v>
      </c>
      <c r="AG76" s="697">
        <v>0</v>
      </c>
      <c r="AH76" s="697">
        <v>0</v>
      </c>
      <c r="AI76" s="697">
        <v>0</v>
      </c>
      <c r="AJ76" s="697">
        <f>SUM(K76,P76,U76,Z76,AE76)</f>
        <v>6.4455113400000004</v>
      </c>
      <c r="AK76" s="697">
        <f>SUM(L76,Q76,V76,AA76,AF76)</f>
        <v>0</v>
      </c>
      <c r="AL76" s="697">
        <f>SUM(M76,R76,W76,AB76,AG76)</f>
        <v>0</v>
      </c>
      <c r="AM76" s="697">
        <f>SUM(N76,S76,X76,AC76,AH76)</f>
        <v>6.4455113400000004</v>
      </c>
      <c r="AN76" s="697">
        <f>SUM(O76,T76,Y76,AD76,AI76)</f>
        <v>0</v>
      </c>
      <c r="AO76" s="700">
        <f t="shared" si="35"/>
        <v>6.4455113400000004</v>
      </c>
      <c r="AP76" s="700"/>
      <c r="AQ76" s="700" t="e">
        <f>SUM(#REF!,#REF!,#REF!)</f>
        <v>#REF!</v>
      </c>
    </row>
    <row r="77" spans="1:43" s="184" customFormat="1" ht="47.25" hidden="1" x14ac:dyDescent="0.25">
      <c r="A77" s="449" t="s">
        <v>683</v>
      </c>
      <c r="B77" s="533" t="s">
        <v>684</v>
      </c>
      <c r="C77" s="541" t="s">
        <v>747</v>
      </c>
      <c r="D77" s="541" t="s">
        <v>493</v>
      </c>
      <c r="E77" s="541" t="s">
        <v>493</v>
      </c>
      <c r="F77" s="697">
        <f>SUM(F78:F81)</f>
        <v>30.545519608121829</v>
      </c>
      <c r="G77" s="697">
        <f>SUM(G78:G81)</f>
        <v>240.69869451200003</v>
      </c>
      <c r="H77" s="698" t="s">
        <v>493</v>
      </c>
      <c r="I77" s="697">
        <f t="shared" ref="I77:AN77" si="66">SUM(I78:I81)</f>
        <v>285.66949239152802</v>
      </c>
      <c r="J77" s="697">
        <f t="shared" si="66"/>
        <v>285.66949239152802</v>
      </c>
      <c r="K77" s="697">
        <f t="shared" si="66"/>
        <v>61.809463301527998</v>
      </c>
      <c r="L77" s="697">
        <f t="shared" si="66"/>
        <v>0</v>
      </c>
      <c r="M77" s="697">
        <f t="shared" si="66"/>
        <v>0</v>
      </c>
      <c r="N77" s="697">
        <f t="shared" si="66"/>
        <v>61.809463301527998</v>
      </c>
      <c r="O77" s="697">
        <f t="shared" si="66"/>
        <v>0</v>
      </c>
      <c r="P77" s="697">
        <f t="shared" si="66"/>
        <v>57.358064229999997</v>
      </c>
      <c r="Q77" s="697">
        <f t="shared" si="66"/>
        <v>0</v>
      </c>
      <c r="R77" s="697">
        <f t="shared" si="66"/>
        <v>0</v>
      </c>
      <c r="S77" s="697">
        <f t="shared" si="66"/>
        <v>57.358064229999997</v>
      </c>
      <c r="T77" s="697">
        <f t="shared" si="66"/>
        <v>0</v>
      </c>
      <c r="U77" s="697">
        <f t="shared" si="66"/>
        <v>53.569957680000002</v>
      </c>
      <c r="V77" s="697">
        <f t="shared" si="66"/>
        <v>0</v>
      </c>
      <c r="W77" s="697">
        <f t="shared" si="66"/>
        <v>0</v>
      </c>
      <c r="X77" s="697">
        <f t="shared" si="66"/>
        <v>53.569957680000002</v>
      </c>
      <c r="Y77" s="697">
        <f t="shared" si="66"/>
        <v>0</v>
      </c>
      <c r="Z77" s="697">
        <f t="shared" si="66"/>
        <v>56.492904660000008</v>
      </c>
      <c r="AA77" s="697">
        <f t="shared" si="66"/>
        <v>0</v>
      </c>
      <c r="AB77" s="697">
        <f t="shared" si="66"/>
        <v>0</v>
      </c>
      <c r="AC77" s="697">
        <f t="shared" si="66"/>
        <v>56.492904660000008</v>
      </c>
      <c r="AD77" s="697">
        <f t="shared" si="66"/>
        <v>0</v>
      </c>
      <c r="AE77" s="697">
        <f t="shared" si="66"/>
        <v>56.439102519999999</v>
      </c>
      <c r="AF77" s="697">
        <f t="shared" si="66"/>
        <v>0</v>
      </c>
      <c r="AG77" s="697">
        <f t="shared" si="66"/>
        <v>0</v>
      </c>
      <c r="AH77" s="697">
        <f t="shared" si="66"/>
        <v>56.439102519999999</v>
      </c>
      <c r="AI77" s="697">
        <f t="shared" si="66"/>
        <v>0</v>
      </c>
      <c r="AJ77" s="697">
        <f t="shared" si="66"/>
        <v>285.66949239152802</v>
      </c>
      <c r="AK77" s="697">
        <f t="shared" si="66"/>
        <v>0</v>
      </c>
      <c r="AL77" s="697">
        <f t="shared" si="66"/>
        <v>0</v>
      </c>
      <c r="AM77" s="697">
        <f t="shared" si="66"/>
        <v>285.66949239152802</v>
      </c>
      <c r="AN77" s="697">
        <f t="shared" si="66"/>
        <v>0</v>
      </c>
      <c r="AO77" s="316">
        <f t="shared" si="35"/>
        <v>285.66949239152802</v>
      </c>
      <c r="AP77" s="316"/>
    </row>
    <row r="78" spans="1:43" ht="31.5" hidden="1" x14ac:dyDescent="0.25">
      <c r="A78" s="449" t="s">
        <v>1548</v>
      </c>
      <c r="B78" s="533" t="s">
        <v>1549</v>
      </c>
      <c r="C78" s="541" t="s">
        <v>1550</v>
      </c>
      <c r="D78" s="541">
        <v>2020</v>
      </c>
      <c r="E78" s="541">
        <v>2024</v>
      </c>
      <c r="F78" s="697">
        <f>G78/7.88</f>
        <v>19.050314682741117</v>
      </c>
      <c r="G78" s="697">
        <v>150.11647970000001</v>
      </c>
      <c r="H78" s="698">
        <v>43435</v>
      </c>
      <c r="I78" s="697">
        <f t="shared" ref="I78:I81" si="67">J78</f>
        <v>179.29912331000003</v>
      </c>
      <c r="J78" s="697">
        <f t="shared" ref="J78:J81" si="68">SUM(K78,P78,U78,Z78,AE78)</f>
        <v>179.29912331000003</v>
      </c>
      <c r="K78" s="697">
        <f t="shared" ref="K78:K82" si="69">SUM(L78:O78)</f>
        <v>32.905532340000001</v>
      </c>
      <c r="L78" s="697">
        <v>0</v>
      </c>
      <c r="M78" s="697">
        <v>0</v>
      </c>
      <c r="N78" s="697">
        <v>32.905532340000001</v>
      </c>
      <c r="O78" s="697">
        <v>0</v>
      </c>
      <c r="P78" s="697">
        <f t="shared" ref="P78:P82" si="70">SUM(Q78:T78)</f>
        <v>34.286603960000001</v>
      </c>
      <c r="Q78" s="697">
        <v>0</v>
      </c>
      <c r="R78" s="697">
        <v>0</v>
      </c>
      <c r="S78" s="697">
        <v>34.286603960000001</v>
      </c>
      <c r="T78" s="697">
        <v>0</v>
      </c>
      <c r="U78" s="697">
        <f t="shared" ref="U78:U82" si="71">SUM(V78:Y78)</f>
        <v>35.757745450000002</v>
      </c>
      <c r="V78" s="697">
        <v>0</v>
      </c>
      <c r="W78" s="697">
        <v>0</v>
      </c>
      <c r="X78" s="697">
        <v>35.757745450000002</v>
      </c>
      <c r="Y78" s="697">
        <v>0</v>
      </c>
      <c r="Z78" s="697">
        <f t="shared" ref="Z78:Z82" si="72">SUM(AA78:AD78)</f>
        <v>37.348980140000002</v>
      </c>
      <c r="AA78" s="697">
        <v>0</v>
      </c>
      <c r="AB78" s="697">
        <v>0</v>
      </c>
      <c r="AC78" s="697">
        <v>37.348980140000002</v>
      </c>
      <c r="AD78" s="697">
        <v>0</v>
      </c>
      <c r="AE78" s="697">
        <f t="shared" ref="AE78:AE82" si="73">SUM(AF78:AI78)</f>
        <v>39.000261420000001</v>
      </c>
      <c r="AF78" s="697">
        <v>0</v>
      </c>
      <c r="AG78" s="697">
        <v>0</v>
      </c>
      <c r="AH78" s="697">
        <v>39.000261420000001</v>
      </c>
      <c r="AI78" s="697">
        <v>0</v>
      </c>
      <c r="AJ78" s="697">
        <f t="shared" ref="AJ78:AN82" si="74">SUM(K78,P78,U78,Z78,AE78)</f>
        <v>179.29912331000003</v>
      </c>
      <c r="AK78" s="697">
        <f t="shared" si="74"/>
        <v>0</v>
      </c>
      <c r="AL78" s="697">
        <f t="shared" si="74"/>
        <v>0</v>
      </c>
      <c r="AM78" s="697">
        <f t="shared" si="74"/>
        <v>179.29912331000003</v>
      </c>
      <c r="AN78" s="697">
        <f t="shared" si="74"/>
        <v>0</v>
      </c>
      <c r="AO78" s="700">
        <f t="shared" si="35"/>
        <v>179.29912331000003</v>
      </c>
      <c r="AP78" s="700"/>
    </row>
    <row r="79" spans="1:43" ht="78.75" hidden="1" x14ac:dyDescent="0.25">
      <c r="A79" s="449" t="s">
        <v>1551</v>
      </c>
      <c r="B79" s="533" t="s">
        <v>1552</v>
      </c>
      <c r="C79" s="541" t="s">
        <v>1553</v>
      </c>
      <c r="D79" s="541">
        <v>2020</v>
      </c>
      <c r="E79" s="541">
        <v>2024</v>
      </c>
      <c r="F79" s="697">
        <f t="shared" ref="F79:F81" si="75">G79/7.88</f>
        <v>4.279416808629442</v>
      </c>
      <c r="G79" s="697">
        <v>33.721804452000001</v>
      </c>
      <c r="H79" s="698">
        <v>43435</v>
      </c>
      <c r="I79" s="697">
        <f t="shared" si="67"/>
        <v>39.154859351528003</v>
      </c>
      <c r="J79" s="697">
        <f t="shared" si="68"/>
        <v>39.154859351528003</v>
      </c>
      <c r="K79" s="697">
        <f t="shared" si="69"/>
        <v>13.393869441528</v>
      </c>
      <c r="L79" s="697">
        <v>0</v>
      </c>
      <c r="M79" s="697">
        <v>0</v>
      </c>
      <c r="N79" s="697">
        <v>13.393869441528</v>
      </c>
      <c r="O79" s="697">
        <v>0</v>
      </c>
      <c r="P79" s="697">
        <f t="shared" si="70"/>
        <v>6.9104290600000002</v>
      </c>
      <c r="Q79" s="697">
        <v>0</v>
      </c>
      <c r="R79" s="697">
        <v>0</v>
      </c>
      <c r="S79" s="697">
        <v>6.9104290600000002</v>
      </c>
      <c r="T79" s="697">
        <v>0</v>
      </c>
      <c r="U79" s="697">
        <f t="shared" si="71"/>
        <v>6.474933</v>
      </c>
      <c r="V79" s="697">
        <v>0</v>
      </c>
      <c r="W79" s="697">
        <v>0</v>
      </c>
      <c r="X79" s="697">
        <v>6.474933</v>
      </c>
      <c r="Y79" s="697">
        <v>0</v>
      </c>
      <c r="Z79" s="697">
        <f t="shared" si="72"/>
        <v>7.3021316000000001</v>
      </c>
      <c r="AA79" s="697">
        <v>0</v>
      </c>
      <c r="AB79" s="697">
        <v>0</v>
      </c>
      <c r="AC79" s="697">
        <v>7.3021316000000001</v>
      </c>
      <c r="AD79" s="697">
        <v>0</v>
      </c>
      <c r="AE79" s="697">
        <f t="shared" si="73"/>
        <v>5.0734962499999998</v>
      </c>
      <c r="AF79" s="697">
        <v>0</v>
      </c>
      <c r="AG79" s="697">
        <v>0</v>
      </c>
      <c r="AH79" s="697">
        <v>5.0734962499999998</v>
      </c>
      <c r="AI79" s="697">
        <v>0</v>
      </c>
      <c r="AJ79" s="697">
        <f t="shared" si="74"/>
        <v>39.154859351528003</v>
      </c>
      <c r="AK79" s="697">
        <f t="shared" si="74"/>
        <v>0</v>
      </c>
      <c r="AL79" s="697">
        <f t="shared" si="74"/>
        <v>0</v>
      </c>
      <c r="AM79" s="697">
        <f t="shared" si="74"/>
        <v>39.154859351528003</v>
      </c>
      <c r="AN79" s="697">
        <f t="shared" si="74"/>
        <v>0</v>
      </c>
      <c r="AO79" s="700">
        <f t="shared" si="35"/>
        <v>39.154859351528003</v>
      </c>
      <c r="AP79" s="700"/>
    </row>
    <row r="80" spans="1:43" ht="15.75" hidden="1" x14ac:dyDescent="0.25">
      <c r="A80" s="449" t="s">
        <v>1554</v>
      </c>
      <c r="B80" s="533" t="s">
        <v>1555</v>
      </c>
      <c r="C80" s="541" t="s">
        <v>1556</v>
      </c>
      <c r="D80" s="541">
        <v>2020</v>
      </c>
      <c r="E80" s="541">
        <v>2021</v>
      </c>
      <c r="F80" s="697">
        <f t="shared" si="75"/>
        <v>1.175733456852792</v>
      </c>
      <c r="G80" s="697">
        <v>9.2647796400000004</v>
      </c>
      <c r="H80" s="698">
        <v>43435</v>
      </c>
      <c r="I80" s="697">
        <f t="shared" si="67"/>
        <v>10.36728842</v>
      </c>
      <c r="J80" s="697">
        <f t="shared" si="68"/>
        <v>10.36728842</v>
      </c>
      <c r="K80" s="697">
        <f t="shared" si="69"/>
        <v>5.0770992599999998</v>
      </c>
      <c r="L80" s="697">
        <v>0</v>
      </c>
      <c r="M80" s="697">
        <v>0</v>
      </c>
      <c r="N80" s="697">
        <v>5.0770992599999998</v>
      </c>
      <c r="O80" s="697">
        <v>0</v>
      </c>
      <c r="P80" s="697">
        <f t="shared" si="70"/>
        <v>5.2901891599999997</v>
      </c>
      <c r="Q80" s="697">
        <v>0</v>
      </c>
      <c r="R80" s="697">
        <v>0</v>
      </c>
      <c r="S80" s="697">
        <v>5.2901891599999997</v>
      </c>
      <c r="T80" s="697">
        <v>0</v>
      </c>
      <c r="U80" s="697">
        <f t="shared" si="71"/>
        <v>0</v>
      </c>
      <c r="V80" s="697">
        <v>0</v>
      </c>
      <c r="W80" s="697">
        <v>0</v>
      </c>
      <c r="X80" s="697">
        <v>0</v>
      </c>
      <c r="Y80" s="697">
        <v>0</v>
      </c>
      <c r="Z80" s="697">
        <f t="shared" si="72"/>
        <v>0</v>
      </c>
      <c r="AA80" s="697">
        <v>0</v>
      </c>
      <c r="AB80" s="697">
        <v>0</v>
      </c>
      <c r="AC80" s="697">
        <v>0</v>
      </c>
      <c r="AD80" s="697">
        <v>0</v>
      </c>
      <c r="AE80" s="697">
        <f t="shared" si="73"/>
        <v>0</v>
      </c>
      <c r="AF80" s="697">
        <v>0</v>
      </c>
      <c r="AG80" s="697">
        <v>0</v>
      </c>
      <c r="AH80" s="697">
        <v>0</v>
      </c>
      <c r="AI80" s="697">
        <v>0</v>
      </c>
      <c r="AJ80" s="697">
        <f t="shared" si="74"/>
        <v>10.36728842</v>
      </c>
      <c r="AK80" s="697">
        <f t="shared" si="74"/>
        <v>0</v>
      </c>
      <c r="AL80" s="697">
        <f t="shared" si="74"/>
        <v>0</v>
      </c>
      <c r="AM80" s="697">
        <f t="shared" si="74"/>
        <v>10.36728842</v>
      </c>
      <c r="AN80" s="697">
        <f t="shared" si="74"/>
        <v>0</v>
      </c>
      <c r="AO80" s="700">
        <f t="shared" si="35"/>
        <v>10.36728842</v>
      </c>
      <c r="AP80" s="700"/>
    </row>
    <row r="81" spans="1:43" ht="15.75" hidden="1" x14ac:dyDescent="0.25">
      <c r="A81" s="449" t="s">
        <v>1557</v>
      </c>
      <c r="B81" s="533" t="s">
        <v>1231</v>
      </c>
      <c r="C81" s="541" t="s">
        <v>1558</v>
      </c>
      <c r="D81" s="541">
        <v>2020</v>
      </c>
      <c r="E81" s="541">
        <v>2024</v>
      </c>
      <c r="F81" s="697">
        <f t="shared" si="75"/>
        <v>6.0400546598984777</v>
      </c>
      <c r="G81" s="697">
        <v>47.595630720000003</v>
      </c>
      <c r="H81" s="698">
        <v>43435</v>
      </c>
      <c r="I81" s="697">
        <f t="shared" si="67"/>
        <v>56.84822131</v>
      </c>
      <c r="J81" s="697">
        <f t="shared" si="68"/>
        <v>56.84822131</v>
      </c>
      <c r="K81" s="697">
        <f t="shared" si="69"/>
        <v>10.43296226</v>
      </c>
      <c r="L81" s="697">
        <v>0</v>
      </c>
      <c r="M81" s="697">
        <v>0</v>
      </c>
      <c r="N81" s="697">
        <v>10.43296226</v>
      </c>
      <c r="O81" s="697">
        <v>0</v>
      </c>
      <c r="P81" s="697">
        <f t="shared" si="70"/>
        <v>10.87084205</v>
      </c>
      <c r="Q81" s="697">
        <v>0</v>
      </c>
      <c r="R81" s="697">
        <v>0</v>
      </c>
      <c r="S81" s="697">
        <v>10.87084205</v>
      </c>
      <c r="T81" s="697">
        <v>0</v>
      </c>
      <c r="U81" s="697">
        <f t="shared" si="71"/>
        <v>11.33727923</v>
      </c>
      <c r="V81" s="697">
        <v>0</v>
      </c>
      <c r="W81" s="697">
        <v>0</v>
      </c>
      <c r="X81" s="697">
        <v>11.33727923</v>
      </c>
      <c r="Y81" s="697">
        <v>0</v>
      </c>
      <c r="Z81" s="697">
        <f t="shared" si="72"/>
        <v>11.84179292</v>
      </c>
      <c r="AA81" s="697">
        <v>0</v>
      </c>
      <c r="AB81" s="697">
        <v>0</v>
      </c>
      <c r="AC81" s="697">
        <v>11.84179292</v>
      </c>
      <c r="AD81" s="697">
        <v>0</v>
      </c>
      <c r="AE81" s="697">
        <f t="shared" si="73"/>
        <v>12.36534485</v>
      </c>
      <c r="AF81" s="697">
        <v>0</v>
      </c>
      <c r="AG81" s="697">
        <v>0</v>
      </c>
      <c r="AH81" s="697">
        <v>12.36534485</v>
      </c>
      <c r="AI81" s="697">
        <v>0</v>
      </c>
      <c r="AJ81" s="697">
        <f t="shared" si="74"/>
        <v>56.84822131</v>
      </c>
      <c r="AK81" s="697">
        <f t="shared" si="74"/>
        <v>0</v>
      </c>
      <c r="AL81" s="697">
        <f t="shared" si="74"/>
        <v>0</v>
      </c>
      <c r="AM81" s="697">
        <f t="shared" si="74"/>
        <v>56.84822131</v>
      </c>
      <c r="AN81" s="697">
        <f t="shared" si="74"/>
        <v>0</v>
      </c>
      <c r="AO81" s="700">
        <f t="shared" si="35"/>
        <v>56.84822131</v>
      </c>
      <c r="AP81" s="700"/>
      <c r="AQ81" s="700" t="e">
        <f>SUM(#REF!,#REF!,#REF!)</f>
        <v>#REF!</v>
      </c>
    </row>
    <row r="82" spans="1:43" s="184" customFormat="1" ht="63" hidden="1" x14ac:dyDescent="0.25">
      <c r="A82" s="449" t="s">
        <v>685</v>
      </c>
      <c r="B82" s="533" t="s">
        <v>668</v>
      </c>
      <c r="C82" s="541" t="s">
        <v>747</v>
      </c>
      <c r="D82" s="541" t="s">
        <v>493</v>
      </c>
      <c r="E82" s="541" t="s">
        <v>493</v>
      </c>
      <c r="F82" s="697">
        <v>0</v>
      </c>
      <c r="G82" s="697">
        <v>0</v>
      </c>
      <c r="H82" s="698" t="s">
        <v>493</v>
      </c>
      <c r="I82" s="697" t="s">
        <v>493</v>
      </c>
      <c r="J82" s="697" t="s">
        <v>493</v>
      </c>
      <c r="K82" s="697">
        <f t="shared" si="69"/>
        <v>0</v>
      </c>
      <c r="L82" s="697">
        <v>0</v>
      </c>
      <c r="M82" s="697">
        <v>0</v>
      </c>
      <c r="N82" s="697">
        <v>0</v>
      </c>
      <c r="O82" s="697">
        <v>0</v>
      </c>
      <c r="P82" s="697">
        <f t="shared" si="70"/>
        <v>0</v>
      </c>
      <c r="Q82" s="697">
        <v>0</v>
      </c>
      <c r="R82" s="697">
        <v>0</v>
      </c>
      <c r="S82" s="697">
        <v>0</v>
      </c>
      <c r="T82" s="697">
        <v>0</v>
      </c>
      <c r="U82" s="697">
        <f t="shared" si="71"/>
        <v>0</v>
      </c>
      <c r="V82" s="697">
        <v>0</v>
      </c>
      <c r="W82" s="697">
        <v>0</v>
      </c>
      <c r="X82" s="697">
        <v>0</v>
      </c>
      <c r="Y82" s="697">
        <v>0</v>
      </c>
      <c r="Z82" s="697">
        <f t="shared" si="72"/>
        <v>0</v>
      </c>
      <c r="AA82" s="697">
        <v>0</v>
      </c>
      <c r="AB82" s="697">
        <v>0</v>
      </c>
      <c r="AC82" s="697">
        <v>0</v>
      </c>
      <c r="AD82" s="697">
        <v>0</v>
      </c>
      <c r="AE82" s="697">
        <f t="shared" si="73"/>
        <v>0</v>
      </c>
      <c r="AF82" s="697">
        <v>0</v>
      </c>
      <c r="AG82" s="697">
        <v>0</v>
      </c>
      <c r="AH82" s="697">
        <v>0</v>
      </c>
      <c r="AI82" s="697">
        <v>0</v>
      </c>
      <c r="AJ82" s="697">
        <f t="shared" si="74"/>
        <v>0</v>
      </c>
      <c r="AK82" s="697">
        <f t="shared" si="74"/>
        <v>0</v>
      </c>
      <c r="AL82" s="697">
        <f t="shared" si="74"/>
        <v>0</v>
      </c>
      <c r="AM82" s="697">
        <f t="shared" si="74"/>
        <v>0</v>
      </c>
      <c r="AN82" s="697">
        <f t="shared" si="74"/>
        <v>0</v>
      </c>
      <c r="AO82" s="316">
        <f t="shared" si="35"/>
        <v>0</v>
      </c>
      <c r="AP82" s="316"/>
    </row>
    <row r="83" spans="1:43" s="184" customFormat="1" ht="31.5" hidden="1" x14ac:dyDescent="0.25">
      <c r="A83" s="449" t="s">
        <v>686</v>
      </c>
      <c r="B83" s="533" t="s">
        <v>669</v>
      </c>
      <c r="C83" s="541" t="s">
        <v>747</v>
      </c>
      <c r="D83" s="541" t="s">
        <v>493</v>
      </c>
      <c r="E83" s="541" t="s">
        <v>493</v>
      </c>
      <c r="F83" s="697">
        <f>SUM(F84:F99)</f>
        <v>12.526026317512693</v>
      </c>
      <c r="G83" s="697">
        <f>SUM(G84:G99)</f>
        <v>98.705087382000016</v>
      </c>
      <c r="H83" s="698" t="s">
        <v>493</v>
      </c>
      <c r="I83" s="697">
        <f t="shared" ref="I83:AN83" si="76">SUM(I84:I99)</f>
        <v>111.54575229000001</v>
      </c>
      <c r="J83" s="697">
        <f t="shared" si="76"/>
        <v>111.54575229000001</v>
      </c>
      <c r="K83" s="697">
        <f t="shared" si="76"/>
        <v>42.06527672</v>
      </c>
      <c r="L83" s="697">
        <f t="shared" si="76"/>
        <v>0</v>
      </c>
      <c r="M83" s="697">
        <f t="shared" si="76"/>
        <v>0</v>
      </c>
      <c r="N83" s="697">
        <f t="shared" si="76"/>
        <v>42.06527672</v>
      </c>
      <c r="O83" s="697">
        <f t="shared" si="76"/>
        <v>0</v>
      </c>
      <c r="P83" s="697">
        <f t="shared" si="76"/>
        <v>16.370580279999999</v>
      </c>
      <c r="Q83" s="697">
        <f t="shared" si="76"/>
        <v>0</v>
      </c>
      <c r="R83" s="697">
        <f t="shared" si="76"/>
        <v>0</v>
      </c>
      <c r="S83" s="697">
        <f t="shared" si="76"/>
        <v>16.370580279999999</v>
      </c>
      <c r="T83" s="697">
        <f t="shared" si="76"/>
        <v>0</v>
      </c>
      <c r="U83" s="697">
        <f t="shared" si="76"/>
        <v>21.0577483</v>
      </c>
      <c r="V83" s="697">
        <f t="shared" si="76"/>
        <v>0</v>
      </c>
      <c r="W83" s="697">
        <f t="shared" si="76"/>
        <v>0</v>
      </c>
      <c r="X83" s="697">
        <f t="shared" si="76"/>
        <v>21.0577483</v>
      </c>
      <c r="Y83" s="697">
        <f t="shared" si="76"/>
        <v>0</v>
      </c>
      <c r="Z83" s="697">
        <f t="shared" si="76"/>
        <v>15.356684249999999</v>
      </c>
      <c r="AA83" s="697">
        <f t="shared" si="76"/>
        <v>0</v>
      </c>
      <c r="AB83" s="697">
        <f t="shared" si="76"/>
        <v>0</v>
      </c>
      <c r="AC83" s="697">
        <f t="shared" si="76"/>
        <v>15.356684249999999</v>
      </c>
      <c r="AD83" s="697">
        <f t="shared" si="76"/>
        <v>0</v>
      </c>
      <c r="AE83" s="697">
        <f t="shared" si="76"/>
        <v>16.69546274</v>
      </c>
      <c r="AF83" s="697">
        <f t="shared" si="76"/>
        <v>0</v>
      </c>
      <c r="AG83" s="697">
        <f t="shared" si="76"/>
        <v>0</v>
      </c>
      <c r="AH83" s="697">
        <f t="shared" si="76"/>
        <v>16.69546274</v>
      </c>
      <c r="AI83" s="697">
        <f t="shared" si="76"/>
        <v>0</v>
      </c>
      <c r="AJ83" s="697">
        <f t="shared" si="76"/>
        <v>111.54575229000001</v>
      </c>
      <c r="AK83" s="697">
        <f t="shared" si="76"/>
        <v>0</v>
      </c>
      <c r="AL83" s="697">
        <f t="shared" si="76"/>
        <v>0</v>
      </c>
      <c r="AM83" s="697">
        <f t="shared" si="76"/>
        <v>111.54575229000001</v>
      </c>
      <c r="AN83" s="697">
        <f t="shared" si="76"/>
        <v>0</v>
      </c>
      <c r="AO83" s="316">
        <f t="shared" si="35"/>
        <v>111.54575229</v>
      </c>
      <c r="AP83" s="316"/>
    </row>
    <row r="84" spans="1:43" ht="31.5" hidden="1" x14ac:dyDescent="0.25">
      <c r="A84" s="449" t="s">
        <v>1559</v>
      </c>
      <c r="B84" s="533" t="s">
        <v>1560</v>
      </c>
      <c r="C84" s="541" t="s">
        <v>1561</v>
      </c>
      <c r="D84" s="541">
        <v>2020</v>
      </c>
      <c r="E84" s="541">
        <v>2024</v>
      </c>
      <c r="F84" s="697">
        <f t="shared" ref="F84:F99" si="77">G84/7.88</f>
        <v>4.8589004619289344</v>
      </c>
      <c r="G84" s="697">
        <v>38.28813564</v>
      </c>
      <c r="H84" s="698">
        <v>43435</v>
      </c>
      <c r="I84" s="697">
        <f t="shared" ref="I84:I99" si="78">J84</f>
        <v>45.731349199999997</v>
      </c>
      <c r="J84" s="697">
        <f t="shared" ref="J84:J99" si="79">SUM(K84,P84,U84,Z84,AE84)</f>
        <v>45.731349199999997</v>
      </c>
      <c r="K84" s="697">
        <f t="shared" ref="K84:K99" si="80">SUM(L84:O84)</f>
        <v>8.3927593300000005</v>
      </c>
      <c r="L84" s="697">
        <v>0</v>
      </c>
      <c r="M84" s="697">
        <v>0</v>
      </c>
      <c r="N84" s="697">
        <v>8.3927593300000005</v>
      </c>
      <c r="O84" s="697">
        <v>0</v>
      </c>
      <c r="P84" s="697">
        <f t="shared" ref="P84:P99" si="81">SUM(Q84:T84)</f>
        <v>8.7450101799999995</v>
      </c>
      <c r="Q84" s="697">
        <v>0</v>
      </c>
      <c r="R84" s="697">
        <v>0</v>
      </c>
      <c r="S84" s="697">
        <v>8.7450101799999995</v>
      </c>
      <c r="T84" s="697">
        <v>0</v>
      </c>
      <c r="U84" s="697">
        <f t="shared" ref="U84:U99" si="82">SUM(V84:Y84)</f>
        <v>9.1202339000000006</v>
      </c>
      <c r="V84" s="697">
        <v>0</v>
      </c>
      <c r="W84" s="697">
        <v>0</v>
      </c>
      <c r="X84" s="697">
        <v>9.1202339000000006</v>
      </c>
      <c r="Y84" s="697">
        <v>0</v>
      </c>
      <c r="Z84" s="697">
        <f t="shared" ref="Z84:Z99" si="83">SUM(AA84:AD84)</f>
        <v>9.5260881499999996</v>
      </c>
      <c r="AA84" s="697">
        <v>0</v>
      </c>
      <c r="AB84" s="697">
        <v>0</v>
      </c>
      <c r="AC84" s="697">
        <v>9.5260881499999996</v>
      </c>
      <c r="AD84" s="697">
        <v>0</v>
      </c>
      <c r="AE84" s="697">
        <f t="shared" ref="AE84:AE99" si="84">SUM(AF84:AI84)</f>
        <v>9.9472576400000001</v>
      </c>
      <c r="AF84" s="697">
        <v>0</v>
      </c>
      <c r="AG84" s="697">
        <v>0</v>
      </c>
      <c r="AH84" s="697">
        <v>9.9472576400000001</v>
      </c>
      <c r="AI84" s="697">
        <v>0</v>
      </c>
      <c r="AJ84" s="697">
        <f t="shared" ref="AJ84:AN99" si="85">SUM(K84,P84,U84,Z84,AE84)</f>
        <v>45.731349199999997</v>
      </c>
      <c r="AK84" s="697">
        <f t="shared" si="85"/>
        <v>0</v>
      </c>
      <c r="AL84" s="697">
        <f t="shared" si="85"/>
        <v>0</v>
      </c>
      <c r="AM84" s="697">
        <f t="shared" si="85"/>
        <v>45.731349199999997</v>
      </c>
      <c r="AN84" s="697">
        <f t="shared" si="85"/>
        <v>0</v>
      </c>
      <c r="AO84" s="700">
        <f t="shared" si="35"/>
        <v>45.731349199999997</v>
      </c>
      <c r="AP84" s="700"/>
    </row>
    <row r="85" spans="1:43" ht="15.75" hidden="1" x14ac:dyDescent="0.25">
      <c r="A85" s="449" t="s">
        <v>1562</v>
      </c>
      <c r="B85" s="533" t="s">
        <v>1563</v>
      </c>
      <c r="C85" s="541" t="s">
        <v>1564</v>
      </c>
      <c r="D85" s="541">
        <v>2020</v>
      </c>
      <c r="E85" s="541">
        <v>2020</v>
      </c>
      <c r="F85" s="697">
        <f t="shared" si="77"/>
        <v>0.87627979035532999</v>
      </c>
      <c r="G85" s="697">
        <v>6.9050847480000002</v>
      </c>
      <c r="H85" s="698">
        <v>43435</v>
      </c>
      <c r="I85" s="697">
        <f t="shared" si="78"/>
        <v>7.5679728800000001</v>
      </c>
      <c r="J85" s="697">
        <f t="shared" si="79"/>
        <v>7.5679728800000001</v>
      </c>
      <c r="K85" s="697">
        <f t="shared" si="80"/>
        <v>7.5679728800000001</v>
      </c>
      <c r="L85" s="697">
        <v>0</v>
      </c>
      <c r="M85" s="697">
        <v>0</v>
      </c>
      <c r="N85" s="697">
        <v>7.5679728800000001</v>
      </c>
      <c r="O85" s="697">
        <v>0</v>
      </c>
      <c r="P85" s="697">
        <f t="shared" si="81"/>
        <v>0</v>
      </c>
      <c r="Q85" s="697">
        <v>0</v>
      </c>
      <c r="R85" s="697">
        <v>0</v>
      </c>
      <c r="S85" s="697">
        <v>0</v>
      </c>
      <c r="T85" s="697">
        <v>0</v>
      </c>
      <c r="U85" s="697">
        <f t="shared" si="82"/>
        <v>0</v>
      </c>
      <c r="V85" s="697">
        <v>0</v>
      </c>
      <c r="W85" s="697">
        <v>0</v>
      </c>
      <c r="X85" s="697">
        <v>0</v>
      </c>
      <c r="Y85" s="697">
        <v>0</v>
      </c>
      <c r="Z85" s="697">
        <f t="shared" si="83"/>
        <v>0</v>
      </c>
      <c r="AA85" s="697">
        <v>0</v>
      </c>
      <c r="AB85" s="697">
        <v>0</v>
      </c>
      <c r="AC85" s="697">
        <v>0</v>
      </c>
      <c r="AD85" s="697">
        <v>0</v>
      </c>
      <c r="AE85" s="697">
        <f t="shared" si="84"/>
        <v>0</v>
      </c>
      <c r="AF85" s="697">
        <v>0</v>
      </c>
      <c r="AG85" s="697">
        <v>0</v>
      </c>
      <c r="AH85" s="697">
        <v>0</v>
      </c>
      <c r="AI85" s="697">
        <v>0</v>
      </c>
      <c r="AJ85" s="697">
        <f t="shared" si="85"/>
        <v>7.5679728800000001</v>
      </c>
      <c r="AK85" s="697">
        <f t="shared" si="85"/>
        <v>0</v>
      </c>
      <c r="AL85" s="697">
        <f t="shared" si="85"/>
        <v>0</v>
      </c>
      <c r="AM85" s="697">
        <f t="shared" si="85"/>
        <v>7.5679728800000001</v>
      </c>
      <c r="AN85" s="697">
        <f t="shared" si="85"/>
        <v>0</v>
      </c>
      <c r="AO85" s="700">
        <f t="shared" si="35"/>
        <v>7.5679728800000001</v>
      </c>
      <c r="AP85" s="700"/>
    </row>
    <row r="86" spans="1:43" ht="31.5" hidden="1" x14ac:dyDescent="0.25">
      <c r="A86" s="449" t="s">
        <v>1565</v>
      </c>
      <c r="B86" s="533" t="s">
        <v>1566</v>
      </c>
      <c r="C86" s="541" t="s">
        <v>1567</v>
      </c>
      <c r="D86" s="541">
        <v>2020</v>
      </c>
      <c r="E86" s="541">
        <v>2024</v>
      </c>
      <c r="F86" s="697">
        <f t="shared" si="77"/>
        <v>0.70875634263959397</v>
      </c>
      <c r="G86" s="697">
        <v>5.5849999800000001</v>
      </c>
      <c r="H86" s="698">
        <v>43466</v>
      </c>
      <c r="I86" s="697">
        <f t="shared" si="78"/>
        <v>6.3546129899999997</v>
      </c>
      <c r="J86" s="697">
        <f t="shared" si="79"/>
        <v>6.3546129899999997</v>
      </c>
      <c r="K86" s="697">
        <f t="shared" si="80"/>
        <v>1.166148</v>
      </c>
      <c r="L86" s="697">
        <v>0</v>
      </c>
      <c r="M86" s="697">
        <v>0</v>
      </c>
      <c r="N86" s="697">
        <v>1.166148</v>
      </c>
      <c r="O86" s="697">
        <v>0</v>
      </c>
      <c r="P86" s="697">
        <f t="shared" si="81"/>
        <v>1.21529599</v>
      </c>
      <c r="Q86" s="697">
        <v>0</v>
      </c>
      <c r="R86" s="697">
        <v>0</v>
      </c>
      <c r="S86" s="697">
        <v>1.21529599</v>
      </c>
      <c r="T86" s="697">
        <v>0</v>
      </c>
      <c r="U86" s="697">
        <f t="shared" si="82"/>
        <v>1.267795</v>
      </c>
      <c r="V86" s="697">
        <v>0</v>
      </c>
      <c r="W86" s="697">
        <v>0</v>
      </c>
      <c r="X86" s="697">
        <v>1.267795</v>
      </c>
      <c r="Y86" s="697">
        <v>0</v>
      </c>
      <c r="Z86" s="697">
        <f t="shared" si="83"/>
        <v>1.323645</v>
      </c>
      <c r="AA86" s="697">
        <v>0</v>
      </c>
      <c r="AB86" s="697">
        <v>0</v>
      </c>
      <c r="AC86" s="697">
        <v>1.323645</v>
      </c>
      <c r="AD86" s="697">
        <v>0</v>
      </c>
      <c r="AE86" s="697">
        <f t="shared" si="84"/>
        <v>1.381729</v>
      </c>
      <c r="AF86" s="697">
        <v>0</v>
      </c>
      <c r="AG86" s="697">
        <v>0</v>
      </c>
      <c r="AH86" s="697">
        <v>1.381729</v>
      </c>
      <c r="AI86" s="697">
        <v>0</v>
      </c>
      <c r="AJ86" s="697">
        <f t="shared" si="85"/>
        <v>6.3546129899999997</v>
      </c>
      <c r="AK86" s="697">
        <f t="shared" si="85"/>
        <v>0</v>
      </c>
      <c r="AL86" s="697">
        <f t="shared" si="85"/>
        <v>0</v>
      </c>
      <c r="AM86" s="697">
        <f t="shared" si="85"/>
        <v>6.3546129899999997</v>
      </c>
      <c r="AN86" s="697">
        <f t="shared" si="85"/>
        <v>0</v>
      </c>
      <c r="AO86" s="700">
        <f t="shared" si="35"/>
        <v>6.3546129899999997</v>
      </c>
      <c r="AP86" s="700"/>
      <c r="AQ86" s="700" t="e">
        <f>SUM(#REF!,#REF!,#REF!)</f>
        <v>#REF!</v>
      </c>
    </row>
    <row r="87" spans="1:43" ht="15.75" hidden="1" x14ac:dyDescent="0.25">
      <c r="A87" s="449" t="s">
        <v>1568</v>
      </c>
      <c r="B87" s="533" t="s">
        <v>1569</v>
      </c>
      <c r="C87" s="541" t="s">
        <v>1570</v>
      </c>
      <c r="D87" s="541">
        <v>2020</v>
      </c>
      <c r="E87" s="541">
        <v>2020</v>
      </c>
      <c r="F87" s="697">
        <f t="shared" si="77"/>
        <v>4.3687690355329947E-2</v>
      </c>
      <c r="G87" s="697">
        <v>0.34425899999999998</v>
      </c>
      <c r="H87" s="698">
        <v>43466</v>
      </c>
      <c r="I87" s="697">
        <f t="shared" si="78"/>
        <v>0.34425899999999998</v>
      </c>
      <c r="J87" s="697">
        <f t="shared" si="79"/>
        <v>0.34425899999999998</v>
      </c>
      <c r="K87" s="697">
        <f t="shared" si="80"/>
        <v>0.34425899999999998</v>
      </c>
      <c r="L87" s="697">
        <v>0</v>
      </c>
      <c r="M87" s="697">
        <v>0</v>
      </c>
      <c r="N87" s="697">
        <v>0.34425899999999998</v>
      </c>
      <c r="O87" s="697">
        <v>0</v>
      </c>
      <c r="P87" s="697">
        <f t="shared" si="81"/>
        <v>0</v>
      </c>
      <c r="Q87" s="697">
        <v>0</v>
      </c>
      <c r="R87" s="697">
        <v>0</v>
      </c>
      <c r="S87" s="697">
        <v>0</v>
      </c>
      <c r="T87" s="697">
        <v>0</v>
      </c>
      <c r="U87" s="697">
        <v>0</v>
      </c>
      <c r="V87" s="697">
        <v>0</v>
      </c>
      <c r="W87" s="697">
        <v>0</v>
      </c>
      <c r="X87" s="697">
        <v>0</v>
      </c>
      <c r="Y87" s="697">
        <v>0</v>
      </c>
      <c r="Z87" s="697">
        <v>0</v>
      </c>
      <c r="AA87" s="697">
        <v>0</v>
      </c>
      <c r="AB87" s="697">
        <v>0</v>
      </c>
      <c r="AC87" s="697">
        <v>0</v>
      </c>
      <c r="AD87" s="697">
        <v>0</v>
      </c>
      <c r="AE87" s="697">
        <v>0</v>
      </c>
      <c r="AF87" s="697">
        <v>0</v>
      </c>
      <c r="AG87" s="697">
        <v>0</v>
      </c>
      <c r="AH87" s="697">
        <v>0</v>
      </c>
      <c r="AI87" s="697">
        <v>0</v>
      </c>
      <c r="AJ87" s="697">
        <f t="shared" si="85"/>
        <v>0.34425899999999998</v>
      </c>
      <c r="AK87" s="697">
        <f t="shared" si="85"/>
        <v>0</v>
      </c>
      <c r="AL87" s="697">
        <f t="shared" si="85"/>
        <v>0</v>
      </c>
      <c r="AM87" s="697">
        <f t="shared" si="85"/>
        <v>0.34425899999999998</v>
      </c>
      <c r="AN87" s="697">
        <f t="shared" si="85"/>
        <v>0</v>
      </c>
      <c r="AO87" s="700">
        <f t="shared" si="35"/>
        <v>0.34425899999999998</v>
      </c>
      <c r="AP87" s="700"/>
      <c r="AQ87" s="700" t="e">
        <f>SUM(#REF!,#REF!,#REF!)</f>
        <v>#REF!</v>
      </c>
    </row>
    <row r="88" spans="1:43" ht="31.5" x14ac:dyDescent="0.25">
      <c r="A88" s="449" t="s">
        <v>1571</v>
      </c>
      <c r="B88" s="533" t="s">
        <v>1572</v>
      </c>
      <c r="C88" s="541" t="s">
        <v>1573</v>
      </c>
      <c r="D88" s="541">
        <v>2020</v>
      </c>
      <c r="E88" s="541">
        <v>2024</v>
      </c>
      <c r="F88" s="697">
        <f t="shared" si="77"/>
        <v>1.0527912989847716</v>
      </c>
      <c r="G88" s="697">
        <v>8.2959954360000001</v>
      </c>
      <c r="H88" s="698">
        <v>43435</v>
      </c>
      <c r="I88" s="697">
        <f t="shared" si="78"/>
        <v>9.7705848499999988</v>
      </c>
      <c r="J88" s="697">
        <f t="shared" si="79"/>
        <v>9.7705848499999988</v>
      </c>
      <c r="K88" s="697">
        <f t="shared" si="80"/>
        <v>2.2357776999999999</v>
      </c>
      <c r="L88" s="697">
        <v>0</v>
      </c>
      <c r="M88" s="697">
        <v>0</v>
      </c>
      <c r="N88" s="697">
        <v>2.2357776999999999</v>
      </c>
      <c r="O88" s="697">
        <v>0</v>
      </c>
      <c r="P88" s="697">
        <f t="shared" si="81"/>
        <v>1.9192468899999999</v>
      </c>
      <c r="Q88" s="697">
        <v>0</v>
      </c>
      <c r="R88" s="697">
        <v>0</v>
      </c>
      <c r="S88" s="697">
        <v>1.9192468899999999</v>
      </c>
      <c r="T88" s="697">
        <v>0</v>
      </c>
      <c r="U88" s="697">
        <f t="shared" si="82"/>
        <v>1.59546086</v>
      </c>
      <c r="V88" s="697">
        <v>0</v>
      </c>
      <c r="W88" s="697">
        <v>0</v>
      </c>
      <c r="X88" s="697">
        <v>1.59546086</v>
      </c>
      <c r="Y88" s="697">
        <v>0</v>
      </c>
      <c r="Z88" s="697">
        <f t="shared" si="83"/>
        <v>1.5915946000000001</v>
      </c>
      <c r="AA88" s="697">
        <v>0</v>
      </c>
      <c r="AB88" s="697">
        <v>0</v>
      </c>
      <c r="AC88" s="697">
        <v>1.5915946000000001</v>
      </c>
      <c r="AD88" s="697">
        <v>0</v>
      </c>
      <c r="AE88" s="697">
        <f t="shared" si="84"/>
        <v>2.4285047999999998</v>
      </c>
      <c r="AF88" s="697">
        <v>0</v>
      </c>
      <c r="AG88" s="697">
        <v>0</v>
      </c>
      <c r="AH88" s="697">
        <v>2.4285047999999998</v>
      </c>
      <c r="AI88" s="697">
        <v>0</v>
      </c>
      <c r="AJ88" s="697">
        <f t="shared" si="85"/>
        <v>9.7705848499999988</v>
      </c>
      <c r="AK88" s="697">
        <f t="shared" si="85"/>
        <v>0</v>
      </c>
      <c r="AL88" s="697">
        <f t="shared" si="85"/>
        <v>0</v>
      </c>
      <c r="AM88" s="697">
        <f t="shared" si="85"/>
        <v>9.7705848499999988</v>
      </c>
      <c r="AN88" s="697">
        <f t="shared" si="85"/>
        <v>0</v>
      </c>
      <c r="AO88" s="700">
        <f t="shared" si="35"/>
        <v>9.7705848499999988</v>
      </c>
      <c r="AP88" s="700"/>
      <c r="AQ88" s="700" t="e">
        <f>SUM(#REF!,#REF!,#REF!)</f>
        <v>#REF!</v>
      </c>
    </row>
    <row r="89" spans="1:43" ht="31.5" hidden="1" x14ac:dyDescent="0.25">
      <c r="A89" s="449" t="s">
        <v>1574</v>
      </c>
      <c r="B89" s="533" t="s">
        <v>1575</v>
      </c>
      <c r="C89" s="541" t="s">
        <v>1576</v>
      </c>
      <c r="D89" s="541">
        <v>2020</v>
      </c>
      <c r="E89" s="541">
        <v>2024</v>
      </c>
      <c r="F89" s="697">
        <f t="shared" si="77"/>
        <v>0.27595177918781727</v>
      </c>
      <c r="G89" s="697">
        <v>2.17450002</v>
      </c>
      <c r="H89" s="698">
        <v>43466</v>
      </c>
      <c r="I89" s="697">
        <f t="shared" si="78"/>
        <v>2.47414611</v>
      </c>
      <c r="J89" s="697">
        <f t="shared" si="79"/>
        <v>2.47414611</v>
      </c>
      <c r="K89" s="697">
        <f t="shared" si="80"/>
        <v>0.45403559999999998</v>
      </c>
      <c r="L89" s="697">
        <v>0</v>
      </c>
      <c r="M89" s="697">
        <v>0</v>
      </c>
      <c r="N89" s="697">
        <v>0.45403559999999998</v>
      </c>
      <c r="O89" s="697">
        <v>0</v>
      </c>
      <c r="P89" s="697">
        <f t="shared" si="81"/>
        <v>0.47317121000000001</v>
      </c>
      <c r="Q89" s="697">
        <v>0</v>
      </c>
      <c r="R89" s="697">
        <v>0</v>
      </c>
      <c r="S89" s="697">
        <v>0.47317121000000001</v>
      </c>
      <c r="T89" s="697">
        <v>0</v>
      </c>
      <c r="U89" s="697">
        <f t="shared" si="82"/>
        <v>0.49361149999999998</v>
      </c>
      <c r="V89" s="697">
        <v>0</v>
      </c>
      <c r="W89" s="697">
        <v>0</v>
      </c>
      <c r="X89" s="697">
        <v>0.49361149999999998</v>
      </c>
      <c r="Y89" s="697">
        <v>0</v>
      </c>
      <c r="Z89" s="697">
        <f t="shared" si="83"/>
        <v>0.5153565</v>
      </c>
      <c r="AA89" s="697">
        <v>0</v>
      </c>
      <c r="AB89" s="697">
        <v>0</v>
      </c>
      <c r="AC89" s="697">
        <v>0.5153565</v>
      </c>
      <c r="AD89" s="697">
        <v>0</v>
      </c>
      <c r="AE89" s="697">
        <f t="shared" si="84"/>
        <v>0.53797130000000004</v>
      </c>
      <c r="AF89" s="697">
        <v>0</v>
      </c>
      <c r="AG89" s="697">
        <v>0</v>
      </c>
      <c r="AH89" s="697">
        <v>0.53797130000000004</v>
      </c>
      <c r="AI89" s="697">
        <v>0</v>
      </c>
      <c r="AJ89" s="697">
        <f t="shared" si="85"/>
        <v>2.47414611</v>
      </c>
      <c r="AK89" s="697">
        <f t="shared" si="85"/>
        <v>0</v>
      </c>
      <c r="AL89" s="697">
        <f t="shared" si="85"/>
        <v>0</v>
      </c>
      <c r="AM89" s="697">
        <f t="shared" si="85"/>
        <v>2.47414611</v>
      </c>
      <c r="AN89" s="697">
        <f t="shared" si="85"/>
        <v>0</v>
      </c>
      <c r="AO89" s="700">
        <f t="shared" si="35"/>
        <v>2.47414611</v>
      </c>
      <c r="AP89" s="701"/>
    </row>
    <row r="90" spans="1:43" ht="31.5" hidden="1" x14ac:dyDescent="0.25">
      <c r="A90" s="449" t="s">
        <v>1577</v>
      </c>
      <c r="B90" s="533" t="s">
        <v>1578</v>
      </c>
      <c r="C90" s="541" t="s">
        <v>1579</v>
      </c>
      <c r="D90" s="541">
        <v>2020</v>
      </c>
      <c r="E90" s="541">
        <v>2020</v>
      </c>
      <c r="F90" s="697">
        <f t="shared" si="77"/>
        <v>0.16352685228426397</v>
      </c>
      <c r="G90" s="697">
        <v>1.2885915960000001</v>
      </c>
      <c r="H90" s="698">
        <v>43466</v>
      </c>
      <c r="I90" s="697">
        <f t="shared" si="78"/>
        <v>1.3452896299999999</v>
      </c>
      <c r="J90" s="697">
        <f t="shared" si="79"/>
        <v>1.3452896299999999</v>
      </c>
      <c r="K90" s="697">
        <f t="shared" si="80"/>
        <v>1.3452896299999999</v>
      </c>
      <c r="L90" s="697">
        <v>0</v>
      </c>
      <c r="M90" s="697">
        <v>0</v>
      </c>
      <c r="N90" s="697">
        <v>1.3452896299999999</v>
      </c>
      <c r="O90" s="697">
        <v>0</v>
      </c>
      <c r="P90" s="697">
        <f t="shared" si="81"/>
        <v>0</v>
      </c>
      <c r="Q90" s="697">
        <v>0</v>
      </c>
      <c r="R90" s="697">
        <v>0</v>
      </c>
      <c r="S90" s="697">
        <v>0</v>
      </c>
      <c r="T90" s="697">
        <v>0</v>
      </c>
      <c r="U90" s="697">
        <f t="shared" si="82"/>
        <v>0</v>
      </c>
      <c r="V90" s="697">
        <v>0</v>
      </c>
      <c r="W90" s="697">
        <v>0</v>
      </c>
      <c r="X90" s="697">
        <v>0</v>
      </c>
      <c r="Y90" s="697">
        <v>0</v>
      </c>
      <c r="Z90" s="697">
        <f t="shared" si="83"/>
        <v>0</v>
      </c>
      <c r="AA90" s="697">
        <v>0</v>
      </c>
      <c r="AB90" s="697">
        <v>0</v>
      </c>
      <c r="AC90" s="697">
        <v>0</v>
      </c>
      <c r="AD90" s="697">
        <v>0</v>
      </c>
      <c r="AE90" s="697">
        <f t="shared" si="84"/>
        <v>0</v>
      </c>
      <c r="AF90" s="697">
        <v>0</v>
      </c>
      <c r="AG90" s="697">
        <v>0</v>
      </c>
      <c r="AH90" s="697">
        <v>0</v>
      </c>
      <c r="AI90" s="697">
        <v>0</v>
      </c>
      <c r="AJ90" s="697">
        <f t="shared" si="85"/>
        <v>1.3452896299999999</v>
      </c>
      <c r="AK90" s="697">
        <f t="shared" si="85"/>
        <v>0</v>
      </c>
      <c r="AL90" s="697">
        <f t="shared" si="85"/>
        <v>0</v>
      </c>
      <c r="AM90" s="697">
        <f t="shared" si="85"/>
        <v>1.3452896299999999</v>
      </c>
      <c r="AN90" s="697">
        <f t="shared" si="85"/>
        <v>0</v>
      </c>
      <c r="AO90" s="700">
        <f t="shared" si="35"/>
        <v>1.3452896299999999</v>
      </c>
      <c r="AP90" s="701"/>
    </row>
    <row r="91" spans="1:43" ht="15.75" hidden="1" x14ac:dyDescent="0.25">
      <c r="A91" s="449" t="s">
        <v>1580</v>
      </c>
      <c r="B91" s="533" t="s">
        <v>1581</v>
      </c>
      <c r="C91" s="541" t="s">
        <v>1582</v>
      </c>
      <c r="D91" s="541">
        <v>2020</v>
      </c>
      <c r="E91" s="541">
        <v>2020</v>
      </c>
      <c r="F91" s="697">
        <f t="shared" si="77"/>
        <v>0.24171900609137056</v>
      </c>
      <c r="G91" s="697">
        <v>1.904745768</v>
      </c>
      <c r="H91" s="698">
        <v>43435</v>
      </c>
      <c r="I91" s="697">
        <f t="shared" si="78"/>
        <v>2.0876013599999999</v>
      </c>
      <c r="J91" s="697">
        <f t="shared" si="79"/>
        <v>2.0876013599999999</v>
      </c>
      <c r="K91" s="697">
        <f t="shared" si="80"/>
        <v>2.0876013599999999</v>
      </c>
      <c r="L91" s="697">
        <v>0</v>
      </c>
      <c r="M91" s="697">
        <v>0</v>
      </c>
      <c r="N91" s="697">
        <v>2.0876013599999999</v>
      </c>
      <c r="O91" s="697">
        <v>0</v>
      </c>
      <c r="P91" s="697">
        <f t="shared" si="81"/>
        <v>0</v>
      </c>
      <c r="Q91" s="697">
        <v>0</v>
      </c>
      <c r="R91" s="697">
        <v>0</v>
      </c>
      <c r="S91" s="697">
        <v>0</v>
      </c>
      <c r="T91" s="697">
        <v>0</v>
      </c>
      <c r="U91" s="697">
        <v>0</v>
      </c>
      <c r="V91" s="697">
        <v>0</v>
      </c>
      <c r="W91" s="697">
        <v>0</v>
      </c>
      <c r="X91" s="697">
        <v>0</v>
      </c>
      <c r="Y91" s="697">
        <v>0</v>
      </c>
      <c r="Z91" s="697">
        <v>0</v>
      </c>
      <c r="AA91" s="697">
        <v>0</v>
      </c>
      <c r="AB91" s="697">
        <v>0</v>
      </c>
      <c r="AC91" s="697">
        <v>0</v>
      </c>
      <c r="AD91" s="697">
        <v>0</v>
      </c>
      <c r="AE91" s="697">
        <v>0</v>
      </c>
      <c r="AF91" s="697">
        <v>0</v>
      </c>
      <c r="AG91" s="697">
        <v>0</v>
      </c>
      <c r="AH91" s="697">
        <v>0</v>
      </c>
      <c r="AI91" s="697">
        <v>0</v>
      </c>
      <c r="AJ91" s="697">
        <f t="shared" si="85"/>
        <v>2.0876013599999999</v>
      </c>
      <c r="AK91" s="697">
        <f t="shared" si="85"/>
        <v>0</v>
      </c>
      <c r="AL91" s="697">
        <f t="shared" si="85"/>
        <v>0</v>
      </c>
      <c r="AM91" s="697">
        <f t="shared" si="85"/>
        <v>2.0876013599999999</v>
      </c>
      <c r="AN91" s="697">
        <f t="shared" si="85"/>
        <v>0</v>
      </c>
      <c r="AO91" s="700">
        <f t="shared" si="35"/>
        <v>2.0876013599999999</v>
      </c>
      <c r="AP91" s="701"/>
    </row>
    <row r="92" spans="1:43" ht="31.5" hidden="1" x14ac:dyDescent="0.25">
      <c r="A92" s="449" t="s">
        <v>1583</v>
      </c>
      <c r="B92" s="533" t="s">
        <v>1584</v>
      </c>
      <c r="C92" s="541" t="s">
        <v>1585</v>
      </c>
      <c r="D92" s="541">
        <v>2021</v>
      </c>
      <c r="E92" s="541">
        <v>2021</v>
      </c>
      <c r="F92" s="697">
        <f t="shared" si="77"/>
        <v>0.18870558426395939</v>
      </c>
      <c r="G92" s="697">
        <v>1.487000004</v>
      </c>
      <c r="H92" s="698">
        <v>43466</v>
      </c>
      <c r="I92" s="697">
        <f t="shared" si="78"/>
        <v>1.6178560099999999</v>
      </c>
      <c r="J92" s="697">
        <f t="shared" si="79"/>
        <v>1.6178560099999999</v>
      </c>
      <c r="K92" s="697">
        <f t="shared" si="80"/>
        <v>0</v>
      </c>
      <c r="L92" s="697">
        <v>0</v>
      </c>
      <c r="M92" s="697">
        <v>0</v>
      </c>
      <c r="N92" s="697">
        <v>0</v>
      </c>
      <c r="O92" s="697">
        <v>0</v>
      </c>
      <c r="P92" s="697">
        <f t="shared" si="81"/>
        <v>1.6178560099999999</v>
      </c>
      <c r="Q92" s="697">
        <v>0</v>
      </c>
      <c r="R92" s="697">
        <v>0</v>
      </c>
      <c r="S92" s="697">
        <v>1.6178560099999999</v>
      </c>
      <c r="T92" s="697">
        <v>0</v>
      </c>
      <c r="U92" s="697">
        <f t="shared" si="82"/>
        <v>0</v>
      </c>
      <c r="V92" s="697">
        <v>0</v>
      </c>
      <c r="W92" s="697">
        <v>0</v>
      </c>
      <c r="X92" s="697">
        <v>0</v>
      </c>
      <c r="Y92" s="697">
        <v>0</v>
      </c>
      <c r="Z92" s="697">
        <v>0</v>
      </c>
      <c r="AA92" s="697">
        <v>0</v>
      </c>
      <c r="AB92" s="697">
        <v>0</v>
      </c>
      <c r="AC92" s="697">
        <v>0</v>
      </c>
      <c r="AD92" s="697">
        <v>0</v>
      </c>
      <c r="AE92" s="697">
        <v>0</v>
      </c>
      <c r="AF92" s="697">
        <v>0</v>
      </c>
      <c r="AG92" s="697">
        <v>0</v>
      </c>
      <c r="AH92" s="697">
        <v>0</v>
      </c>
      <c r="AI92" s="697">
        <v>0</v>
      </c>
      <c r="AJ92" s="697">
        <f t="shared" si="85"/>
        <v>1.6178560099999999</v>
      </c>
      <c r="AK92" s="697">
        <f t="shared" si="85"/>
        <v>0</v>
      </c>
      <c r="AL92" s="697">
        <f t="shared" si="85"/>
        <v>0</v>
      </c>
      <c r="AM92" s="697">
        <f t="shared" si="85"/>
        <v>1.6178560099999999</v>
      </c>
      <c r="AN92" s="697">
        <f t="shared" si="85"/>
        <v>0</v>
      </c>
      <c r="AO92" s="700">
        <f t="shared" si="35"/>
        <v>1.6178560099999999</v>
      </c>
      <c r="AP92" s="700"/>
    </row>
    <row r="93" spans="1:43" ht="15.75" hidden="1" x14ac:dyDescent="0.25">
      <c r="A93" s="449" t="s">
        <v>1586</v>
      </c>
      <c r="B93" s="533" t="s">
        <v>1587</v>
      </c>
      <c r="C93" s="541" t="s">
        <v>1588</v>
      </c>
      <c r="D93" s="541">
        <v>2022</v>
      </c>
      <c r="E93" s="541">
        <v>2022</v>
      </c>
      <c r="F93" s="697">
        <f t="shared" si="77"/>
        <v>0.19993705583756347</v>
      </c>
      <c r="G93" s="697">
        <v>1.575504</v>
      </c>
      <c r="H93" s="698">
        <v>43466</v>
      </c>
      <c r="I93" s="697">
        <f t="shared" si="78"/>
        <v>1.78819704</v>
      </c>
      <c r="J93" s="697">
        <f t="shared" si="79"/>
        <v>1.78819704</v>
      </c>
      <c r="K93" s="697">
        <f t="shared" si="80"/>
        <v>0</v>
      </c>
      <c r="L93" s="697">
        <v>0</v>
      </c>
      <c r="M93" s="697">
        <v>0</v>
      </c>
      <c r="N93" s="697">
        <v>0</v>
      </c>
      <c r="O93" s="697">
        <v>0</v>
      </c>
      <c r="P93" s="697">
        <f t="shared" si="81"/>
        <v>0</v>
      </c>
      <c r="Q93" s="697">
        <v>0</v>
      </c>
      <c r="R93" s="697">
        <v>0</v>
      </c>
      <c r="S93" s="697">
        <v>0</v>
      </c>
      <c r="T93" s="697">
        <v>0</v>
      </c>
      <c r="U93" s="697">
        <f t="shared" si="82"/>
        <v>1.78819704</v>
      </c>
      <c r="V93" s="697">
        <v>0</v>
      </c>
      <c r="W93" s="697">
        <v>0</v>
      </c>
      <c r="X93" s="697">
        <v>1.78819704</v>
      </c>
      <c r="Y93" s="697">
        <v>0</v>
      </c>
      <c r="Z93" s="697">
        <f t="shared" si="83"/>
        <v>0</v>
      </c>
      <c r="AA93" s="697">
        <v>0</v>
      </c>
      <c r="AB93" s="697">
        <v>0</v>
      </c>
      <c r="AC93" s="697">
        <v>0</v>
      </c>
      <c r="AD93" s="697">
        <v>0</v>
      </c>
      <c r="AE93" s="697">
        <f t="shared" si="84"/>
        <v>0</v>
      </c>
      <c r="AF93" s="697">
        <v>0</v>
      </c>
      <c r="AG93" s="697">
        <v>0</v>
      </c>
      <c r="AH93" s="697">
        <v>0</v>
      </c>
      <c r="AI93" s="697">
        <v>0</v>
      </c>
      <c r="AJ93" s="697">
        <f t="shared" si="85"/>
        <v>1.78819704</v>
      </c>
      <c r="AK93" s="697">
        <f t="shared" si="85"/>
        <v>0</v>
      </c>
      <c r="AL93" s="697">
        <f t="shared" si="85"/>
        <v>0</v>
      </c>
      <c r="AM93" s="697">
        <f t="shared" si="85"/>
        <v>1.78819704</v>
      </c>
      <c r="AN93" s="697">
        <f t="shared" si="85"/>
        <v>0</v>
      </c>
      <c r="AO93" s="700">
        <f t="shared" si="35"/>
        <v>1.78819704</v>
      </c>
      <c r="AP93" s="700"/>
    </row>
    <row r="94" spans="1:43" ht="15.75" hidden="1" x14ac:dyDescent="0.25">
      <c r="A94" s="449" t="s">
        <v>1589</v>
      </c>
      <c r="B94" s="533" t="s">
        <v>1590</v>
      </c>
      <c r="C94" s="541" t="s">
        <v>1591</v>
      </c>
      <c r="D94" s="541">
        <v>2020</v>
      </c>
      <c r="E94" s="541">
        <v>2022</v>
      </c>
      <c r="F94" s="697">
        <f t="shared" si="77"/>
        <v>1.9665318769035534</v>
      </c>
      <c r="G94" s="697">
        <v>15.49627119</v>
      </c>
      <c r="H94" s="698">
        <v>43435</v>
      </c>
      <c r="I94" s="697">
        <f t="shared" si="78"/>
        <v>17.10388322</v>
      </c>
      <c r="J94" s="697">
        <f t="shared" si="79"/>
        <v>17.10388322</v>
      </c>
      <c r="K94" s="697">
        <f t="shared" si="80"/>
        <v>12.71143322</v>
      </c>
      <c r="L94" s="697">
        <v>0</v>
      </c>
      <c r="M94" s="697">
        <v>0</v>
      </c>
      <c r="N94" s="697">
        <v>12.71143322</v>
      </c>
      <c r="O94" s="697">
        <v>0</v>
      </c>
      <c r="P94" s="697">
        <f t="shared" si="81"/>
        <v>0</v>
      </c>
      <c r="Q94" s="697">
        <v>0</v>
      </c>
      <c r="R94" s="697">
        <v>0</v>
      </c>
      <c r="S94" s="697">
        <v>0</v>
      </c>
      <c r="T94" s="697">
        <v>0</v>
      </c>
      <c r="U94" s="697">
        <f t="shared" si="82"/>
        <v>4.3924500000000002</v>
      </c>
      <c r="V94" s="697">
        <v>0</v>
      </c>
      <c r="W94" s="697">
        <v>0</v>
      </c>
      <c r="X94" s="697">
        <v>4.3924500000000002</v>
      </c>
      <c r="Y94" s="697">
        <v>0</v>
      </c>
      <c r="Z94" s="697">
        <f t="shared" si="83"/>
        <v>0</v>
      </c>
      <c r="AA94" s="697">
        <v>0</v>
      </c>
      <c r="AB94" s="697">
        <v>0</v>
      </c>
      <c r="AC94" s="697">
        <v>0</v>
      </c>
      <c r="AD94" s="697">
        <v>0</v>
      </c>
      <c r="AE94" s="697">
        <f t="shared" si="84"/>
        <v>0</v>
      </c>
      <c r="AF94" s="697">
        <v>0</v>
      </c>
      <c r="AG94" s="697">
        <v>0</v>
      </c>
      <c r="AH94" s="697">
        <v>0</v>
      </c>
      <c r="AI94" s="697">
        <v>0</v>
      </c>
      <c r="AJ94" s="697">
        <f t="shared" si="85"/>
        <v>17.10388322</v>
      </c>
      <c r="AK94" s="697">
        <f t="shared" si="85"/>
        <v>0</v>
      </c>
      <c r="AL94" s="697">
        <f t="shared" si="85"/>
        <v>0</v>
      </c>
      <c r="AM94" s="697">
        <f t="shared" si="85"/>
        <v>17.10388322</v>
      </c>
      <c r="AN94" s="697">
        <f t="shared" si="85"/>
        <v>0</v>
      </c>
      <c r="AO94" s="700">
        <f t="shared" si="35"/>
        <v>17.10388322</v>
      </c>
      <c r="AP94" s="700"/>
    </row>
    <row r="95" spans="1:43" ht="63" hidden="1" x14ac:dyDescent="0.25">
      <c r="A95" s="449" t="s">
        <v>1592</v>
      </c>
      <c r="B95" s="533" t="s">
        <v>1593</v>
      </c>
      <c r="C95" s="541" t="s">
        <v>1594</v>
      </c>
      <c r="D95" s="541">
        <v>2020</v>
      </c>
      <c r="E95" s="541">
        <v>2020</v>
      </c>
      <c r="F95" s="697">
        <f t="shared" si="77"/>
        <v>0.73096446700507611</v>
      </c>
      <c r="G95" s="697">
        <v>5.76</v>
      </c>
      <c r="H95" s="698">
        <v>43497</v>
      </c>
      <c r="I95" s="697">
        <f t="shared" si="78"/>
        <v>5.76</v>
      </c>
      <c r="J95" s="697">
        <f t="shared" si="79"/>
        <v>5.76</v>
      </c>
      <c r="K95" s="697">
        <f t="shared" si="80"/>
        <v>5.76</v>
      </c>
      <c r="L95" s="697">
        <v>0</v>
      </c>
      <c r="M95" s="697">
        <v>0</v>
      </c>
      <c r="N95" s="697">
        <v>5.76</v>
      </c>
      <c r="O95" s="697">
        <v>0</v>
      </c>
      <c r="P95" s="697">
        <f t="shared" si="81"/>
        <v>0</v>
      </c>
      <c r="Q95" s="697">
        <v>0</v>
      </c>
      <c r="R95" s="697">
        <v>0</v>
      </c>
      <c r="S95" s="697">
        <v>0</v>
      </c>
      <c r="T95" s="697">
        <v>0</v>
      </c>
      <c r="U95" s="697">
        <v>0</v>
      </c>
      <c r="V95" s="697">
        <v>0</v>
      </c>
      <c r="W95" s="697">
        <v>0</v>
      </c>
      <c r="X95" s="697">
        <v>0</v>
      </c>
      <c r="Y95" s="697">
        <v>0</v>
      </c>
      <c r="Z95" s="697">
        <v>0</v>
      </c>
      <c r="AA95" s="697">
        <v>0</v>
      </c>
      <c r="AB95" s="697">
        <v>0</v>
      </c>
      <c r="AC95" s="697">
        <v>0</v>
      </c>
      <c r="AD95" s="697">
        <v>0</v>
      </c>
      <c r="AE95" s="697">
        <v>0</v>
      </c>
      <c r="AF95" s="697">
        <v>0</v>
      </c>
      <c r="AG95" s="697">
        <v>0</v>
      </c>
      <c r="AH95" s="697">
        <v>0</v>
      </c>
      <c r="AI95" s="697">
        <v>0</v>
      </c>
      <c r="AJ95" s="697">
        <f t="shared" si="85"/>
        <v>5.76</v>
      </c>
      <c r="AK95" s="697">
        <f t="shared" si="85"/>
        <v>0</v>
      </c>
      <c r="AL95" s="697">
        <f t="shared" si="85"/>
        <v>0</v>
      </c>
      <c r="AM95" s="697">
        <f t="shared" si="85"/>
        <v>5.76</v>
      </c>
      <c r="AN95" s="697">
        <f t="shared" si="85"/>
        <v>0</v>
      </c>
      <c r="AO95" s="700">
        <f t="shared" si="35"/>
        <v>5.76</v>
      </c>
      <c r="AP95" s="700"/>
    </row>
    <row r="96" spans="1:43" ht="63" hidden="1" x14ac:dyDescent="0.25">
      <c r="A96" s="449" t="s">
        <v>1595</v>
      </c>
      <c r="B96" s="533" t="s">
        <v>1596</v>
      </c>
      <c r="C96" s="541" t="s">
        <v>1597</v>
      </c>
      <c r="D96" s="541">
        <v>2021</v>
      </c>
      <c r="E96" s="541">
        <v>2021</v>
      </c>
      <c r="F96" s="697">
        <f t="shared" si="77"/>
        <v>0.3045685279187817</v>
      </c>
      <c r="G96" s="697">
        <v>2.4</v>
      </c>
      <c r="H96" s="698">
        <v>43497</v>
      </c>
      <c r="I96" s="697">
        <f t="shared" si="78"/>
        <v>2.4</v>
      </c>
      <c r="J96" s="697">
        <f t="shared" si="79"/>
        <v>2.4</v>
      </c>
      <c r="K96" s="697">
        <f t="shared" si="80"/>
        <v>0</v>
      </c>
      <c r="L96" s="697">
        <v>0</v>
      </c>
      <c r="M96" s="697">
        <v>0</v>
      </c>
      <c r="N96" s="697">
        <v>0</v>
      </c>
      <c r="O96" s="697">
        <v>0</v>
      </c>
      <c r="P96" s="697">
        <f t="shared" si="81"/>
        <v>2.4</v>
      </c>
      <c r="Q96" s="697">
        <v>0</v>
      </c>
      <c r="R96" s="697">
        <v>0</v>
      </c>
      <c r="S96" s="697">
        <v>2.4</v>
      </c>
      <c r="T96" s="697">
        <v>0</v>
      </c>
      <c r="U96" s="697">
        <f t="shared" si="82"/>
        <v>0</v>
      </c>
      <c r="V96" s="697">
        <v>0</v>
      </c>
      <c r="W96" s="697">
        <v>0</v>
      </c>
      <c r="X96" s="697">
        <v>0</v>
      </c>
      <c r="Y96" s="697">
        <v>0</v>
      </c>
      <c r="Z96" s="697">
        <v>0</v>
      </c>
      <c r="AA96" s="697">
        <v>0</v>
      </c>
      <c r="AB96" s="697">
        <v>0</v>
      </c>
      <c r="AC96" s="697">
        <v>0</v>
      </c>
      <c r="AD96" s="697">
        <v>0</v>
      </c>
      <c r="AE96" s="697">
        <v>0</v>
      </c>
      <c r="AF96" s="697">
        <v>0</v>
      </c>
      <c r="AG96" s="697">
        <v>0</v>
      </c>
      <c r="AH96" s="697">
        <v>0</v>
      </c>
      <c r="AI96" s="697">
        <v>0</v>
      </c>
      <c r="AJ96" s="697">
        <f t="shared" si="85"/>
        <v>2.4</v>
      </c>
      <c r="AK96" s="697">
        <f t="shared" si="85"/>
        <v>0</v>
      </c>
      <c r="AL96" s="697">
        <f t="shared" si="85"/>
        <v>0</v>
      </c>
      <c r="AM96" s="697">
        <f t="shared" si="85"/>
        <v>2.4</v>
      </c>
      <c r="AN96" s="697">
        <f t="shared" si="85"/>
        <v>0</v>
      </c>
      <c r="AO96" s="700">
        <f t="shared" si="35"/>
        <v>2.4</v>
      </c>
      <c r="AP96" s="700"/>
      <c r="AQ96" s="700" t="e">
        <f>SUM(#REF!,#REF!,#REF!)</f>
        <v>#REF!</v>
      </c>
    </row>
    <row r="97" spans="1:42" ht="63" hidden="1" x14ac:dyDescent="0.25">
      <c r="A97" s="449" t="s">
        <v>1598</v>
      </c>
      <c r="B97" s="533" t="s">
        <v>1599</v>
      </c>
      <c r="C97" s="541" t="s">
        <v>1600</v>
      </c>
      <c r="D97" s="541">
        <v>2022</v>
      </c>
      <c r="E97" s="541">
        <v>2022</v>
      </c>
      <c r="F97" s="697">
        <f t="shared" si="77"/>
        <v>0.3045685279187817</v>
      </c>
      <c r="G97" s="697">
        <v>2.4</v>
      </c>
      <c r="H97" s="698">
        <v>43497</v>
      </c>
      <c r="I97" s="697">
        <f t="shared" si="78"/>
        <v>2.4</v>
      </c>
      <c r="J97" s="697">
        <f t="shared" si="79"/>
        <v>2.4</v>
      </c>
      <c r="K97" s="697">
        <f t="shared" si="80"/>
        <v>0</v>
      </c>
      <c r="L97" s="697">
        <v>0</v>
      </c>
      <c r="M97" s="697">
        <v>0</v>
      </c>
      <c r="N97" s="697">
        <v>0</v>
      </c>
      <c r="O97" s="697">
        <v>0</v>
      </c>
      <c r="P97" s="697">
        <f t="shared" si="81"/>
        <v>0</v>
      </c>
      <c r="Q97" s="697">
        <v>0</v>
      </c>
      <c r="R97" s="697">
        <v>0</v>
      </c>
      <c r="S97" s="697">
        <v>0</v>
      </c>
      <c r="T97" s="697">
        <v>0</v>
      </c>
      <c r="U97" s="697">
        <f t="shared" si="82"/>
        <v>2.4</v>
      </c>
      <c r="V97" s="697">
        <v>0</v>
      </c>
      <c r="W97" s="697">
        <v>0</v>
      </c>
      <c r="X97" s="697">
        <v>2.4</v>
      </c>
      <c r="Y97" s="697">
        <v>0</v>
      </c>
      <c r="Z97" s="697">
        <f t="shared" si="83"/>
        <v>0</v>
      </c>
      <c r="AA97" s="697">
        <v>0</v>
      </c>
      <c r="AB97" s="697">
        <v>0</v>
      </c>
      <c r="AC97" s="697">
        <v>0</v>
      </c>
      <c r="AD97" s="697">
        <v>0</v>
      </c>
      <c r="AE97" s="697">
        <f t="shared" si="84"/>
        <v>0</v>
      </c>
      <c r="AF97" s="697">
        <v>0</v>
      </c>
      <c r="AG97" s="697">
        <v>0</v>
      </c>
      <c r="AH97" s="697">
        <v>0</v>
      </c>
      <c r="AI97" s="697">
        <v>0</v>
      </c>
      <c r="AJ97" s="697">
        <f t="shared" si="85"/>
        <v>2.4</v>
      </c>
      <c r="AK97" s="697">
        <f t="shared" si="85"/>
        <v>0</v>
      </c>
      <c r="AL97" s="697">
        <f t="shared" si="85"/>
        <v>0</v>
      </c>
      <c r="AM97" s="697">
        <f t="shared" si="85"/>
        <v>2.4</v>
      </c>
      <c r="AN97" s="697">
        <f t="shared" si="85"/>
        <v>0</v>
      </c>
      <c r="AO97" s="700">
        <f t="shared" si="35"/>
        <v>2.4</v>
      </c>
      <c r="AP97" s="700"/>
    </row>
    <row r="98" spans="1:42" ht="63" hidden="1" x14ac:dyDescent="0.25">
      <c r="A98" s="449" t="s">
        <v>1601</v>
      </c>
      <c r="B98" s="533" t="s">
        <v>1602</v>
      </c>
      <c r="C98" s="541" t="s">
        <v>1603</v>
      </c>
      <c r="D98" s="541">
        <v>2023</v>
      </c>
      <c r="E98" s="541">
        <v>2023</v>
      </c>
      <c r="F98" s="697">
        <f t="shared" si="77"/>
        <v>0.3045685279187817</v>
      </c>
      <c r="G98" s="697">
        <v>2.4</v>
      </c>
      <c r="H98" s="698">
        <v>43497</v>
      </c>
      <c r="I98" s="697">
        <f t="shared" si="78"/>
        <v>2.4</v>
      </c>
      <c r="J98" s="697">
        <f t="shared" si="79"/>
        <v>2.4</v>
      </c>
      <c r="K98" s="697">
        <f t="shared" si="80"/>
        <v>0</v>
      </c>
      <c r="L98" s="697">
        <v>0</v>
      </c>
      <c r="M98" s="697">
        <v>0</v>
      </c>
      <c r="N98" s="697">
        <v>0</v>
      </c>
      <c r="O98" s="697">
        <v>0</v>
      </c>
      <c r="P98" s="697">
        <f t="shared" si="81"/>
        <v>0</v>
      </c>
      <c r="Q98" s="697">
        <v>0</v>
      </c>
      <c r="R98" s="697">
        <v>0</v>
      </c>
      <c r="S98" s="697">
        <v>0</v>
      </c>
      <c r="T98" s="697">
        <v>0</v>
      </c>
      <c r="U98" s="697">
        <f t="shared" si="82"/>
        <v>0</v>
      </c>
      <c r="V98" s="697">
        <v>0</v>
      </c>
      <c r="W98" s="697">
        <v>0</v>
      </c>
      <c r="X98" s="697">
        <v>0</v>
      </c>
      <c r="Y98" s="697">
        <v>0</v>
      </c>
      <c r="Z98" s="697">
        <f t="shared" si="83"/>
        <v>2.4</v>
      </c>
      <c r="AA98" s="697">
        <v>0</v>
      </c>
      <c r="AB98" s="697">
        <v>0</v>
      </c>
      <c r="AC98" s="697">
        <v>2.4</v>
      </c>
      <c r="AD98" s="697">
        <v>0</v>
      </c>
      <c r="AE98" s="697">
        <f t="shared" si="84"/>
        <v>0</v>
      </c>
      <c r="AF98" s="697">
        <v>0</v>
      </c>
      <c r="AG98" s="697">
        <v>0</v>
      </c>
      <c r="AH98" s="697">
        <v>0</v>
      </c>
      <c r="AI98" s="697">
        <v>0</v>
      </c>
      <c r="AJ98" s="697">
        <f t="shared" si="85"/>
        <v>2.4</v>
      </c>
      <c r="AK98" s="697">
        <f t="shared" si="85"/>
        <v>0</v>
      </c>
      <c r="AL98" s="697">
        <f t="shared" si="85"/>
        <v>0</v>
      </c>
      <c r="AM98" s="697">
        <f t="shared" si="85"/>
        <v>2.4</v>
      </c>
      <c r="AN98" s="697">
        <f t="shared" si="85"/>
        <v>0</v>
      </c>
      <c r="AO98" s="700">
        <f t="shared" si="35"/>
        <v>2.4</v>
      </c>
      <c r="AP98" s="700"/>
    </row>
    <row r="99" spans="1:42" ht="63" hidden="1" x14ac:dyDescent="0.25">
      <c r="A99" s="449" t="s">
        <v>1604</v>
      </c>
      <c r="B99" s="533" t="s">
        <v>1605</v>
      </c>
      <c r="C99" s="541" t="s">
        <v>1606</v>
      </c>
      <c r="D99" s="541">
        <v>2024</v>
      </c>
      <c r="E99" s="541">
        <v>2024</v>
      </c>
      <c r="F99" s="697">
        <f t="shared" si="77"/>
        <v>0.3045685279187817</v>
      </c>
      <c r="G99" s="697">
        <v>2.4</v>
      </c>
      <c r="H99" s="698">
        <v>43497</v>
      </c>
      <c r="I99" s="697">
        <f t="shared" si="78"/>
        <v>2.4</v>
      </c>
      <c r="J99" s="697">
        <f t="shared" si="79"/>
        <v>2.4</v>
      </c>
      <c r="K99" s="697">
        <f t="shared" si="80"/>
        <v>0</v>
      </c>
      <c r="L99" s="697">
        <v>0</v>
      </c>
      <c r="M99" s="697">
        <v>0</v>
      </c>
      <c r="N99" s="697">
        <v>0</v>
      </c>
      <c r="O99" s="697">
        <v>0</v>
      </c>
      <c r="P99" s="697">
        <f t="shared" si="81"/>
        <v>0</v>
      </c>
      <c r="Q99" s="697">
        <v>0</v>
      </c>
      <c r="R99" s="697">
        <v>0</v>
      </c>
      <c r="S99" s="697">
        <v>0</v>
      </c>
      <c r="T99" s="697">
        <v>0</v>
      </c>
      <c r="U99" s="697">
        <f t="shared" si="82"/>
        <v>0</v>
      </c>
      <c r="V99" s="697">
        <v>0</v>
      </c>
      <c r="W99" s="697">
        <v>0</v>
      </c>
      <c r="X99" s="697">
        <v>0</v>
      </c>
      <c r="Y99" s="697">
        <v>0</v>
      </c>
      <c r="Z99" s="697">
        <f t="shared" si="83"/>
        <v>0</v>
      </c>
      <c r="AA99" s="697">
        <v>0</v>
      </c>
      <c r="AB99" s="697">
        <v>0</v>
      </c>
      <c r="AC99" s="697">
        <v>0</v>
      </c>
      <c r="AD99" s="697">
        <v>0</v>
      </c>
      <c r="AE99" s="697">
        <f t="shared" si="84"/>
        <v>2.4</v>
      </c>
      <c r="AF99" s="697">
        <v>0</v>
      </c>
      <c r="AG99" s="697">
        <v>0</v>
      </c>
      <c r="AH99" s="697">
        <v>2.4</v>
      </c>
      <c r="AI99" s="697">
        <v>0</v>
      </c>
      <c r="AJ99" s="697">
        <f t="shared" si="85"/>
        <v>2.4</v>
      </c>
      <c r="AK99" s="697">
        <f t="shared" si="85"/>
        <v>0</v>
      </c>
      <c r="AL99" s="697">
        <f t="shared" si="85"/>
        <v>0</v>
      </c>
      <c r="AM99" s="697">
        <f t="shared" si="85"/>
        <v>2.4</v>
      </c>
      <c r="AN99" s="697">
        <f t="shared" si="85"/>
        <v>0</v>
      </c>
      <c r="AO99" s="700">
        <f t="shared" si="35"/>
        <v>2.4</v>
      </c>
      <c r="AP99" s="700"/>
    </row>
    <row r="100" spans="1:42" ht="15.75" hidden="1" x14ac:dyDescent="0.25">
      <c r="A100" s="555"/>
      <c r="B100" s="555"/>
      <c r="C100" s="555"/>
      <c r="AM100" s="687">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9" customWidth="1"/>
    <col min="7" max="11" width="16.42578125" style="719" customWidth="1"/>
    <col min="12" max="12" width="12.85546875" style="719" customWidth="1"/>
    <col min="13" max="18" width="14.140625" style="719" customWidth="1"/>
    <col min="19" max="19" width="16.5703125" style="719" customWidth="1"/>
    <col min="20" max="20" width="8.28515625" style="705"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3"/>
      <c r="G1" s="703"/>
      <c r="H1" s="703"/>
      <c r="I1" s="703"/>
      <c r="J1" s="703"/>
      <c r="K1" s="703"/>
      <c r="L1" s="703"/>
      <c r="M1" s="703"/>
      <c r="N1" s="703"/>
      <c r="O1" s="703"/>
      <c r="P1" s="703"/>
      <c r="Q1" s="703"/>
      <c r="R1" s="703"/>
      <c r="S1" s="301" t="s">
        <v>44</v>
      </c>
      <c r="T1" s="704"/>
    </row>
    <row r="2" spans="1:50" s="530" customFormat="1" ht="15.75" x14ac:dyDescent="0.2">
      <c r="A2" s="445"/>
      <c r="C2" s="447"/>
      <c r="D2" s="445"/>
      <c r="E2" s="445"/>
      <c r="F2" s="703"/>
      <c r="G2" s="703"/>
      <c r="H2" s="703"/>
      <c r="I2" s="703"/>
      <c r="J2" s="703"/>
      <c r="K2" s="703"/>
      <c r="L2" s="703"/>
      <c r="M2" s="703"/>
      <c r="N2" s="703"/>
      <c r="O2" s="703"/>
      <c r="P2" s="703"/>
      <c r="Q2" s="703"/>
      <c r="R2" s="703"/>
      <c r="S2" s="668" t="s">
        <v>1481</v>
      </c>
      <c r="T2" s="704"/>
    </row>
    <row r="3" spans="1:50" s="530" customFormat="1" ht="18.75" x14ac:dyDescent="0.3">
      <c r="A3" s="1012" t="s">
        <v>1485</v>
      </c>
      <c r="B3" s="1012"/>
      <c r="C3" s="1012"/>
      <c r="D3" s="1012"/>
      <c r="E3" s="1012"/>
      <c r="F3" s="1013"/>
      <c r="G3" s="1013"/>
      <c r="H3" s="1013"/>
      <c r="I3" s="1013"/>
      <c r="J3" s="1013"/>
      <c r="K3" s="1013"/>
      <c r="L3" s="1013"/>
      <c r="M3" s="1013"/>
      <c r="N3" s="1013"/>
      <c r="O3" s="1013"/>
      <c r="P3" s="1013"/>
      <c r="Q3" s="1013"/>
      <c r="R3" s="1013"/>
      <c r="S3" s="1013"/>
      <c r="T3" s="704"/>
    </row>
    <row r="4" spans="1:50" ht="18.75" x14ac:dyDescent="0.3">
      <c r="A4" s="1012" t="s">
        <v>1607</v>
      </c>
      <c r="B4" s="1012"/>
      <c r="C4" s="1012"/>
      <c r="D4" s="1012"/>
      <c r="E4" s="1012"/>
      <c r="F4" s="1013"/>
      <c r="G4" s="1013"/>
      <c r="H4" s="1013"/>
      <c r="I4" s="1013"/>
      <c r="J4" s="1013"/>
      <c r="K4" s="1013"/>
      <c r="L4" s="1013"/>
      <c r="M4" s="1013"/>
      <c r="N4" s="1013"/>
      <c r="O4" s="1013"/>
      <c r="P4" s="1013"/>
      <c r="Q4" s="1013"/>
      <c r="R4" s="1013"/>
      <c r="S4" s="1013"/>
    </row>
    <row r="5" spans="1:50" ht="18.75" x14ac:dyDescent="0.3">
      <c r="A5" s="610"/>
      <c r="B5" s="610"/>
      <c r="C5" s="538"/>
      <c r="D5" s="610"/>
      <c r="E5" s="610"/>
      <c r="F5" s="706"/>
      <c r="G5" s="706"/>
      <c r="H5" s="706"/>
      <c r="I5" s="706"/>
      <c r="J5" s="706"/>
      <c r="K5" s="706"/>
      <c r="L5" s="706"/>
      <c r="M5" s="706"/>
      <c r="N5" s="706"/>
      <c r="O5" s="706"/>
      <c r="P5" s="706"/>
      <c r="Q5" s="706"/>
      <c r="R5" s="706"/>
      <c r="S5" s="706"/>
      <c r="T5" s="707"/>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row>
    <row r="6" spans="1:50" ht="18.75" x14ac:dyDescent="0.2">
      <c r="A6" s="1014" t="s">
        <v>1608</v>
      </c>
      <c r="B6" s="1014"/>
      <c r="C6" s="1014"/>
      <c r="D6" s="1014"/>
      <c r="E6" s="1014"/>
      <c r="F6" s="1015"/>
      <c r="G6" s="1015"/>
      <c r="H6" s="1015"/>
      <c r="I6" s="1015"/>
      <c r="J6" s="1015"/>
      <c r="K6" s="1015"/>
      <c r="L6" s="1015"/>
      <c r="M6" s="1015"/>
      <c r="N6" s="1015"/>
      <c r="O6" s="1015"/>
      <c r="P6" s="1015"/>
      <c r="Q6" s="1015"/>
      <c r="R6" s="1015"/>
      <c r="S6" s="1015"/>
      <c r="T6" s="709"/>
      <c r="U6" s="710"/>
      <c r="V6" s="710"/>
      <c r="W6" s="710"/>
      <c r="X6" s="710"/>
      <c r="Y6" s="710"/>
      <c r="Z6" s="710"/>
      <c r="AA6" s="710"/>
      <c r="AB6" s="710"/>
      <c r="AC6" s="710"/>
      <c r="AD6" s="710"/>
      <c r="AE6" s="710"/>
      <c r="AF6" s="710"/>
      <c r="AG6" s="710"/>
      <c r="AH6" s="710"/>
      <c r="AI6" s="710"/>
      <c r="AJ6" s="710"/>
      <c r="AK6" s="710"/>
      <c r="AL6" s="710"/>
      <c r="AM6" s="710"/>
      <c r="AN6" s="710"/>
      <c r="AO6" s="710"/>
      <c r="AP6" s="710"/>
      <c r="AQ6" s="710"/>
      <c r="AR6" s="710"/>
      <c r="AS6" s="710"/>
      <c r="AT6" s="710"/>
      <c r="AU6" s="710"/>
      <c r="AV6" s="710"/>
      <c r="AW6" s="710"/>
      <c r="AX6" s="710"/>
    </row>
    <row r="7" spans="1:50" ht="15.75" x14ac:dyDescent="0.2">
      <c r="A7" s="1016" t="s">
        <v>1609</v>
      </c>
      <c r="B7" s="1016"/>
      <c r="C7" s="1016"/>
      <c r="D7" s="1016"/>
      <c r="E7" s="1016"/>
      <c r="F7" s="1017"/>
      <c r="G7" s="1017"/>
      <c r="H7" s="1017"/>
      <c r="I7" s="1017"/>
      <c r="J7" s="1017"/>
      <c r="K7" s="1017"/>
      <c r="L7" s="1017"/>
      <c r="M7" s="1017"/>
      <c r="N7" s="1017"/>
      <c r="O7" s="1017"/>
      <c r="P7" s="1017"/>
      <c r="Q7" s="1017"/>
      <c r="R7" s="1017"/>
      <c r="S7" s="1017"/>
      <c r="T7" s="711"/>
      <c r="U7" s="712"/>
      <c r="V7" s="712"/>
      <c r="W7" s="712"/>
      <c r="X7" s="712"/>
      <c r="Y7" s="712"/>
      <c r="Z7" s="712"/>
      <c r="AA7" s="712"/>
      <c r="AB7" s="712"/>
      <c r="AC7" s="712"/>
      <c r="AD7" s="712"/>
      <c r="AE7" s="712"/>
      <c r="AF7" s="712"/>
      <c r="AG7" s="712"/>
      <c r="AH7" s="712"/>
      <c r="AI7" s="712"/>
      <c r="AJ7" s="712"/>
      <c r="AK7" s="712"/>
      <c r="AL7" s="712"/>
      <c r="AM7" s="712"/>
      <c r="AN7" s="712"/>
      <c r="AO7" s="712"/>
      <c r="AP7" s="712"/>
      <c r="AQ7" s="712"/>
      <c r="AR7" s="712"/>
      <c r="AS7" s="712"/>
      <c r="AT7" s="712"/>
      <c r="AU7" s="712"/>
      <c r="AV7" s="712"/>
      <c r="AW7" s="712"/>
      <c r="AX7" s="712"/>
    </row>
    <row r="9" spans="1:50" ht="18.75" hidden="1" x14ac:dyDescent="0.3">
      <c r="A9" s="611"/>
      <c r="B9" s="611"/>
      <c r="C9" s="611"/>
      <c r="D9" s="611"/>
      <c r="E9" s="611"/>
      <c r="F9" s="611"/>
      <c r="G9" s="611"/>
      <c r="H9" s="611"/>
      <c r="I9" s="611"/>
      <c r="J9" s="611"/>
      <c r="K9" s="611"/>
      <c r="L9" s="611"/>
      <c r="M9" s="611"/>
      <c r="N9" s="611"/>
      <c r="O9" s="611"/>
      <c r="P9" s="611"/>
      <c r="Q9" s="611"/>
      <c r="R9" s="611"/>
      <c r="S9" s="611"/>
      <c r="T9" s="707"/>
      <c r="U9" s="708"/>
      <c r="V9" s="708"/>
      <c r="W9" s="708"/>
      <c r="X9" s="708"/>
      <c r="Y9" s="708"/>
      <c r="Z9" s="708"/>
      <c r="AA9" s="708"/>
      <c r="AB9" s="708"/>
      <c r="AC9" s="708"/>
      <c r="AD9" s="708"/>
      <c r="AE9" s="708"/>
      <c r="AF9" s="708"/>
      <c r="AG9" s="708"/>
      <c r="AH9" s="708"/>
      <c r="AI9" s="708"/>
      <c r="AJ9" s="708"/>
      <c r="AK9" s="708"/>
      <c r="AL9" s="708"/>
      <c r="AM9" s="708"/>
      <c r="AN9" s="708"/>
      <c r="AO9" s="708"/>
      <c r="AP9" s="708"/>
      <c r="AQ9" s="708"/>
      <c r="AR9" s="708"/>
      <c r="AS9" s="708"/>
      <c r="AT9" s="708"/>
      <c r="AU9" s="708"/>
    </row>
    <row r="10" spans="1:50" ht="18.75" hidden="1" x14ac:dyDescent="0.3">
      <c r="A10" s="611"/>
      <c r="B10" s="611"/>
      <c r="C10" s="611"/>
      <c r="D10" s="611"/>
      <c r="E10" s="611"/>
      <c r="F10" s="611"/>
      <c r="G10" s="611"/>
      <c r="H10" s="611"/>
      <c r="I10" s="611"/>
      <c r="J10" s="611"/>
      <c r="K10" s="611"/>
      <c r="L10" s="611"/>
      <c r="M10" s="611"/>
      <c r="N10" s="611"/>
      <c r="O10" s="611"/>
      <c r="P10" s="611"/>
      <c r="Q10" s="611"/>
      <c r="R10" s="611"/>
      <c r="S10" s="611"/>
      <c r="T10" s="707"/>
      <c r="U10" s="708"/>
      <c r="V10" s="708"/>
      <c r="W10" s="708"/>
      <c r="X10" s="708"/>
      <c r="Y10" s="708"/>
      <c r="Z10" s="708"/>
      <c r="AA10" s="708"/>
      <c r="AB10" s="708"/>
      <c r="AC10" s="708"/>
      <c r="AD10" s="708"/>
      <c r="AE10" s="708"/>
      <c r="AF10" s="708"/>
      <c r="AG10" s="708"/>
      <c r="AH10" s="708"/>
      <c r="AI10" s="708"/>
      <c r="AJ10" s="708"/>
      <c r="AK10" s="708"/>
      <c r="AL10" s="708"/>
      <c r="AM10" s="708"/>
      <c r="AN10" s="708"/>
      <c r="AO10" s="708"/>
      <c r="AP10" s="708"/>
      <c r="AQ10" s="708"/>
      <c r="AR10" s="708"/>
      <c r="AS10" s="708"/>
      <c r="AT10" s="708"/>
      <c r="AU10" s="708"/>
    </row>
    <row r="11" spans="1:50" ht="18.75" hidden="1" x14ac:dyDescent="0.3">
      <c r="A11" s="611"/>
      <c r="B11" s="611"/>
      <c r="C11" s="611"/>
      <c r="D11" s="611"/>
      <c r="E11" s="611"/>
      <c r="F11" s="611"/>
      <c r="G11" s="611"/>
      <c r="H11" s="611"/>
      <c r="I11" s="611"/>
      <c r="J11" s="611"/>
      <c r="K11" s="611"/>
      <c r="L11" s="611"/>
      <c r="M11" s="611"/>
      <c r="N11" s="611"/>
      <c r="O11" s="611"/>
      <c r="P11" s="611"/>
      <c r="Q11" s="611"/>
      <c r="R11" s="611"/>
      <c r="S11" s="611"/>
      <c r="T11" s="707"/>
      <c r="U11" s="708"/>
      <c r="V11" s="708"/>
      <c r="W11" s="708"/>
      <c r="X11" s="708"/>
      <c r="Y11" s="708"/>
      <c r="Z11" s="708"/>
      <c r="AA11" s="708"/>
      <c r="AB11" s="708"/>
      <c r="AC11" s="708"/>
      <c r="AD11" s="708"/>
      <c r="AE11" s="708"/>
      <c r="AF11" s="708"/>
      <c r="AG11" s="708"/>
      <c r="AH11" s="708"/>
      <c r="AI11" s="708"/>
      <c r="AJ11" s="708"/>
      <c r="AK11" s="708"/>
      <c r="AL11" s="708"/>
      <c r="AM11" s="708"/>
      <c r="AN11" s="708"/>
      <c r="AO11" s="708"/>
      <c r="AP11" s="708"/>
      <c r="AQ11" s="708"/>
      <c r="AR11" s="708"/>
      <c r="AS11" s="708"/>
      <c r="AT11" s="708"/>
      <c r="AU11" s="708"/>
    </row>
    <row r="12" spans="1:50" ht="18.75" hidden="1" x14ac:dyDescent="0.3">
      <c r="A12" s="611"/>
      <c r="B12" s="611"/>
      <c r="C12" s="611"/>
      <c r="D12" s="611"/>
      <c r="E12" s="611"/>
      <c r="F12" s="611"/>
      <c r="G12" s="611"/>
      <c r="H12" s="611"/>
      <c r="I12" s="611"/>
      <c r="J12" s="611"/>
      <c r="K12" s="611"/>
      <c r="L12" s="611"/>
      <c r="M12" s="611"/>
      <c r="N12" s="611"/>
      <c r="O12" s="611"/>
      <c r="P12" s="611"/>
      <c r="Q12" s="611"/>
      <c r="R12" s="611"/>
      <c r="S12" s="611"/>
      <c r="T12" s="707"/>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row>
    <row r="13" spans="1:50" ht="18.75" x14ac:dyDescent="0.3">
      <c r="A13" s="610"/>
      <c r="B13" s="610"/>
      <c r="C13" s="538"/>
      <c r="D13" s="610"/>
      <c r="E13" s="610"/>
      <c r="F13" s="706"/>
      <c r="G13" s="706"/>
      <c r="H13" s="706"/>
      <c r="I13" s="706"/>
      <c r="J13" s="706"/>
      <c r="K13" s="706"/>
      <c r="L13" s="706"/>
      <c r="M13" s="706"/>
      <c r="N13" s="706"/>
      <c r="O13" s="706"/>
      <c r="P13" s="706"/>
      <c r="Q13" s="706"/>
      <c r="R13" s="706"/>
      <c r="S13" s="706"/>
      <c r="T13" s="707"/>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row>
    <row r="14" spans="1:50" ht="65.25" customHeight="1" x14ac:dyDescent="0.2">
      <c r="A14" s="994" t="s">
        <v>7</v>
      </c>
      <c r="B14" s="994" t="s">
        <v>8</v>
      </c>
      <c r="C14" s="994" t="s">
        <v>47</v>
      </c>
      <c r="D14" s="998" t="s">
        <v>49</v>
      </c>
      <c r="E14" s="994" t="s">
        <v>80</v>
      </c>
      <c r="F14" s="992" t="s">
        <v>1439</v>
      </c>
      <c r="G14" s="992" t="s">
        <v>81</v>
      </c>
      <c r="H14" s="992"/>
      <c r="I14" s="992"/>
      <c r="J14" s="992"/>
      <c r="K14" s="992"/>
      <c r="L14" s="992" t="s">
        <v>82</v>
      </c>
      <c r="M14" s="992"/>
      <c r="N14" s="992" t="s">
        <v>83</v>
      </c>
      <c r="O14" s="992"/>
      <c r="P14" s="992"/>
      <c r="Q14" s="992"/>
      <c r="R14" s="992"/>
      <c r="S14" s="992"/>
    </row>
    <row r="15" spans="1:50" ht="58.5" customHeight="1" x14ac:dyDescent="0.2">
      <c r="A15" s="994"/>
      <c r="B15" s="994"/>
      <c r="C15" s="994"/>
      <c r="D15" s="998"/>
      <c r="E15" s="994"/>
      <c r="F15" s="992"/>
      <c r="G15" s="992" t="s">
        <v>57</v>
      </c>
      <c r="H15" s="992"/>
      <c r="I15" s="992"/>
      <c r="J15" s="992"/>
      <c r="K15" s="992"/>
      <c r="L15" s="992" t="s">
        <v>1610</v>
      </c>
      <c r="M15" s="992"/>
      <c r="N15" s="684" t="s">
        <v>1611</v>
      </c>
      <c r="O15" s="684" t="s">
        <v>1612</v>
      </c>
      <c r="P15" s="684" t="s">
        <v>1613</v>
      </c>
      <c r="Q15" s="684" t="s">
        <v>1614</v>
      </c>
      <c r="R15" s="684" t="s">
        <v>1615</v>
      </c>
      <c r="S15" s="992" t="s">
        <v>1494</v>
      </c>
    </row>
    <row r="16" spans="1:50" ht="117" x14ac:dyDescent="0.2">
      <c r="A16" s="994"/>
      <c r="B16" s="994"/>
      <c r="C16" s="994"/>
      <c r="D16" s="998"/>
      <c r="E16" s="609" t="s">
        <v>57</v>
      </c>
      <c r="F16" s="684" t="s">
        <v>61</v>
      </c>
      <c r="G16" s="678" t="s">
        <v>87</v>
      </c>
      <c r="H16" s="678" t="s">
        <v>88</v>
      </c>
      <c r="I16" s="678" t="s">
        <v>89</v>
      </c>
      <c r="J16" s="678" t="s">
        <v>90</v>
      </c>
      <c r="K16" s="678" t="s">
        <v>91</v>
      </c>
      <c r="L16" s="678" t="s">
        <v>92</v>
      </c>
      <c r="M16" s="678" t="s">
        <v>93</v>
      </c>
      <c r="N16" s="684" t="s">
        <v>911</v>
      </c>
      <c r="O16" s="684" t="s">
        <v>911</v>
      </c>
      <c r="P16" s="684" t="s">
        <v>911</v>
      </c>
      <c r="Q16" s="684" t="s">
        <v>911</v>
      </c>
      <c r="R16" s="684" t="s">
        <v>911</v>
      </c>
      <c r="S16" s="992"/>
    </row>
    <row r="17" spans="1:20" s="714"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3"/>
    </row>
    <row r="18" spans="1:20" s="717" customFormat="1" ht="31.5" hidden="1" x14ac:dyDescent="0.2">
      <c r="A18" s="570">
        <f>'1'!A18</f>
        <v>0</v>
      </c>
      <c r="B18" s="571" t="str">
        <f>'1'!B18</f>
        <v>ВСЕГО по инвестиционной программе, в том числе:</v>
      </c>
      <c r="C18" s="570" t="str">
        <f>'1'!C18</f>
        <v>Г</v>
      </c>
      <c r="D18" s="715" t="str">
        <f>'1'!D18</f>
        <v>нд</v>
      </c>
      <c r="E18" s="715" t="str">
        <f>'1'!E18</f>
        <v>нд</v>
      </c>
      <c r="F18" s="693">
        <f>SUM(F19:F24)</f>
        <v>88.796302298220823</v>
      </c>
      <c r="G18" s="693">
        <f t="shared" ref="G18:R18" si="0">SUM(G19:G24)</f>
        <v>830.18106422250003</v>
      </c>
      <c r="H18" s="693">
        <f t="shared" si="0"/>
        <v>17.72720078</v>
      </c>
      <c r="I18" s="693">
        <f t="shared" si="0"/>
        <v>181.70234983099999</v>
      </c>
      <c r="J18" s="693">
        <f t="shared" si="0"/>
        <v>543.89189555199994</v>
      </c>
      <c r="K18" s="693">
        <f t="shared" si="0"/>
        <v>86.859618049999995</v>
      </c>
      <c r="L18" s="693">
        <f t="shared" si="0"/>
        <v>88.796302298220823</v>
      </c>
      <c r="M18" s="693">
        <f t="shared" si="0"/>
        <v>830.18106422250003</v>
      </c>
      <c r="N18" s="693">
        <f t="shared" si="0"/>
        <v>143.35774004249998</v>
      </c>
      <c r="O18" s="693">
        <f t="shared" si="0"/>
        <v>170.78404218</v>
      </c>
      <c r="P18" s="693">
        <f t="shared" si="0"/>
        <v>175.86935953</v>
      </c>
      <c r="Q18" s="693">
        <f t="shared" si="0"/>
        <v>167.79111750999999</v>
      </c>
      <c r="R18" s="693">
        <f t="shared" si="0"/>
        <v>172.37880495999997</v>
      </c>
      <c r="S18" s="681">
        <f t="shared" ref="S18:S44" si="1">SUM(N18,O18,P18,Q18,R18)</f>
        <v>830.18106422250003</v>
      </c>
      <c r="T18" s="716">
        <f t="shared" ref="T18:T44" si="2">SUM(N18,O18,P18,Q18,R18)</f>
        <v>830.18106422250003</v>
      </c>
    </row>
    <row r="19" spans="1:20" ht="15.75" hidden="1" x14ac:dyDescent="0.2">
      <c r="A19" s="449" t="str">
        <f>'1'!A19</f>
        <v>0.1</v>
      </c>
      <c r="B19" s="572" t="str">
        <f>'1'!B19</f>
        <v>Технологическое присоединение, всего</v>
      </c>
      <c r="C19" s="449" t="str">
        <f>'1'!C19</f>
        <v>Г</v>
      </c>
      <c r="D19" s="609" t="str">
        <f>'1'!D19</f>
        <v>нд</v>
      </c>
      <c r="E19" s="609" t="str">
        <f>'1'!E19</f>
        <v>нд</v>
      </c>
      <c r="F19" s="697">
        <f>SUM(F25)</f>
        <v>0</v>
      </c>
      <c r="G19" s="697">
        <f t="shared" ref="G19:R19" si="3">SUM(G25)</f>
        <v>0</v>
      </c>
      <c r="H19" s="697">
        <f t="shared" si="3"/>
        <v>0</v>
      </c>
      <c r="I19" s="697">
        <f t="shared" si="3"/>
        <v>0</v>
      </c>
      <c r="J19" s="697">
        <f t="shared" si="3"/>
        <v>0</v>
      </c>
      <c r="K19" s="697">
        <f t="shared" si="3"/>
        <v>0</v>
      </c>
      <c r="L19" s="697">
        <f t="shared" si="3"/>
        <v>0</v>
      </c>
      <c r="M19" s="697">
        <f t="shared" si="3"/>
        <v>0</v>
      </c>
      <c r="N19" s="697">
        <f t="shared" si="3"/>
        <v>0</v>
      </c>
      <c r="O19" s="697">
        <f t="shared" si="3"/>
        <v>0</v>
      </c>
      <c r="P19" s="697">
        <f t="shared" si="3"/>
        <v>0</v>
      </c>
      <c r="Q19" s="697">
        <f t="shared" si="3"/>
        <v>0</v>
      </c>
      <c r="R19" s="697">
        <f t="shared" si="3"/>
        <v>0</v>
      </c>
      <c r="S19" s="684">
        <f t="shared" si="1"/>
        <v>0</v>
      </c>
      <c r="T19" s="718">
        <f t="shared" si="2"/>
        <v>0</v>
      </c>
    </row>
    <row r="20" spans="1:20" ht="31.5" hidden="1" x14ac:dyDescent="0.2">
      <c r="A20" s="449" t="str">
        <f>'1'!A20</f>
        <v>0.2</v>
      </c>
      <c r="B20" s="572" t="str">
        <f>'1'!B20</f>
        <v>Реконструкция, модернизация, техническое перевооружение, всего</v>
      </c>
      <c r="C20" s="449" t="str">
        <f>'1'!C20</f>
        <v>Г</v>
      </c>
      <c r="D20" s="609" t="str">
        <f>'1'!D20</f>
        <v>нд</v>
      </c>
      <c r="E20" s="609" t="str">
        <f>'1'!E20</f>
        <v>нд</v>
      </c>
      <c r="F20" s="697">
        <f>SUM(F43)</f>
        <v>52.112898303809644</v>
      </c>
      <c r="G20" s="697">
        <f t="shared" ref="G20:R20" si="4">SUM(G43)</f>
        <v>493.79710086455998</v>
      </c>
      <c r="H20" s="697">
        <f t="shared" si="4"/>
        <v>0</v>
      </c>
      <c r="I20" s="697">
        <f t="shared" si="4"/>
        <v>139.41255382</v>
      </c>
      <c r="J20" s="697">
        <f t="shared" si="4"/>
        <v>354.38454703499997</v>
      </c>
      <c r="K20" s="697">
        <f t="shared" si="4"/>
        <v>0</v>
      </c>
      <c r="L20" s="697">
        <f t="shared" si="4"/>
        <v>52.112898303809644</v>
      </c>
      <c r="M20" s="697">
        <f t="shared" si="4"/>
        <v>493.79710086455998</v>
      </c>
      <c r="N20" s="697">
        <f t="shared" si="4"/>
        <v>51.424197244560006</v>
      </c>
      <c r="O20" s="697">
        <f t="shared" si="4"/>
        <v>109.34350509000001</v>
      </c>
      <c r="P20" s="697">
        <f t="shared" si="4"/>
        <v>113.67960454</v>
      </c>
      <c r="Q20" s="697">
        <f t="shared" si="4"/>
        <v>107.91646008000001</v>
      </c>
      <c r="R20" s="697">
        <f t="shared" si="4"/>
        <v>111.43333390999999</v>
      </c>
      <c r="S20" s="684">
        <f t="shared" si="1"/>
        <v>493.79710086455998</v>
      </c>
      <c r="T20" s="718">
        <f t="shared" si="2"/>
        <v>493.79710086455998</v>
      </c>
    </row>
    <row r="21" spans="1:20" ht="63" hidden="1" x14ac:dyDescent="0.2">
      <c r="A21" s="449" t="str">
        <f>'1'!A21</f>
        <v>0.3</v>
      </c>
      <c r="B21" s="572"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9" t="str">
        <f>'1'!D21</f>
        <v>нд</v>
      </c>
      <c r="E21" s="609" t="str">
        <f>'1'!E21</f>
        <v>нд</v>
      </c>
      <c r="F21" s="697">
        <f>SUM(F73)</f>
        <v>0.79044906000000004</v>
      </c>
      <c r="G21" s="697">
        <f t="shared" ref="G21:R21" si="5">SUM(G73)</f>
        <v>5.3712594500000002</v>
      </c>
      <c r="H21" s="697">
        <f t="shared" si="5"/>
        <v>0.15738559999999999</v>
      </c>
      <c r="I21" s="697">
        <f t="shared" si="5"/>
        <v>2.0847429499999999</v>
      </c>
      <c r="J21" s="697">
        <f t="shared" si="5"/>
        <v>3.1291308999999998</v>
      </c>
      <c r="K21" s="697">
        <f t="shared" si="5"/>
        <v>0</v>
      </c>
      <c r="L21" s="697">
        <f t="shared" si="5"/>
        <v>0.79044906000000004</v>
      </c>
      <c r="M21" s="697">
        <f t="shared" si="5"/>
        <v>5.3712594500000002</v>
      </c>
      <c r="N21" s="697">
        <f t="shared" si="5"/>
        <v>5.3712594500000002</v>
      </c>
      <c r="O21" s="697">
        <f t="shared" si="5"/>
        <v>0</v>
      </c>
      <c r="P21" s="697">
        <f t="shared" si="5"/>
        <v>0</v>
      </c>
      <c r="Q21" s="697">
        <f t="shared" si="5"/>
        <v>0</v>
      </c>
      <c r="R21" s="697">
        <f t="shared" si="5"/>
        <v>0</v>
      </c>
      <c r="S21" s="684">
        <f t="shared" si="1"/>
        <v>5.3712594500000002</v>
      </c>
      <c r="T21" s="718">
        <f t="shared" si="2"/>
        <v>5.3712594500000002</v>
      </c>
    </row>
    <row r="22" spans="1:20" ht="31.5" hidden="1" x14ac:dyDescent="0.2">
      <c r="A22" s="449" t="str">
        <f>'1'!A22</f>
        <v>0.4</v>
      </c>
      <c r="B22" s="572" t="str">
        <f>'1'!B22</f>
        <v>Прочее новое строительство объектов электросетевого хозяйства, всего</v>
      </c>
      <c r="C22" s="449" t="str">
        <f>'1'!C22</f>
        <v>Г</v>
      </c>
      <c r="D22" s="609" t="str">
        <f>'1'!D22</f>
        <v>нд</v>
      </c>
      <c r="E22" s="609" t="str">
        <f>'1'!E22</f>
        <v>нд</v>
      </c>
      <c r="F22" s="697">
        <f>SUM(F77)</f>
        <v>25.45459966785787</v>
      </c>
      <c r="G22" s="697">
        <f t="shared" ref="G22:R22" si="6">SUM(G77)</f>
        <v>238.05791033794</v>
      </c>
      <c r="H22" s="697">
        <f t="shared" si="6"/>
        <v>17.569815179999999</v>
      </c>
      <c r="I22" s="697">
        <f t="shared" si="6"/>
        <v>40.118008181</v>
      </c>
      <c r="J22" s="697">
        <f t="shared" si="6"/>
        <v>180.370086977</v>
      </c>
      <c r="K22" s="697">
        <f t="shared" si="6"/>
        <v>0</v>
      </c>
      <c r="L22" s="697">
        <f t="shared" si="6"/>
        <v>25.45459966785787</v>
      </c>
      <c r="M22" s="697">
        <f t="shared" si="6"/>
        <v>238.05791033794</v>
      </c>
      <c r="N22" s="697">
        <f t="shared" si="6"/>
        <v>51.507886087939994</v>
      </c>
      <c r="O22" s="697">
        <f t="shared" si="6"/>
        <v>47.798386860000001</v>
      </c>
      <c r="P22" s="697">
        <f t="shared" si="6"/>
        <v>44.641631400000001</v>
      </c>
      <c r="Q22" s="697">
        <f t="shared" si="6"/>
        <v>47.077420559999993</v>
      </c>
      <c r="R22" s="697">
        <f t="shared" si="6"/>
        <v>47.032585429999997</v>
      </c>
      <c r="S22" s="684">
        <f t="shared" si="1"/>
        <v>238.05791033793997</v>
      </c>
      <c r="T22" s="718">
        <f t="shared" si="2"/>
        <v>238.05791033793997</v>
      </c>
    </row>
    <row r="23" spans="1:20" ht="47.25" hidden="1" x14ac:dyDescent="0.2">
      <c r="A23" s="449" t="str">
        <f>'1'!A23</f>
        <v>0.5</v>
      </c>
      <c r="B23" s="572" t="str">
        <f>'1'!B23</f>
        <v>Покупка земельных участков для целей реализации инвестиционных проектов, всего</v>
      </c>
      <c r="C23" s="449" t="str">
        <f>'1'!C23</f>
        <v>Г</v>
      </c>
      <c r="D23" s="609" t="str">
        <f>'1'!D23</f>
        <v>нд</v>
      </c>
      <c r="E23" s="609" t="str">
        <f>'1'!E23</f>
        <v>нд</v>
      </c>
      <c r="F23" s="697">
        <f>SUM(F82)</f>
        <v>0</v>
      </c>
      <c r="G23" s="697">
        <f t="shared" ref="G23:R24" si="7">SUM(G82)</f>
        <v>0</v>
      </c>
      <c r="H23" s="697">
        <f t="shared" si="7"/>
        <v>0</v>
      </c>
      <c r="I23" s="697">
        <f t="shared" si="7"/>
        <v>0</v>
      </c>
      <c r="J23" s="697">
        <f t="shared" si="7"/>
        <v>0</v>
      </c>
      <c r="K23" s="697">
        <f t="shared" si="7"/>
        <v>0</v>
      </c>
      <c r="L23" s="697">
        <f t="shared" si="7"/>
        <v>0</v>
      </c>
      <c r="M23" s="697">
        <f t="shared" si="7"/>
        <v>0</v>
      </c>
      <c r="N23" s="697">
        <f t="shared" si="7"/>
        <v>0</v>
      </c>
      <c r="O23" s="697">
        <f t="shared" si="7"/>
        <v>0</v>
      </c>
      <c r="P23" s="697">
        <f t="shared" si="7"/>
        <v>0</v>
      </c>
      <c r="Q23" s="697">
        <f t="shared" si="7"/>
        <v>0</v>
      </c>
      <c r="R23" s="697">
        <f t="shared" si="7"/>
        <v>0</v>
      </c>
      <c r="S23" s="684">
        <f t="shared" si="1"/>
        <v>0</v>
      </c>
      <c r="T23" s="718">
        <f t="shared" si="2"/>
        <v>0</v>
      </c>
    </row>
    <row r="24" spans="1:20" ht="15.75" hidden="1" x14ac:dyDescent="0.2">
      <c r="A24" s="449" t="str">
        <f>'1'!A24</f>
        <v>0.6</v>
      </c>
      <c r="B24" s="572" t="str">
        <f>'1'!B24</f>
        <v>Прочие инвестиционные проекты, всего</v>
      </c>
      <c r="C24" s="449" t="str">
        <f>'1'!C24</f>
        <v>Г</v>
      </c>
      <c r="D24" s="609" t="str">
        <f>'1'!D24</f>
        <v>нд</v>
      </c>
      <c r="E24" s="609" t="str">
        <f>'1'!E24</f>
        <v>нд</v>
      </c>
      <c r="F24" s="697">
        <f>SUM(F83)</f>
        <v>10.438355266553298</v>
      </c>
      <c r="G24" s="697">
        <f t="shared" si="7"/>
        <v>92.954793569999978</v>
      </c>
      <c r="H24" s="697">
        <f t="shared" si="7"/>
        <v>0</v>
      </c>
      <c r="I24" s="697">
        <f t="shared" si="7"/>
        <v>8.7044880000000005E-2</v>
      </c>
      <c r="J24" s="697">
        <f t="shared" si="7"/>
        <v>6.0081306400000001</v>
      </c>
      <c r="K24" s="697">
        <f t="shared" si="7"/>
        <v>86.859618049999995</v>
      </c>
      <c r="L24" s="697">
        <f t="shared" si="7"/>
        <v>10.438355266553298</v>
      </c>
      <c r="M24" s="697">
        <f t="shared" si="7"/>
        <v>92.954793569999978</v>
      </c>
      <c r="N24" s="697">
        <f t="shared" si="7"/>
        <v>35.054397260000002</v>
      </c>
      <c r="O24" s="697">
        <f t="shared" si="7"/>
        <v>13.642150229999999</v>
      </c>
      <c r="P24" s="697">
        <f t="shared" si="7"/>
        <v>17.548123589999999</v>
      </c>
      <c r="Q24" s="697">
        <f t="shared" si="7"/>
        <v>12.797236869999999</v>
      </c>
      <c r="R24" s="697">
        <f t="shared" si="7"/>
        <v>13.912885619999999</v>
      </c>
      <c r="S24" s="684">
        <f t="shared" si="1"/>
        <v>92.954793569999993</v>
      </c>
      <c r="T24" s="718">
        <f t="shared" si="2"/>
        <v>92.954793569999993</v>
      </c>
    </row>
    <row r="25" spans="1:20" ht="31.5" hidden="1" x14ac:dyDescent="0.2">
      <c r="A25" s="449" t="str">
        <f>'1'!A25</f>
        <v>1.1</v>
      </c>
      <c r="B25" s="572" t="str">
        <f>'1'!B25</f>
        <v>Технологическое присоединение, всего, в том числе:</v>
      </c>
      <c r="C25" s="449" t="str">
        <f>'1'!C25</f>
        <v>Г</v>
      </c>
      <c r="D25" s="609" t="str">
        <f>'1'!D25</f>
        <v>нд</v>
      </c>
      <c r="E25" s="609" t="str">
        <f>'1'!E25</f>
        <v>нд</v>
      </c>
      <c r="F25" s="697">
        <f>SUM(F26,F30,F33,F40)</f>
        <v>0</v>
      </c>
      <c r="G25" s="697">
        <f t="shared" ref="G25:R25" si="8">SUM(G26,G30,G33,G40)</f>
        <v>0</v>
      </c>
      <c r="H25" s="697">
        <f t="shared" si="8"/>
        <v>0</v>
      </c>
      <c r="I25" s="697">
        <f t="shared" si="8"/>
        <v>0</v>
      </c>
      <c r="J25" s="697">
        <f t="shared" si="8"/>
        <v>0</v>
      </c>
      <c r="K25" s="697">
        <f t="shared" si="8"/>
        <v>0</v>
      </c>
      <c r="L25" s="697">
        <f t="shared" si="8"/>
        <v>0</v>
      </c>
      <c r="M25" s="697">
        <f t="shared" si="8"/>
        <v>0</v>
      </c>
      <c r="N25" s="697">
        <f t="shared" si="8"/>
        <v>0</v>
      </c>
      <c r="O25" s="697">
        <f t="shared" si="8"/>
        <v>0</v>
      </c>
      <c r="P25" s="697">
        <f t="shared" si="8"/>
        <v>0</v>
      </c>
      <c r="Q25" s="697">
        <f t="shared" si="8"/>
        <v>0</v>
      </c>
      <c r="R25" s="697">
        <f t="shared" si="8"/>
        <v>0</v>
      </c>
      <c r="S25" s="684">
        <f t="shared" si="1"/>
        <v>0</v>
      </c>
      <c r="T25" s="718">
        <f t="shared" si="2"/>
        <v>0</v>
      </c>
    </row>
    <row r="26" spans="1:20" ht="47.25" hidden="1" x14ac:dyDescent="0.2">
      <c r="A26" s="449" t="str">
        <f>'1'!A26</f>
        <v>1.1.1</v>
      </c>
      <c r="B26" s="572" t="str">
        <f>'1'!B26</f>
        <v>Технологическое присоединение энергопринимающих устройств потребителей, всего, в том числе:</v>
      </c>
      <c r="C26" s="449" t="str">
        <f>'1'!C26</f>
        <v>Г</v>
      </c>
      <c r="D26" s="609" t="str">
        <f>'1'!D26</f>
        <v>нд</v>
      </c>
      <c r="E26" s="609" t="str">
        <f>'1'!E26</f>
        <v>нд</v>
      </c>
      <c r="F26" s="697">
        <f>SUM(F27:F29)</f>
        <v>0</v>
      </c>
      <c r="G26" s="697">
        <f t="shared" ref="G26:R26" si="9">SUM(G27:G29)</f>
        <v>0</v>
      </c>
      <c r="H26" s="697">
        <f t="shared" si="9"/>
        <v>0</v>
      </c>
      <c r="I26" s="697">
        <f t="shared" si="9"/>
        <v>0</v>
      </c>
      <c r="J26" s="697">
        <f t="shared" si="9"/>
        <v>0</v>
      </c>
      <c r="K26" s="697">
        <f t="shared" si="9"/>
        <v>0</v>
      </c>
      <c r="L26" s="697">
        <f t="shared" si="9"/>
        <v>0</v>
      </c>
      <c r="M26" s="697">
        <f t="shared" si="9"/>
        <v>0</v>
      </c>
      <c r="N26" s="697">
        <f t="shared" si="9"/>
        <v>0</v>
      </c>
      <c r="O26" s="697">
        <f t="shared" si="9"/>
        <v>0</v>
      </c>
      <c r="P26" s="697">
        <f t="shared" si="9"/>
        <v>0</v>
      </c>
      <c r="Q26" s="697">
        <f t="shared" si="9"/>
        <v>0</v>
      </c>
      <c r="R26" s="697">
        <f t="shared" si="9"/>
        <v>0</v>
      </c>
      <c r="S26" s="684">
        <f t="shared" si="1"/>
        <v>0</v>
      </c>
      <c r="T26" s="718">
        <f t="shared" si="2"/>
        <v>0</v>
      </c>
    </row>
    <row r="27" spans="1:20" ht="63" hidden="1" x14ac:dyDescent="0.2">
      <c r="A27" s="449" t="str">
        <f>'1'!A27</f>
        <v>1.1.1.1</v>
      </c>
      <c r="B27" s="572"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9" t="str">
        <f>'1'!D27</f>
        <v>нд</v>
      </c>
      <c r="E27" s="609" t="str">
        <f>'1'!E27</f>
        <v>нд</v>
      </c>
      <c r="F27" s="697">
        <v>0</v>
      </c>
      <c r="G27" s="697">
        <v>0</v>
      </c>
      <c r="H27" s="697">
        <v>0</v>
      </c>
      <c r="I27" s="697">
        <v>0</v>
      </c>
      <c r="J27" s="697">
        <v>0</v>
      </c>
      <c r="K27" s="697">
        <v>0</v>
      </c>
      <c r="L27" s="697">
        <v>0</v>
      </c>
      <c r="M27" s="697">
        <v>0</v>
      </c>
      <c r="N27" s="697">
        <v>0</v>
      </c>
      <c r="O27" s="697">
        <v>0</v>
      </c>
      <c r="P27" s="697">
        <v>0</v>
      </c>
      <c r="Q27" s="697">
        <v>0</v>
      </c>
      <c r="R27" s="697">
        <v>0</v>
      </c>
      <c r="S27" s="684">
        <f t="shared" si="1"/>
        <v>0</v>
      </c>
      <c r="T27" s="718">
        <f t="shared" si="2"/>
        <v>0</v>
      </c>
    </row>
    <row r="28" spans="1:20" ht="63" hidden="1" x14ac:dyDescent="0.2">
      <c r="A28" s="449" t="str">
        <f>'1'!A28</f>
        <v>1.1.1.2</v>
      </c>
      <c r="B28" s="572"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9" t="str">
        <f>'1'!D28</f>
        <v>нд</v>
      </c>
      <c r="E28" s="609" t="str">
        <f>'1'!E28</f>
        <v>нд</v>
      </c>
      <c r="F28" s="697">
        <v>0</v>
      </c>
      <c r="G28" s="697">
        <v>0</v>
      </c>
      <c r="H28" s="697">
        <v>0</v>
      </c>
      <c r="I28" s="697">
        <v>0</v>
      </c>
      <c r="J28" s="697">
        <v>0</v>
      </c>
      <c r="K28" s="697">
        <v>0</v>
      </c>
      <c r="L28" s="697">
        <v>0</v>
      </c>
      <c r="M28" s="697">
        <v>0</v>
      </c>
      <c r="N28" s="697">
        <v>0</v>
      </c>
      <c r="O28" s="697">
        <v>0</v>
      </c>
      <c r="P28" s="697">
        <v>0</v>
      </c>
      <c r="Q28" s="697">
        <v>0</v>
      </c>
      <c r="R28" s="697">
        <v>0</v>
      </c>
      <c r="S28" s="684">
        <f t="shared" si="1"/>
        <v>0</v>
      </c>
      <c r="T28" s="718">
        <f t="shared" si="2"/>
        <v>0</v>
      </c>
    </row>
    <row r="29" spans="1:20" ht="63" hidden="1" x14ac:dyDescent="0.2">
      <c r="A29" s="449" t="str">
        <f>'1'!A29</f>
        <v>1.1.1.3</v>
      </c>
      <c r="B29" s="572" t="str">
        <f>'1'!B29</f>
        <v>Технологическое присоединение энергопринимающих устройств потребителей свыше 150 кВт, всего, в том числе:</v>
      </c>
      <c r="C29" s="449" t="str">
        <f>'1'!C29</f>
        <v>Г</v>
      </c>
      <c r="D29" s="609" t="str">
        <f>'1'!D29</f>
        <v>нд</v>
      </c>
      <c r="E29" s="609" t="str">
        <f>'1'!E29</f>
        <v>нд</v>
      </c>
      <c r="F29" s="697">
        <v>0</v>
      </c>
      <c r="G29" s="697">
        <v>0</v>
      </c>
      <c r="H29" s="697">
        <v>0</v>
      </c>
      <c r="I29" s="697">
        <v>0</v>
      </c>
      <c r="J29" s="697">
        <v>0</v>
      </c>
      <c r="K29" s="697">
        <v>0</v>
      </c>
      <c r="L29" s="697">
        <v>0</v>
      </c>
      <c r="M29" s="697">
        <v>0</v>
      </c>
      <c r="N29" s="697">
        <v>0</v>
      </c>
      <c r="O29" s="697">
        <v>0</v>
      </c>
      <c r="P29" s="697">
        <v>0</v>
      </c>
      <c r="Q29" s="697">
        <v>0</v>
      </c>
      <c r="R29" s="697">
        <v>0</v>
      </c>
      <c r="S29" s="684">
        <f t="shared" si="1"/>
        <v>0</v>
      </c>
      <c r="T29" s="718">
        <f t="shared" si="2"/>
        <v>0</v>
      </c>
    </row>
    <row r="30" spans="1:20" ht="47.25" hidden="1" x14ac:dyDescent="0.2">
      <c r="A30" s="449" t="str">
        <f>'1'!A30</f>
        <v>1.1.2</v>
      </c>
      <c r="B30" s="572" t="str">
        <f>'1'!B30</f>
        <v>Технологическое присоединение объектов электросетевого хозяйства, всего, в том числе:</v>
      </c>
      <c r="C30" s="449" t="str">
        <f>'1'!C30</f>
        <v>Г</v>
      </c>
      <c r="D30" s="609" t="str">
        <f>'1'!D30</f>
        <v>нд</v>
      </c>
      <c r="E30" s="609" t="str">
        <f>'1'!E30</f>
        <v>нд</v>
      </c>
      <c r="F30" s="697">
        <f>SUM(F31:F32)</f>
        <v>0</v>
      </c>
      <c r="G30" s="697">
        <f t="shared" ref="G30:R30" si="10">SUM(G31:G32)</f>
        <v>0</v>
      </c>
      <c r="H30" s="697">
        <f t="shared" si="10"/>
        <v>0</v>
      </c>
      <c r="I30" s="697">
        <f t="shared" si="10"/>
        <v>0</v>
      </c>
      <c r="J30" s="697">
        <f t="shared" si="10"/>
        <v>0</v>
      </c>
      <c r="K30" s="697">
        <f t="shared" si="10"/>
        <v>0</v>
      </c>
      <c r="L30" s="697">
        <f t="shared" si="10"/>
        <v>0</v>
      </c>
      <c r="M30" s="697">
        <f t="shared" si="10"/>
        <v>0</v>
      </c>
      <c r="N30" s="697">
        <f t="shared" si="10"/>
        <v>0</v>
      </c>
      <c r="O30" s="697">
        <f t="shared" si="10"/>
        <v>0</v>
      </c>
      <c r="P30" s="697">
        <f t="shared" si="10"/>
        <v>0</v>
      </c>
      <c r="Q30" s="697">
        <f t="shared" si="10"/>
        <v>0</v>
      </c>
      <c r="R30" s="697">
        <f t="shared" si="10"/>
        <v>0</v>
      </c>
      <c r="S30" s="684">
        <f t="shared" si="1"/>
        <v>0</v>
      </c>
      <c r="T30" s="718">
        <f t="shared" si="2"/>
        <v>0</v>
      </c>
    </row>
    <row r="31" spans="1:20" ht="78.75" hidden="1" x14ac:dyDescent="0.2">
      <c r="A31" s="449" t="str">
        <f>'1'!A31</f>
        <v>1.1.2.1</v>
      </c>
      <c r="B31" s="57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9" t="str">
        <f>'1'!D31</f>
        <v>нд</v>
      </c>
      <c r="E31" s="609" t="str">
        <f>'1'!E31</f>
        <v>нд</v>
      </c>
      <c r="F31" s="697">
        <v>0</v>
      </c>
      <c r="G31" s="697">
        <v>0</v>
      </c>
      <c r="H31" s="697">
        <v>0</v>
      </c>
      <c r="I31" s="697">
        <v>0</v>
      </c>
      <c r="J31" s="697">
        <v>0</v>
      </c>
      <c r="K31" s="697">
        <v>0</v>
      </c>
      <c r="L31" s="697">
        <v>0</v>
      </c>
      <c r="M31" s="697">
        <v>0</v>
      </c>
      <c r="N31" s="697">
        <v>0</v>
      </c>
      <c r="O31" s="697">
        <v>0</v>
      </c>
      <c r="P31" s="697">
        <v>0</v>
      </c>
      <c r="Q31" s="697">
        <v>0</v>
      </c>
      <c r="R31" s="697">
        <v>0</v>
      </c>
      <c r="S31" s="684">
        <f t="shared" si="1"/>
        <v>0</v>
      </c>
      <c r="T31" s="718">
        <f t="shared" si="2"/>
        <v>0</v>
      </c>
    </row>
    <row r="32" spans="1:20" ht="47.25" hidden="1" x14ac:dyDescent="0.2">
      <c r="A32" s="449" t="str">
        <f>'1'!A32</f>
        <v>1.1.2.2</v>
      </c>
      <c r="B32" s="572" t="str">
        <f>'1'!B32</f>
        <v>Технологическое присоединение к электрическим сетям иных сетевых организаций, всего, в том числе:</v>
      </c>
      <c r="C32" s="449" t="str">
        <f>'1'!C32</f>
        <v>Г</v>
      </c>
      <c r="D32" s="609" t="str">
        <f>'1'!D32</f>
        <v>нд</v>
      </c>
      <c r="E32" s="609" t="str">
        <f>'1'!E32</f>
        <v>нд</v>
      </c>
      <c r="F32" s="697">
        <v>0</v>
      </c>
      <c r="G32" s="697">
        <v>0</v>
      </c>
      <c r="H32" s="697">
        <v>0</v>
      </c>
      <c r="I32" s="697">
        <v>0</v>
      </c>
      <c r="J32" s="697">
        <v>0</v>
      </c>
      <c r="K32" s="697">
        <v>0</v>
      </c>
      <c r="L32" s="697">
        <v>0</v>
      </c>
      <c r="M32" s="697">
        <v>0</v>
      </c>
      <c r="N32" s="697">
        <v>0</v>
      </c>
      <c r="O32" s="697">
        <v>0</v>
      </c>
      <c r="P32" s="697">
        <v>0</v>
      </c>
      <c r="Q32" s="697">
        <v>0</v>
      </c>
      <c r="R32" s="697">
        <v>0</v>
      </c>
      <c r="S32" s="684">
        <f t="shared" si="1"/>
        <v>0</v>
      </c>
      <c r="T32" s="718">
        <f t="shared" si="2"/>
        <v>0</v>
      </c>
    </row>
    <row r="33" spans="1:20" ht="63" hidden="1" x14ac:dyDescent="0.2">
      <c r="A33" s="449" t="str">
        <f>'1'!A33</f>
        <v>1.1.3</v>
      </c>
      <c r="B33" s="572" t="str">
        <f>'1'!B33</f>
        <v>Технологическое присоединение объектов по производству электрической энергии всего, в том числе:</v>
      </c>
      <c r="C33" s="449" t="str">
        <f>'1'!C33</f>
        <v>Г</v>
      </c>
      <c r="D33" s="609" t="str">
        <f>'1'!D33</f>
        <v>нд</v>
      </c>
      <c r="E33" s="609" t="str">
        <f>'1'!E33</f>
        <v>нд</v>
      </c>
      <c r="F33" s="697">
        <f>SUM(F34:F39)</f>
        <v>0</v>
      </c>
      <c r="G33" s="697">
        <f t="shared" ref="G33:R33" si="11">SUM(G34:G39)</f>
        <v>0</v>
      </c>
      <c r="H33" s="697">
        <f t="shared" si="11"/>
        <v>0</v>
      </c>
      <c r="I33" s="697">
        <f t="shared" si="11"/>
        <v>0</v>
      </c>
      <c r="J33" s="697">
        <f t="shared" si="11"/>
        <v>0</v>
      </c>
      <c r="K33" s="697">
        <f t="shared" si="11"/>
        <v>0</v>
      </c>
      <c r="L33" s="697">
        <f t="shared" si="11"/>
        <v>0</v>
      </c>
      <c r="M33" s="697">
        <f t="shared" si="11"/>
        <v>0</v>
      </c>
      <c r="N33" s="697">
        <f t="shared" si="11"/>
        <v>0</v>
      </c>
      <c r="O33" s="697">
        <f t="shared" si="11"/>
        <v>0</v>
      </c>
      <c r="P33" s="697">
        <f t="shared" si="11"/>
        <v>0</v>
      </c>
      <c r="Q33" s="697">
        <f t="shared" si="11"/>
        <v>0</v>
      </c>
      <c r="R33" s="697">
        <f t="shared" si="11"/>
        <v>0</v>
      </c>
      <c r="S33" s="684">
        <f t="shared" si="1"/>
        <v>0</v>
      </c>
      <c r="T33" s="718">
        <f t="shared" si="2"/>
        <v>0</v>
      </c>
    </row>
    <row r="34" spans="1:20" ht="126" hidden="1" x14ac:dyDescent="0.2">
      <c r="A34" s="449" t="str">
        <f>'1'!A34</f>
        <v>1.1.3.1</v>
      </c>
      <c r="B34" s="57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9" t="str">
        <f>'1'!D34</f>
        <v>нд</v>
      </c>
      <c r="E34" s="609" t="str">
        <f>'1'!E34</f>
        <v>нд</v>
      </c>
      <c r="F34" s="697">
        <v>0</v>
      </c>
      <c r="G34" s="697">
        <v>0</v>
      </c>
      <c r="H34" s="697">
        <v>0</v>
      </c>
      <c r="I34" s="697">
        <v>0</v>
      </c>
      <c r="J34" s="697">
        <v>0</v>
      </c>
      <c r="K34" s="697">
        <v>0</v>
      </c>
      <c r="L34" s="697">
        <v>0</v>
      </c>
      <c r="M34" s="697">
        <v>0</v>
      </c>
      <c r="N34" s="697">
        <v>0</v>
      </c>
      <c r="O34" s="697">
        <v>0</v>
      </c>
      <c r="P34" s="697">
        <v>0</v>
      </c>
      <c r="Q34" s="697">
        <v>0</v>
      </c>
      <c r="R34" s="697">
        <v>0</v>
      </c>
      <c r="S34" s="684">
        <f t="shared" si="1"/>
        <v>0</v>
      </c>
      <c r="T34" s="718">
        <f t="shared" si="2"/>
        <v>0</v>
      </c>
    </row>
    <row r="35" spans="1:20" ht="110.25" hidden="1" x14ac:dyDescent="0.2">
      <c r="A35" s="449" t="str">
        <f>'1'!A35</f>
        <v>1.1.3.1</v>
      </c>
      <c r="B35" s="57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9" t="str">
        <f>'1'!D35</f>
        <v>нд</v>
      </c>
      <c r="E35" s="609" t="str">
        <f>'1'!E35</f>
        <v>нд</v>
      </c>
      <c r="F35" s="697">
        <v>0</v>
      </c>
      <c r="G35" s="697">
        <v>0</v>
      </c>
      <c r="H35" s="697">
        <v>0</v>
      </c>
      <c r="I35" s="697">
        <v>0</v>
      </c>
      <c r="J35" s="697">
        <v>0</v>
      </c>
      <c r="K35" s="697">
        <v>0</v>
      </c>
      <c r="L35" s="697">
        <v>0</v>
      </c>
      <c r="M35" s="697">
        <v>0</v>
      </c>
      <c r="N35" s="697">
        <v>0</v>
      </c>
      <c r="O35" s="697">
        <v>0</v>
      </c>
      <c r="P35" s="697">
        <v>0</v>
      </c>
      <c r="Q35" s="697">
        <v>0</v>
      </c>
      <c r="R35" s="697">
        <v>0</v>
      </c>
      <c r="S35" s="684">
        <f t="shared" si="1"/>
        <v>0</v>
      </c>
      <c r="T35" s="718">
        <f t="shared" si="2"/>
        <v>0</v>
      </c>
    </row>
    <row r="36" spans="1:20" ht="110.25" hidden="1" x14ac:dyDescent="0.2">
      <c r="A36" s="449" t="str">
        <f>'1'!A36</f>
        <v>1.1.3.1</v>
      </c>
      <c r="B36" s="57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9" t="str">
        <f>'1'!D36</f>
        <v>нд</v>
      </c>
      <c r="E36" s="609" t="str">
        <f>'1'!E36</f>
        <v>нд</v>
      </c>
      <c r="F36" s="697">
        <v>0</v>
      </c>
      <c r="G36" s="697">
        <v>0</v>
      </c>
      <c r="H36" s="697">
        <v>0</v>
      </c>
      <c r="I36" s="697">
        <v>0</v>
      </c>
      <c r="J36" s="697">
        <v>0</v>
      </c>
      <c r="K36" s="697">
        <v>0</v>
      </c>
      <c r="L36" s="697">
        <v>0</v>
      </c>
      <c r="M36" s="697">
        <v>0</v>
      </c>
      <c r="N36" s="697">
        <v>0</v>
      </c>
      <c r="O36" s="697">
        <v>0</v>
      </c>
      <c r="P36" s="697">
        <v>0</v>
      </c>
      <c r="Q36" s="697">
        <v>0</v>
      </c>
      <c r="R36" s="697">
        <v>0</v>
      </c>
      <c r="S36" s="684">
        <f t="shared" si="1"/>
        <v>0</v>
      </c>
      <c r="T36" s="718">
        <f t="shared" si="2"/>
        <v>0</v>
      </c>
    </row>
    <row r="37" spans="1:20" ht="126" hidden="1" x14ac:dyDescent="0.2">
      <c r="A37" s="449" t="str">
        <f>'1'!A37</f>
        <v>1.1.3.2</v>
      </c>
      <c r="B37" s="57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9" t="str">
        <f>'1'!D37</f>
        <v>нд</v>
      </c>
      <c r="E37" s="609" t="str">
        <f>'1'!E37</f>
        <v>нд</v>
      </c>
      <c r="F37" s="697">
        <v>0</v>
      </c>
      <c r="G37" s="697">
        <v>0</v>
      </c>
      <c r="H37" s="697">
        <v>0</v>
      </c>
      <c r="I37" s="697">
        <v>0</v>
      </c>
      <c r="J37" s="697">
        <v>0</v>
      </c>
      <c r="K37" s="697">
        <v>0</v>
      </c>
      <c r="L37" s="697">
        <v>0</v>
      </c>
      <c r="M37" s="697">
        <v>0</v>
      </c>
      <c r="N37" s="697">
        <v>0</v>
      </c>
      <c r="O37" s="697">
        <v>0</v>
      </c>
      <c r="P37" s="697">
        <v>0</v>
      </c>
      <c r="Q37" s="697">
        <v>0</v>
      </c>
      <c r="R37" s="697">
        <v>0</v>
      </c>
      <c r="S37" s="684">
        <f t="shared" si="1"/>
        <v>0</v>
      </c>
      <c r="T37" s="718">
        <f t="shared" si="2"/>
        <v>0</v>
      </c>
    </row>
    <row r="38" spans="1:20" ht="110.25" hidden="1" x14ac:dyDescent="0.2">
      <c r="A38" s="449" t="str">
        <f>'1'!A38</f>
        <v>1.1.3.2</v>
      </c>
      <c r="B38" s="57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9" t="str">
        <f>'1'!D38</f>
        <v>нд</v>
      </c>
      <c r="E38" s="609" t="str">
        <f>'1'!E38</f>
        <v>нд</v>
      </c>
      <c r="F38" s="697">
        <v>0</v>
      </c>
      <c r="G38" s="697">
        <v>0</v>
      </c>
      <c r="H38" s="697">
        <v>0</v>
      </c>
      <c r="I38" s="697">
        <v>0</v>
      </c>
      <c r="J38" s="697">
        <v>0</v>
      </c>
      <c r="K38" s="697">
        <v>0</v>
      </c>
      <c r="L38" s="697">
        <v>0</v>
      </c>
      <c r="M38" s="697">
        <v>0</v>
      </c>
      <c r="N38" s="697">
        <v>0</v>
      </c>
      <c r="O38" s="697">
        <v>0</v>
      </c>
      <c r="P38" s="697">
        <v>0</v>
      </c>
      <c r="Q38" s="697">
        <v>0</v>
      </c>
      <c r="R38" s="697">
        <v>0</v>
      </c>
      <c r="S38" s="684">
        <f t="shared" si="1"/>
        <v>0</v>
      </c>
      <c r="T38" s="718">
        <f t="shared" si="2"/>
        <v>0</v>
      </c>
    </row>
    <row r="39" spans="1:20" ht="110.25" hidden="1" x14ac:dyDescent="0.2">
      <c r="A39" s="449" t="str">
        <f>'1'!A39</f>
        <v>1.1.3.2</v>
      </c>
      <c r="B39" s="57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9" t="str">
        <f>'1'!D39</f>
        <v>нд</v>
      </c>
      <c r="E39" s="609" t="str">
        <f>'1'!E39</f>
        <v>нд</v>
      </c>
      <c r="F39" s="697">
        <v>0</v>
      </c>
      <c r="G39" s="697">
        <v>0</v>
      </c>
      <c r="H39" s="697">
        <v>0</v>
      </c>
      <c r="I39" s="697">
        <v>0</v>
      </c>
      <c r="J39" s="697">
        <v>0</v>
      </c>
      <c r="K39" s="697">
        <v>0</v>
      </c>
      <c r="L39" s="697">
        <v>0</v>
      </c>
      <c r="M39" s="697">
        <v>0</v>
      </c>
      <c r="N39" s="697">
        <v>0</v>
      </c>
      <c r="O39" s="697">
        <v>0</v>
      </c>
      <c r="P39" s="697">
        <v>0</v>
      </c>
      <c r="Q39" s="697">
        <v>0</v>
      </c>
      <c r="R39" s="697">
        <v>0</v>
      </c>
      <c r="S39" s="684">
        <f t="shared" si="1"/>
        <v>0</v>
      </c>
      <c r="T39" s="718">
        <f t="shared" si="2"/>
        <v>0</v>
      </c>
    </row>
    <row r="40" spans="1:20" ht="94.5" hidden="1" x14ac:dyDescent="0.2">
      <c r="A40" s="449" t="str">
        <f>'1'!A40</f>
        <v>1.1.4</v>
      </c>
      <c r="B40" s="57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9" t="str">
        <f>'1'!D40</f>
        <v>нд</v>
      </c>
      <c r="E40" s="609" t="str">
        <f>'1'!E40</f>
        <v>нд</v>
      </c>
      <c r="F40" s="697">
        <f>SUM(F41:F42)</f>
        <v>0</v>
      </c>
      <c r="G40" s="697">
        <f t="shared" ref="G40:R40" si="12">SUM(G41:G42)</f>
        <v>0</v>
      </c>
      <c r="H40" s="697">
        <f t="shared" si="12"/>
        <v>0</v>
      </c>
      <c r="I40" s="697">
        <f t="shared" si="12"/>
        <v>0</v>
      </c>
      <c r="J40" s="697">
        <f t="shared" si="12"/>
        <v>0</v>
      </c>
      <c r="K40" s="697">
        <f t="shared" si="12"/>
        <v>0</v>
      </c>
      <c r="L40" s="697">
        <f t="shared" si="12"/>
        <v>0</v>
      </c>
      <c r="M40" s="697">
        <f t="shared" si="12"/>
        <v>0</v>
      </c>
      <c r="N40" s="697">
        <f t="shared" si="12"/>
        <v>0</v>
      </c>
      <c r="O40" s="697">
        <f t="shared" si="12"/>
        <v>0</v>
      </c>
      <c r="P40" s="697">
        <f t="shared" si="12"/>
        <v>0</v>
      </c>
      <c r="Q40" s="697">
        <f t="shared" si="12"/>
        <v>0</v>
      </c>
      <c r="R40" s="697">
        <f t="shared" si="12"/>
        <v>0</v>
      </c>
      <c r="S40" s="684">
        <f t="shared" si="1"/>
        <v>0</v>
      </c>
      <c r="T40" s="718">
        <f t="shared" si="2"/>
        <v>0</v>
      </c>
    </row>
    <row r="41" spans="1:20" ht="78.75" hidden="1" x14ac:dyDescent="0.2">
      <c r="A41" s="449" t="str">
        <f>'1'!A41</f>
        <v>1.1.4.1</v>
      </c>
      <c r="B41" s="57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9" t="str">
        <f>'1'!D41</f>
        <v>нд</v>
      </c>
      <c r="E41" s="609" t="str">
        <f>'1'!E41</f>
        <v>нд</v>
      </c>
      <c r="F41" s="697">
        <v>0</v>
      </c>
      <c r="G41" s="697">
        <v>0</v>
      </c>
      <c r="H41" s="697">
        <v>0</v>
      </c>
      <c r="I41" s="697">
        <v>0</v>
      </c>
      <c r="J41" s="697">
        <v>0</v>
      </c>
      <c r="K41" s="697">
        <v>0</v>
      </c>
      <c r="L41" s="697">
        <v>0</v>
      </c>
      <c r="M41" s="697">
        <v>0</v>
      </c>
      <c r="N41" s="697">
        <v>0</v>
      </c>
      <c r="O41" s="697">
        <v>0</v>
      </c>
      <c r="P41" s="697">
        <v>0</v>
      </c>
      <c r="Q41" s="697">
        <v>0</v>
      </c>
      <c r="R41" s="697">
        <v>0</v>
      </c>
      <c r="S41" s="684">
        <f t="shared" si="1"/>
        <v>0</v>
      </c>
      <c r="T41" s="718">
        <f t="shared" si="2"/>
        <v>0</v>
      </c>
    </row>
    <row r="42" spans="1:20" ht="78.75" hidden="1" x14ac:dyDescent="0.2">
      <c r="A42" s="449" t="str">
        <f>'1'!A42</f>
        <v>1.1.4.2</v>
      </c>
      <c r="B42" s="57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9" t="str">
        <f>'1'!D42</f>
        <v>нд</v>
      </c>
      <c r="E42" s="609" t="str">
        <f>'1'!E42</f>
        <v>нд</v>
      </c>
      <c r="F42" s="697">
        <v>0</v>
      </c>
      <c r="G42" s="697">
        <v>0</v>
      </c>
      <c r="H42" s="697">
        <v>0</v>
      </c>
      <c r="I42" s="697">
        <v>0</v>
      </c>
      <c r="J42" s="697">
        <v>0</v>
      </c>
      <c r="K42" s="697">
        <v>0</v>
      </c>
      <c r="L42" s="697">
        <v>0</v>
      </c>
      <c r="M42" s="697">
        <v>0</v>
      </c>
      <c r="N42" s="697">
        <v>0</v>
      </c>
      <c r="O42" s="697">
        <v>0</v>
      </c>
      <c r="P42" s="697">
        <v>0</v>
      </c>
      <c r="Q42" s="697">
        <v>0</v>
      </c>
      <c r="R42" s="697">
        <v>0</v>
      </c>
      <c r="S42" s="684">
        <f t="shared" si="1"/>
        <v>0</v>
      </c>
      <c r="T42" s="718">
        <f t="shared" si="2"/>
        <v>0</v>
      </c>
    </row>
    <row r="43" spans="1:20" ht="47.25" hidden="1" x14ac:dyDescent="0.2">
      <c r="A43" s="449" t="str">
        <f>'1'!A43</f>
        <v>1.2</v>
      </c>
      <c r="B43" s="572" t="str">
        <f>'1'!B43</f>
        <v>Реконструкция, модернизация, техническое перевооружение всего, в том числе:</v>
      </c>
      <c r="C43" s="449" t="str">
        <f>'1'!C43</f>
        <v>Г</v>
      </c>
      <c r="D43" s="609" t="str">
        <f>'1'!D43</f>
        <v>нд</v>
      </c>
      <c r="E43" s="609" t="str">
        <f>'1'!E43</f>
        <v>нд</v>
      </c>
      <c r="F43" s="697">
        <f t="shared" ref="F43:R43" si="13">SUM(F44,F54,F57,F70)</f>
        <v>52.112898303809644</v>
      </c>
      <c r="G43" s="697">
        <f t="shared" si="13"/>
        <v>493.79710086455998</v>
      </c>
      <c r="H43" s="697">
        <f t="shared" si="13"/>
        <v>0</v>
      </c>
      <c r="I43" s="697">
        <f t="shared" si="13"/>
        <v>139.41255382</v>
      </c>
      <c r="J43" s="697">
        <f t="shared" si="13"/>
        <v>354.38454703499997</v>
      </c>
      <c r="K43" s="697">
        <f t="shared" si="13"/>
        <v>0</v>
      </c>
      <c r="L43" s="697">
        <f t="shared" si="13"/>
        <v>52.112898303809644</v>
      </c>
      <c r="M43" s="697">
        <f t="shared" si="13"/>
        <v>493.79710086455998</v>
      </c>
      <c r="N43" s="697">
        <f t="shared" si="13"/>
        <v>51.424197244560006</v>
      </c>
      <c r="O43" s="697">
        <f t="shared" si="13"/>
        <v>109.34350509000001</v>
      </c>
      <c r="P43" s="697">
        <f t="shared" si="13"/>
        <v>113.67960454</v>
      </c>
      <c r="Q43" s="697">
        <f t="shared" si="13"/>
        <v>107.91646008000001</v>
      </c>
      <c r="R43" s="697">
        <f t="shared" si="13"/>
        <v>111.43333390999999</v>
      </c>
      <c r="S43" s="684">
        <f t="shared" si="1"/>
        <v>493.79710086455998</v>
      </c>
      <c r="T43" s="718">
        <f t="shared" si="2"/>
        <v>493.79710086455998</v>
      </c>
    </row>
    <row r="44" spans="1:20" ht="78.75" hidden="1" x14ac:dyDescent="0.2">
      <c r="A44" s="449" t="str">
        <f>'1'!A44</f>
        <v>1.2.1</v>
      </c>
      <c r="B44" s="572"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9" t="str">
        <f>'1'!D44</f>
        <v>нд</v>
      </c>
      <c r="E44" s="609" t="str">
        <f>'1'!E44</f>
        <v>нд</v>
      </c>
      <c r="F44" s="697">
        <f t="shared" ref="F44:R44" si="14">SUM(F45,F46)</f>
        <v>16.394434710999999</v>
      </c>
      <c r="G44" s="697">
        <f t="shared" si="14"/>
        <v>152.95439749999997</v>
      </c>
      <c r="H44" s="697">
        <f t="shared" si="14"/>
        <v>0</v>
      </c>
      <c r="I44" s="697">
        <f t="shared" si="14"/>
        <v>29.897059210000002</v>
      </c>
      <c r="J44" s="697">
        <f t="shared" si="14"/>
        <v>123.05733828999999</v>
      </c>
      <c r="K44" s="697">
        <f t="shared" si="14"/>
        <v>0</v>
      </c>
      <c r="L44" s="697">
        <f t="shared" si="14"/>
        <v>16.394434710999999</v>
      </c>
      <c r="M44" s="697">
        <f t="shared" si="14"/>
        <v>152.95439749999997</v>
      </c>
      <c r="N44" s="697">
        <f t="shared" si="14"/>
        <v>34.728959450000005</v>
      </c>
      <c r="O44" s="697">
        <f t="shared" si="14"/>
        <v>34.452949369999999</v>
      </c>
      <c r="P44" s="697">
        <f t="shared" si="14"/>
        <v>27.16054613</v>
      </c>
      <c r="Q44" s="697">
        <f t="shared" si="14"/>
        <v>27.79986508</v>
      </c>
      <c r="R44" s="697">
        <f t="shared" si="14"/>
        <v>28.812077469999998</v>
      </c>
      <c r="S44" s="684">
        <f t="shared" si="1"/>
        <v>152.9543975</v>
      </c>
      <c r="T44" s="718">
        <f t="shared" si="2"/>
        <v>152.9543975</v>
      </c>
    </row>
    <row r="45" spans="1:20" ht="31.5" hidden="1" x14ac:dyDescent="0.2">
      <c r="A45" s="449" t="str">
        <f>'1'!A45</f>
        <v>1.2.1.1</v>
      </c>
      <c r="B45" s="572" t="str">
        <f>'1'!B45</f>
        <v>Реконструкция трансформаторных и иных подстанций, всего, в числе:</v>
      </c>
      <c r="C45" s="449" t="str">
        <f>'1'!C45</f>
        <v>Г</v>
      </c>
      <c r="D45" s="609" t="str">
        <f>'1'!D45</f>
        <v>нд</v>
      </c>
      <c r="E45" s="609" t="str">
        <f>'1'!E45</f>
        <v>нд</v>
      </c>
      <c r="F45" s="609" t="str">
        <f>'1'!F45</f>
        <v>нд</v>
      </c>
      <c r="G45" s="684" t="str">
        <f>'1'!G45</f>
        <v>нд</v>
      </c>
      <c r="H45" s="684" t="str">
        <f>'1'!H45</f>
        <v>нд</v>
      </c>
      <c r="I45" s="684" t="str">
        <f>'1'!I45</f>
        <v>нд</v>
      </c>
      <c r="J45" s="684" t="str">
        <f>'1'!J45</f>
        <v>нд</v>
      </c>
      <c r="K45" s="684" t="str">
        <f>'1'!K45</f>
        <v>нд</v>
      </c>
      <c r="L45" s="609" t="str">
        <f>'1'!Q45</f>
        <v>нд</v>
      </c>
      <c r="M45" s="609" t="str">
        <f>'1'!R45</f>
        <v>нд</v>
      </c>
      <c r="N45" s="609" t="str">
        <f>'1'!Y45</f>
        <v>нд</v>
      </c>
      <c r="O45" s="609" t="str">
        <f>'1'!AA45</f>
        <v>нд</v>
      </c>
      <c r="P45" s="609" t="str">
        <f>'1'!AC45</f>
        <v>нд</v>
      </c>
      <c r="Q45" s="609" t="str">
        <f>'1'!AE45</f>
        <v>нд</v>
      </c>
      <c r="R45" s="609" t="str">
        <f>'1'!AG45</f>
        <v>нд</v>
      </c>
      <c r="S45" s="609" t="str">
        <f>'1'!AI45</f>
        <v>нд</v>
      </c>
      <c r="T45" s="609" t="str">
        <f>'1'!AL45</f>
        <v>нд</v>
      </c>
    </row>
    <row r="46" spans="1:20" ht="63" hidden="1" x14ac:dyDescent="0.2">
      <c r="A46" s="449" t="str">
        <f>'1'!A46</f>
        <v>1.2.1.2</v>
      </c>
      <c r="B46" s="572"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9" t="str">
        <f>'1'!D46</f>
        <v>нд</v>
      </c>
      <c r="E46" s="609" t="str">
        <f>'1'!E46</f>
        <v>нд</v>
      </c>
      <c r="F46" s="684">
        <f>SUM(F47:F53)</f>
        <v>16.394434710999999</v>
      </c>
      <c r="G46" s="684">
        <f t="shared" ref="G46:S46" si="15">SUM(G47:G53)</f>
        <v>152.95439749999997</v>
      </c>
      <c r="H46" s="684">
        <f t="shared" si="15"/>
        <v>0</v>
      </c>
      <c r="I46" s="684">
        <f t="shared" si="15"/>
        <v>29.897059210000002</v>
      </c>
      <c r="J46" s="684">
        <f t="shared" si="15"/>
        <v>123.05733828999999</v>
      </c>
      <c r="K46" s="684">
        <f t="shared" si="15"/>
        <v>0</v>
      </c>
      <c r="L46" s="684">
        <f t="shared" si="15"/>
        <v>16.394434710999999</v>
      </c>
      <c r="M46" s="684">
        <f t="shared" si="15"/>
        <v>152.95439749999997</v>
      </c>
      <c r="N46" s="684">
        <f t="shared" si="15"/>
        <v>34.728959450000005</v>
      </c>
      <c r="O46" s="684">
        <f t="shared" si="15"/>
        <v>34.452949369999999</v>
      </c>
      <c r="P46" s="684">
        <f t="shared" si="15"/>
        <v>27.16054613</v>
      </c>
      <c r="Q46" s="684">
        <f t="shared" si="15"/>
        <v>27.79986508</v>
      </c>
      <c r="R46" s="684">
        <f t="shared" si="15"/>
        <v>28.812077469999998</v>
      </c>
      <c r="S46" s="684">
        <f t="shared" si="15"/>
        <v>152.95439749999997</v>
      </c>
      <c r="T46" s="718">
        <f>SUM(N46,O46,P46,Q46,R46)</f>
        <v>152.9543975</v>
      </c>
    </row>
    <row r="47" spans="1:20" ht="31.5" x14ac:dyDescent="0.2">
      <c r="A47" s="449" t="str">
        <f>'1'!A47</f>
        <v>1.2.1.2.1</v>
      </c>
      <c r="B47" s="572" t="str">
        <f>'1'!B47</f>
        <v>Монтаж системы сигнализации в трансформаторной подстанции</v>
      </c>
      <c r="C47" s="449" t="str">
        <f>'1'!C47</f>
        <v>J_0000060027</v>
      </c>
      <c r="D47" s="609">
        <f>'1'!D47</f>
        <v>2020</v>
      </c>
      <c r="E47" s="609">
        <f>'1'!E47</f>
        <v>2021</v>
      </c>
      <c r="F47" s="684">
        <v>1.1672519189999999</v>
      </c>
      <c r="G47" s="684">
        <f>M47</f>
        <v>10.28799946</v>
      </c>
      <c r="H47" s="684">
        <v>0</v>
      </c>
      <c r="I47" s="684">
        <v>3.4292583300000001</v>
      </c>
      <c r="J47" s="684">
        <v>6.8587411300000003</v>
      </c>
      <c r="K47" s="684">
        <v>0</v>
      </c>
      <c r="L47" s="684">
        <f t="shared" ref="L47:L53" si="16">F47</f>
        <v>1.1672519189999999</v>
      </c>
      <c r="M47" s="684">
        <f t="shared" ref="M47:M53" si="17">SUM(N47,O47,P47,Q47,R47)</f>
        <v>10.28799946</v>
      </c>
      <c r="N47" s="684">
        <v>5.1477180499999999</v>
      </c>
      <c r="O47" s="684">
        <v>5.1402814100000001</v>
      </c>
      <c r="P47" s="684">
        <v>0</v>
      </c>
      <c r="Q47" s="684">
        <v>0</v>
      </c>
      <c r="R47" s="684">
        <v>0</v>
      </c>
      <c r="S47" s="684">
        <f t="shared" ref="S47:S57" si="18">SUM(N47,O47,P47,Q47,R47)</f>
        <v>10.28799946</v>
      </c>
      <c r="T47" s="718">
        <f>SUM(N47,O47,P47,Q47,R47)</f>
        <v>10.28799946</v>
      </c>
    </row>
    <row r="48" spans="1:20" ht="31.5" x14ac:dyDescent="0.2">
      <c r="A48" s="449" t="str">
        <f>'1'!A48</f>
        <v>1.2.1.2.2</v>
      </c>
      <c r="B48" s="572" t="str">
        <f>'1'!B48</f>
        <v>Установка системы телемеханики и диспетчеризации</v>
      </c>
      <c r="C48" s="449" t="str">
        <f>'1'!C48</f>
        <v>J_000006089</v>
      </c>
      <c r="D48" s="609">
        <f>'1'!D48</f>
        <v>2020</v>
      </c>
      <c r="E48" s="609">
        <f>'1'!E48</f>
        <v>2024</v>
      </c>
      <c r="F48" s="684">
        <v>3.12638719</v>
      </c>
      <c r="G48" s="684">
        <f t="shared" ref="G48:G53" si="19">M48</f>
        <v>29.653723540000001</v>
      </c>
      <c r="H48" s="684">
        <v>0</v>
      </c>
      <c r="I48" s="684">
        <v>13.74858813</v>
      </c>
      <c r="J48" s="684">
        <v>15.90513541</v>
      </c>
      <c r="K48" s="684">
        <v>0</v>
      </c>
      <c r="L48" s="684">
        <f t="shared" si="16"/>
        <v>3.12638719</v>
      </c>
      <c r="M48" s="684">
        <f t="shared" si="17"/>
        <v>29.653723540000001</v>
      </c>
      <c r="N48" s="684">
        <v>4.9844017699999998</v>
      </c>
      <c r="O48" s="684">
        <v>5.5137120099999999</v>
      </c>
      <c r="P48" s="684">
        <v>4.5692427999999996</v>
      </c>
      <c r="Q48" s="684">
        <v>5.7176717500000001</v>
      </c>
      <c r="R48" s="684">
        <v>8.8686952100000003</v>
      </c>
      <c r="S48" s="684">
        <f t="shared" si="18"/>
        <v>29.653723540000001</v>
      </c>
      <c r="T48" s="718">
        <f>SUM(N48,O48,P48,Q48,R48)</f>
        <v>29.653723540000001</v>
      </c>
    </row>
    <row r="49" spans="1:20" ht="15.75" x14ac:dyDescent="0.2">
      <c r="A49" s="449" t="str">
        <f>'1'!A49</f>
        <v>1.2.1.2.3</v>
      </c>
      <c r="B49" s="572" t="str">
        <f>'1'!B49</f>
        <v>Реконструкция РП "ЛПК"</v>
      </c>
      <c r="C49" s="449" t="str">
        <f>'1'!C49</f>
        <v>J_0000000029</v>
      </c>
      <c r="D49" s="609">
        <f>'1'!D49</f>
        <v>2020</v>
      </c>
      <c r="E49" s="609">
        <f>'1'!E49</f>
        <v>2020</v>
      </c>
      <c r="F49" s="684">
        <v>2.848016742</v>
      </c>
      <c r="G49" s="684">
        <f t="shared" si="19"/>
        <v>24.596839630000002</v>
      </c>
      <c r="H49" s="684">
        <v>0</v>
      </c>
      <c r="I49" s="684">
        <v>2.4470062399999999</v>
      </c>
      <c r="J49" s="684">
        <v>22.149833390000001</v>
      </c>
      <c r="K49" s="684">
        <v>0</v>
      </c>
      <c r="L49" s="684">
        <f t="shared" si="16"/>
        <v>2.848016742</v>
      </c>
      <c r="M49" s="684">
        <f t="shared" si="17"/>
        <v>24.596839630000002</v>
      </c>
      <c r="N49" s="684">
        <v>24.596839630000002</v>
      </c>
      <c r="O49" s="684">
        <v>0</v>
      </c>
      <c r="P49" s="684">
        <v>0</v>
      </c>
      <c r="Q49" s="684">
        <v>0</v>
      </c>
      <c r="R49" s="684">
        <v>0</v>
      </c>
      <c r="S49" s="684">
        <f t="shared" si="18"/>
        <v>24.596839630000002</v>
      </c>
      <c r="T49" s="718">
        <f>SUM(N49,O49,P49,Q49,R49)</f>
        <v>24.596839630000002</v>
      </c>
    </row>
    <row r="50" spans="1:20" ht="15.75" x14ac:dyDescent="0.2">
      <c r="A50" s="449" t="str">
        <f>'1'!A50</f>
        <v>1.2.1.2.4</v>
      </c>
      <c r="B50" s="572" t="str">
        <f>'1'!B50</f>
        <v>Реконструкция РП "Сибкартель"</v>
      </c>
      <c r="C50" s="449" t="str">
        <f>'1'!C50</f>
        <v>J_0000000030</v>
      </c>
      <c r="D50" s="609">
        <f>'1'!D50</f>
        <v>2021</v>
      </c>
      <c r="E50" s="609">
        <f>'1'!E50</f>
        <v>2021</v>
      </c>
      <c r="F50" s="684">
        <v>2.6446340410000002</v>
      </c>
      <c r="G50" s="684">
        <f t="shared" si="19"/>
        <v>23.79895595</v>
      </c>
      <c r="H50" s="684">
        <v>0</v>
      </c>
      <c r="I50" s="684">
        <v>3.4420568899999999</v>
      </c>
      <c r="J50" s="684">
        <v>20.35689906</v>
      </c>
      <c r="K50" s="684">
        <v>0</v>
      </c>
      <c r="L50" s="684">
        <f t="shared" si="16"/>
        <v>2.6446340410000002</v>
      </c>
      <c r="M50" s="684">
        <f t="shared" si="17"/>
        <v>23.79895595</v>
      </c>
      <c r="N50" s="684">
        <v>0</v>
      </c>
      <c r="O50" s="684">
        <v>23.79895595</v>
      </c>
      <c r="P50" s="684">
        <v>0</v>
      </c>
      <c r="Q50" s="684">
        <v>0</v>
      </c>
      <c r="R50" s="684">
        <v>0</v>
      </c>
      <c r="S50" s="684">
        <f t="shared" si="18"/>
        <v>23.79895595</v>
      </c>
      <c r="T50" s="718"/>
    </row>
    <row r="51" spans="1:20" ht="15.75" x14ac:dyDescent="0.2">
      <c r="A51" s="449" t="str">
        <f>'1'!A51</f>
        <v>1.2.1.2.5</v>
      </c>
      <c r="B51" s="572" t="str">
        <f>'1'!B51</f>
        <v>Реконструкция РП "Фрунзенский"</v>
      </c>
      <c r="C51" s="449" t="str">
        <f>'1'!C51</f>
        <v>J_0000000031</v>
      </c>
      <c r="D51" s="609">
        <f>'1'!D51</f>
        <v>2024</v>
      </c>
      <c r="E51" s="609">
        <f>'1'!E51</f>
        <v>2024</v>
      </c>
      <c r="F51" s="684">
        <v>1.9483341599999999</v>
      </c>
      <c r="G51" s="684">
        <f t="shared" si="19"/>
        <v>19.94338226</v>
      </c>
      <c r="H51" s="684">
        <v>0</v>
      </c>
      <c r="I51" s="684">
        <v>2.1979547500000001</v>
      </c>
      <c r="J51" s="684">
        <v>17.745427509999999</v>
      </c>
      <c r="K51" s="684">
        <v>0</v>
      </c>
      <c r="L51" s="684">
        <f t="shared" si="16"/>
        <v>1.9483341599999999</v>
      </c>
      <c r="M51" s="684">
        <f t="shared" si="17"/>
        <v>19.94338226</v>
      </c>
      <c r="N51" s="684">
        <v>0</v>
      </c>
      <c r="O51" s="719">
        <v>0</v>
      </c>
      <c r="P51" s="684">
        <v>0</v>
      </c>
      <c r="Q51" s="684">
        <v>0</v>
      </c>
      <c r="R51" s="684">
        <v>19.94338226</v>
      </c>
      <c r="S51" s="684">
        <f t="shared" si="18"/>
        <v>19.94338226</v>
      </c>
      <c r="T51" s="718"/>
    </row>
    <row r="52" spans="1:20" ht="15.75" x14ac:dyDescent="0.2">
      <c r="A52" s="449" t="str">
        <f>'1'!A52</f>
        <v>1.2.1.2.6</v>
      </c>
      <c r="B52" s="572" t="str">
        <f>'1'!B52</f>
        <v>Реконструкция РП "Хлебозавод"</v>
      </c>
      <c r="C52" s="449" t="str">
        <f>'1'!C52</f>
        <v>J_0000000033</v>
      </c>
      <c r="D52" s="609">
        <f>'1'!D52</f>
        <v>2022</v>
      </c>
      <c r="E52" s="609">
        <f>'1'!E52</f>
        <v>2022</v>
      </c>
      <c r="F52" s="684">
        <v>2.4071508530000001</v>
      </c>
      <c r="G52" s="684">
        <f t="shared" si="19"/>
        <v>22.591303329999999</v>
      </c>
      <c r="H52" s="684">
        <v>0</v>
      </c>
      <c r="I52" s="684">
        <v>2.3559357400000001</v>
      </c>
      <c r="J52" s="684">
        <v>20.235367589999999</v>
      </c>
      <c r="K52" s="684">
        <v>0</v>
      </c>
      <c r="L52" s="684">
        <f t="shared" si="16"/>
        <v>2.4071508530000001</v>
      </c>
      <c r="M52" s="684">
        <f t="shared" si="17"/>
        <v>22.591303329999999</v>
      </c>
      <c r="N52" s="684">
        <v>0</v>
      </c>
      <c r="O52" s="684">
        <v>0</v>
      </c>
      <c r="P52" s="684">
        <v>22.591303329999999</v>
      </c>
      <c r="Q52" s="684">
        <v>0</v>
      </c>
      <c r="R52" s="684">
        <v>0</v>
      </c>
      <c r="S52" s="684">
        <f t="shared" si="18"/>
        <v>22.591303329999999</v>
      </c>
      <c r="T52" s="718"/>
    </row>
    <row r="53" spans="1:20" ht="15.75" x14ac:dyDescent="0.2">
      <c r="A53" s="449" t="str">
        <f>'1'!A53</f>
        <v>1.2.1.2.7</v>
      </c>
      <c r="B53" s="572" t="str">
        <f>'1'!B53</f>
        <v>Реконструкция РП "Черных"</v>
      </c>
      <c r="C53" s="449" t="str">
        <f>'1'!C53</f>
        <v>J_0000000032</v>
      </c>
      <c r="D53" s="609">
        <f>'1'!D53</f>
        <v>2023</v>
      </c>
      <c r="E53" s="609">
        <f>'1'!E53</f>
        <v>2023</v>
      </c>
      <c r="F53" s="684">
        <v>2.252659806</v>
      </c>
      <c r="G53" s="684">
        <f t="shared" si="19"/>
        <v>22.082193329999999</v>
      </c>
      <c r="H53" s="684">
        <v>0</v>
      </c>
      <c r="I53" s="684">
        <v>2.2762591300000001</v>
      </c>
      <c r="J53" s="684">
        <v>19.805934199999999</v>
      </c>
      <c r="K53" s="684">
        <v>0</v>
      </c>
      <c r="L53" s="684">
        <f t="shared" si="16"/>
        <v>2.252659806</v>
      </c>
      <c r="M53" s="684">
        <f t="shared" si="17"/>
        <v>22.082193329999999</v>
      </c>
      <c r="N53" s="684">
        <v>0</v>
      </c>
      <c r="O53" s="684">
        <v>0</v>
      </c>
      <c r="P53" s="684">
        <v>0</v>
      </c>
      <c r="Q53" s="684">
        <v>22.082193329999999</v>
      </c>
      <c r="R53" s="684">
        <v>0</v>
      </c>
      <c r="S53" s="684">
        <f t="shared" si="18"/>
        <v>22.082193329999999</v>
      </c>
      <c r="T53" s="718"/>
    </row>
    <row r="54" spans="1:20" ht="47.25" hidden="1" x14ac:dyDescent="0.2">
      <c r="A54" s="449" t="str">
        <f>'1'!A54</f>
        <v>1.2.2</v>
      </c>
      <c r="B54" s="572" t="str">
        <f>'1'!B54</f>
        <v>Реконструкция, модернизация, техническое перевооружение линий электропередачи, всего, в том числе:</v>
      </c>
      <c r="C54" s="449" t="str">
        <f>'1'!C54</f>
        <v>Г</v>
      </c>
      <c r="D54" s="609" t="str">
        <f>'1'!D54</f>
        <v>нд</v>
      </c>
      <c r="E54" s="609" t="str">
        <f>'1'!E54</f>
        <v>нд</v>
      </c>
      <c r="F54" s="684">
        <f>SUM(F55,F56)</f>
        <v>0</v>
      </c>
      <c r="G54" s="684">
        <f t="shared" ref="G54:R54" si="20">SUM(G55,G56)</f>
        <v>0</v>
      </c>
      <c r="H54" s="684">
        <f t="shared" si="20"/>
        <v>0</v>
      </c>
      <c r="I54" s="684">
        <f t="shared" si="20"/>
        <v>0</v>
      </c>
      <c r="J54" s="684">
        <f t="shared" si="20"/>
        <v>0</v>
      </c>
      <c r="K54" s="684">
        <f t="shared" si="20"/>
        <v>0</v>
      </c>
      <c r="L54" s="684">
        <f t="shared" si="20"/>
        <v>0</v>
      </c>
      <c r="M54" s="684">
        <f t="shared" si="20"/>
        <v>0</v>
      </c>
      <c r="N54" s="684">
        <f t="shared" si="20"/>
        <v>0</v>
      </c>
      <c r="O54" s="684">
        <f t="shared" si="20"/>
        <v>0</v>
      </c>
      <c r="P54" s="684">
        <f t="shared" si="20"/>
        <v>0</v>
      </c>
      <c r="Q54" s="684">
        <f t="shared" si="20"/>
        <v>0</v>
      </c>
      <c r="R54" s="684">
        <f t="shared" si="20"/>
        <v>0</v>
      </c>
      <c r="S54" s="684">
        <f t="shared" si="18"/>
        <v>0</v>
      </c>
      <c r="T54" s="718">
        <f t="shared" ref="T54:T99" si="21">SUM(N54,O54,P54,Q54,R54)</f>
        <v>0</v>
      </c>
    </row>
    <row r="55" spans="1:20" ht="31.5" hidden="1" x14ac:dyDescent="0.2">
      <c r="A55" s="449" t="str">
        <f>'1'!A55</f>
        <v>1.2.2.1</v>
      </c>
      <c r="B55" s="572" t="str">
        <f>'1'!B55</f>
        <v>Реконструкция линий электропередачи, всего, в том числе:</v>
      </c>
      <c r="C55" s="449" t="str">
        <f>'1'!C55</f>
        <v>Г</v>
      </c>
      <c r="D55" s="609" t="str">
        <f>'1'!D55</f>
        <v>нд</v>
      </c>
      <c r="E55" s="609" t="str">
        <f>'1'!E55</f>
        <v>нд</v>
      </c>
      <c r="F55" s="684">
        <v>0</v>
      </c>
      <c r="G55" s="684">
        <v>0</v>
      </c>
      <c r="H55" s="684">
        <v>0</v>
      </c>
      <c r="I55" s="684">
        <v>0</v>
      </c>
      <c r="J55" s="684">
        <v>0</v>
      </c>
      <c r="K55" s="684">
        <v>0</v>
      </c>
      <c r="L55" s="684">
        <v>0</v>
      </c>
      <c r="M55" s="684">
        <v>0</v>
      </c>
      <c r="N55" s="684">
        <v>0</v>
      </c>
      <c r="O55" s="684">
        <v>0</v>
      </c>
      <c r="P55" s="684">
        <v>0</v>
      </c>
      <c r="Q55" s="684">
        <v>0</v>
      </c>
      <c r="R55" s="684">
        <v>0</v>
      </c>
      <c r="S55" s="684">
        <f t="shared" si="18"/>
        <v>0</v>
      </c>
      <c r="T55" s="718">
        <f t="shared" si="21"/>
        <v>0</v>
      </c>
    </row>
    <row r="56" spans="1:20" ht="47.25" hidden="1" x14ac:dyDescent="0.2">
      <c r="A56" s="449" t="str">
        <f>'1'!A56</f>
        <v>1.2.2.2</v>
      </c>
      <c r="B56" s="572" t="str">
        <f>'1'!B56</f>
        <v>Модернизация, техническое перевооружение линий электропередачи, всего, в том числе:</v>
      </c>
      <c r="C56" s="449" t="str">
        <f>'1'!C56</f>
        <v>Г</v>
      </c>
      <c r="D56" s="609" t="str">
        <f>'1'!D56</f>
        <v>нд</v>
      </c>
      <c r="E56" s="609" t="str">
        <f>'1'!E56</f>
        <v>нд</v>
      </c>
      <c r="F56" s="684">
        <v>0</v>
      </c>
      <c r="G56" s="684">
        <v>0</v>
      </c>
      <c r="H56" s="684">
        <v>0</v>
      </c>
      <c r="I56" s="684">
        <v>0</v>
      </c>
      <c r="J56" s="684">
        <v>0</v>
      </c>
      <c r="K56" s="684">
        <v>0</v>
      </c>
      <c r="L56" s="684">
        <v>0</v>
      </c>
      <c r="M56" s="684">
        <v>0</v>
      </c>
      <c r="N56" s="684">
        <v>0</v>
      </c>
      <c r="O56" s="684">
        <v>0</v>
      </c>
      <c r="P56" s="684">
        <v>0</v>
      </c>
      <c r="Q56" s="684">
        <v>0</v>
      </c>
      <c r="R56" s="684">
        <v>0</v>
      </c>
      <c r="S56" s="684">
        <f t="shared" si="18"/>
        <v>0</v>
      </c>
      <c r="T56" s="718">
        <f t="shared" si="21"/>
        <v>0</v>
      </c>
    </row>
    <row r="57" spans="1:20" ht="47.25" hidden="1" x14ac:dyDescent="0.2">
      <c r="A57" s="449" t="str">
        <f>'1'!A57</f>
        <v>1.2.3</v>
      </c>
      <c r="B57" s="572" t="str">
        <f>'1'!B57</f>
        <v>Развитие и модернизация учета электрической энергии (мощности), всего, в том числе:</v>
      </c>
      <c r="C57" s="449" t="str">
        <f>'1'!C57</f>
        <v>Г</v>
      </c>
      <c r="D57" s="609" t="str">
        <f>'1'!D57</f>
        <v>нд</v>
      </c>
      <c r="E57" s="609" t="str">
        <f>'1'!E57</f>
        <v>нд</v>
      </c>
      <c r="F57" s="684">
        <f>SUM(F58,F61,F62,F63,F64,F67,F68,F69)</f>
        <v>35.718463592809641</v>
      </c>
      <c r="G57" s="684">
        <f t="shared" ref="G57:R57" si="22">SUM(G58,G61,G62,G63,G64,G67,G68,G69)</f>
        <v>340.84270336456001</v>
      </c>
      <c r="H57" s="684">
        <f t="shared" si="22"/>
        <v>0</v>
      </c>
      <c r="I57" s="684">
        <f t="shared" si="22"/>
        <v>109.51549461</v>
      </c>
      <c r="J57" s="684">
        <f t="shared" si="22"/>
        <v>231.32720874499998</v>
      </c>
      <c r="K57" s="684">
        <f t="shared" si="22"/>
        <v>0</v>
      </c>
      <c r="L57" s="684">
        <f t="shared" si="22"/>
        <v>35.718463592809641</v>
      </c>
      <c r="M57" s="684">
        <f t="shared" si="22"/>
        <v>340.84270336456001</v>
      </c>
      <c r="N57" s="684">
        <f t="shared" si="22"/>
        <v>16.695237794560001</v>
      </c>
      <c r="O57" s="684">
        <f t="shared" si="22"/>
        <v>74.890555720000009</v>
      </c>
      <c r="P57" s="684">
        <f t="shared" si="22"/>
        <v>86.51905841</v>
      </c>
      <c r="Q57" s="684">
        <f t="shared" si="22"/>
        <v>80.116595000000004</v>
      </c>
      <c r="R57" s="684">
        <f t="shared" si="22"/>
        <v>82.621256439999996</v>
      </c>
      <c r="S57" s="684">
        <f t="shared" si="18"/>
        <v>340.84270336456007</v>
      </c>
      <c r="T57" s="718">
        <f t="shared" si="21"/>
        <v>340.84270336456007</v>
      </c>
    </row>
    <row r="58" spans="1:20" ht="47.25" hidden="1" x14ac:dyDescent="0.2">
      <c r="A58" s="449" t="str">
        <f>'1'!A58</f>
        <v>1.2.3.1</v>
      </c>
      <c r="B58" s="572" t="str">
        <f>'1'!B58</f>
        <v>"Установка приборов учета, класс напряжения 0,22 (0,4) кВ, всего, в том числе:"</v>
      </c>
      <c r="C58" s="449" t="str">
        <f>'1'!C58</f>
        <v>Г</v>
      </c>
      <c r="D58" s="609" t="str">
        <f>'1'!D58</f>
        <v>нд</v>
      </c>
      <c r="E58" s="609" t="str">
        <f>'1'!E58</f>
        <v>нд</v>
      </c>
      <c r="F58" s="684">
        <f>SUM(F59:F60)</f>
        <v>19.84965693788071</v>
      </c>
      <c r="G58" s="684">
        <f t="shared" ref="G58:S58" si="23">SUM(G59:G60)</f>
        <v>190.22641035000001</v>
      </c>
      <c r="H58" s="684">
        <f t="shared" si="23"/>
        <v>0</v>
      </c>
      <c r="I58" s="684">
        <f t="shared" si="23"/>
        <v>47.803934670000004</v>
      </c>
      <c r="J58" s="684">
        <f t="shared" si="23"/>
        <v>142.42247566999998</v>
      </c>
      <c r="K58" s="684">
        <f t="shared" si="23"/>
        <v>0</v>
      </c>
      <c r="L58" s="684">
        <f t="shared" si="23"/>
        <v>19.84965693788071</v>
      </c>
      <c r="M58" s="684">
        <f t="shared" si="23"/>
        <v>190.22641035000001</v>
      </c>
      <c r="N58" s="684">
        <f t="shared" si="23"/>
        <v>0</v>
      </c>
      <c r="O58" s="684">
        <f t="shared" si="23"/>
        <v>44.430723790000002</v>
      </c>
      <c r="P58" s="684">
        <f t="shared" si="23"/>
        <v>53.310720680000003</v>
      </c>
      <c r="Q58" s="684">
        <f t="shared" si="23"/>
        <v>45.566286820000002</v>
      </c>
      <c r="R58" s="684">
        <f t="shared" si="23"/>
        <v>46.918679060000002</v>
      </c>
      <c r="S58" s="684">
        <f t="shared" si="23"/>
        <v>190.22641035000001</v>
      </c>
      <c r="T58" s="718">
        <f t="shared" si="21"/>
        <v>190.22641034999998</v>
      </c>
    </row>
    <row r="59" spans="1:20" ht="47.25" x14ac:dyDescent="0.2">
      <c r="A59" s="449" t="str">
        <f>'1'!A59</f>
        <v>1.2.3.1.1</v>
      </c>
      <c r="B59" s="572" t="str">
        <f>'1'!B59</f>
        <v>Установка учетов с АСКУЭ на границе балансовой принадлежности с потребителями, запитанными КЛ от ТП</v>
      </c>
      <c r="C59" s="449" t="str">
        <f>'1'!C59</f>
        <v>J_0000060023</v>
      </c>
      <c r="D59" s="609">
        <f>'1'!D59</f>
        <v>2021</v>
      </c>
      <c r="E59" s="609">
        <f>'1'!E59</f>
        <v>2024</v>
      </c>
      <c r="F59" s="684">
        <f>'1'!F59/1.2</f>
        <v>14.001128879441625</v>
      </c>
      <c r="G59" s="648">
        <f t="shared" ref="G59:G60" si="24">M59</f>
        <v>134.04601094</v>
      </c>
      <c r="H59" s="720">
        <v>0</v>
      </c>
      <c r="I59" s="720">
        <v>37.044587079999999</v>
      </c>
      <c r="J59" s="720">
        <v>97.001423849999995</v>
      </c>
      <c r="K59" s="720">
        <v>0</v>
      </c>
      <c r="L59" s="684">
        <f>F59</f>
        <v>14.001128879441625</v>
      </c>
      <c r="M59" s="684">
        <f>SUM(N59,O59,P59,Q59,R59)</f>
        <v>134.04601094</v>
      </c>
      <c r="N59" s="684">
        <v>0</v>
      </c>
      <c r="O59" s="684">
        <v>31.289393960000002</v>
      </c>
      <c r="P59" s="684">
        <v>39.579948760000001</v>
      </c>
      <c r="Q59" s="684">
        <v>31.22448979</v>
      </c>
      <c r="R59" s="684">
        <v>31.95217843</v>
      </c>
      <c r="S59" s="684">
        <f>SUM(N59,O59,P59,Q59,R59)</f>
        <v>134.04601094</v>
      </c>
      <c r="T59" s="718">
        <f t="shared" si="21"/>
        <v>134.04601094</v>
      </c>
    </row>
    <row r="60" spans="1:20" ht="63" x14ac:dyDescent="0.2">
      <c r="A60" s="449" t="str">
        <f>'1'!A60</f>
        <v>1.2.3.1.2</v>
      </c>
      <c r="B60" s="572" t="str">
        <f>'1'!B60</f>
        <v>Установка учетов с АСКУЭ на границе балансовой принадлежности с потребителями, запитанными от ВЛ-0,4кВ</v>
      </c>
      <c r="C60" s="449" t="str">
        <f>'1'!C60</f>
        <v>J_0000060024</v>
      </c>
      <c r="D60" s="609">
        <f>'1'!D60</f>
        <v>2021</v>
      </c>
      <c r="E60" s="609">
        <f>'1'!E60</f>
        <v>2024</v>
      </c>
      <c r="F60" s="684">
        <f>'1'!F60/1.2</f>
        <v>5.8485280584390864</v>
      </c>
      <c r="G60" s="684">
        <f t="shared" si="24"/>
        <v>56.18039941</v>
      </c>
      <c r="H60" s="684">
        <v>0</v>
      </c>
      <c r="I60" s="684">
        <v>10.759347590000001</v>
      </c>
      <c r="J60" s="684">
        <v>45.421051820000002</v>
      </c>
      <c r="K60" s="684">
        <v>0</v>
      </c>
      <c r="L60" s="684">
        <f>F60</f>
        <v>5.8485280584390864</v>
      </c>
      <c r="M60" s="684">
        <f>SUM(N60,O60,P60,Q60,R60)</f>
        <v>56.18039941</v>
      </c>
      <c r="N60" s="684">
        <v>0</v>
      </c>
      <c r="O60" s="684">
        <v>13.14132983</v>
      </c>
      <c r="P60" s="684">
        <v>13.73077192</v>
      </c>
      <c r="Q60" s="684">
        <v>14.34179703</v>
      </c>
      <c r="R60" s="684">
        <v>14.966500630000001</v>
      </c>
      <c r="S60" s="684">
        <f>SUM(N60,O60,P60,Q60,R60)</f>
        <v>56.18039941</v>
      </c>
      <c r="T60" s="718">
        <f t="shared" si="21"/>
        <v>56.18039941</v>
      </c>
    </row>
    <row r="61" spans="1:20" ht="47.25" hidden="1" x14ac:dyDescent="0.2">
      <c r="A61" s="449" t="str">
        <f>'1'!A61</f>
        <v>1.2.3.2</v>
      </c>
      <c r="B61" s="572" t="str">
        <f>'1'!B61</f>
        <v>"Установка приборов учета, класс напряжения 6 (10) кВ, всего, в том числе:"</v>
      </c>
      <c r="C61" s="449" t="str">
        <f>'1'!C61</f>
        <v>Г</v>
      </c>
      <c r="D61" s="609" t="str">
        <f>'1'!D61</f>
        <v>нд</v>
      </c>
      <c r="E61" s="609" t="str">
        <f>'1'!E61</f>
        <v>нд</v>
      </c>
      <c r="F61" s="684">
        <v>0</v>
      </c>
      <c r="G61" s="684">
        <v>0</v>
      </c>
      <c r="H61" s="684">
        <v>0</v>
      </c>
      <c r="I61" s="684">
        <v>0</v>
      </c>
      <c r="J61" s="684">
        <v>0</v>
      </c>
      <c r="K61" s="684">
        <v>0</v>
      </c>
      <c r="L61" s="684">
        <v>0</v>
      </c>
      <c r="M61" s="684">
        <v>0</v>
      </c>
      <c r="N61" s="684">
        <v>0</v>
      </c>
      <c r="O61" s="684">
        <v>0</v>
      </c>
      <c r="P61" s="684">
        <v>0</v>
      </c>
      <c r="Q61" s="684">
        <v>0</v>
      </c>
      <c r="R61" s="684">
        <v>0</v>
      </c>
      <c r="S61" s="684">
        <f>SUM(N61,O61,P61,Q61,R61)</f>
        <v>0</v>
      </c>
      <c r="T61" s="718">
        <f t="shared" si="21"/>
        <v>0</v>
      </c>
    </row>
    <row r="62" spans="1:20" ht="31.5" hidden="1" x14ac:dyDescent="0.2">
      <c r="A62" s="449" t="str">
        <f>'1'!A62</f>
        <v>1.2.3.3</v>
      </c>
      <c r="B62" s="572" t="str">
        <f>'1'!B62</f>
        <v>"Установка приборов учета, класс напряжения 35 кВ, всего, в том числе:"</v>
      </c>
      <c r="C62" s="449" t="str">
        <f>'1'!C62</f>
        <v>Г</v>
      </c>
      <c r="D62" s="609" t="str">
        <f>'1'!D62</f>
        <v>нд</v>
      </c>
      <c r="E62" s="609" t="str">
        <f>'1'!E62</f>
        <v>нд</v>
      </c>
      <c r="F62" s="684">
        <v>0</v>
      </c>
      <c r="G62" s="684">
        <v>0</v>
      </c>
      <c r="H62" s="684">
        <v>0</v>
      </c>
      <c r="I62" s="684">
        <v>0</v>
      </c>
      <c r="J62" s="684">
        <v>0</v>
      </c>
      <c r="K62" s="684">
        <v>0</v>
      </c>
      <c r="L62" s="684">
        <v>0</v>
      </c>
      <c r="M62" s="684">
        <v>0</v>
      </c>
      <c r="N62" s="684">
        <v>0</v>
      </c>
      <c r="O62" s="684">
        <v>0</v>
      </c>
      <c r="P62" s="684">
        <v>0</v>
      </c>
      <c r="Q62" s="684">
        <v>0</v>
      </c>
      <c r="R62" s="684">
        <v>0</v>
      </c>
      <c r="S62" s="684">
        <f>SUM(N62,O62,P62,Q62,R62)</f>
        <v>0</v>
      </c>
      <c r="T62" s="718">
        <f t="shared" si="21"/>
        <v>0</v>
      </c>
    </row>
    <row r="63" spans="1:20" ht="47.25" hidden="1" x14ac:dyDescent="0.2">
      <c r="A63" s="449" t="str">
        <f>'1'!A63</f>
        <v>1.2.3.4</v>
      </c>
      <c r="B63" s="572" t="str">
        <f>'1'!B63</f>
        <v>"Установка приборов учета, класс напряжения 110 кВ и выше, всего, в том числе:"</v>
      </c>
      <c r="C63" s="449" t="str">
        <f>'1'!C63</f>
        <v>Г</v>
      </c>
      <c r="D63" s="609" t="str">
        <f>'1'!D63</f>
        <v>нд</v>
      </c>
      <c r="E63" s="609" t="str">
        <f>'1'!E63</f>
        <v>нд</v>
      </c>
      <c r="F63" s="684">
        <v>0</v>
      </c>
      <c r="G63" s="684">
        <v>0</v>
      </c>
      <c r="H63" s="684">
        <v>0</v>
      </c>
      <c r="I63" s="684">
        <v>0</v>
      </c>
      <c r="J63" s="684">
        <v>0</v>
      </c>
      <c r="K63" s="684">
        <v>0</v>
      </c>
      <c r="L63" s="684">
        <v>0</v>
      </c>
      <c r="M63" s="684">
        <v>0</v>
      </c>
      <c r="N63" s="684">
        <v>0</v>
      </c>
      <c r="O63" s="684">
        <v>0</v>
      </c>
      <c r="P63" s="684">
        <v>0</v>
      </c>
      <c r="Q63" s="684">
        <v>0</v>
      </c>
      <c r="R63" s="684">
        <v>0</v>
      </c>
      <c r="S63" s="684">
        <f>SUM(N63,O63,P63,Q63,R63)</f>
        <v>0</v>
      </c>
      <c r="T63" s="718">
        <f t="shared" si="21"/>
        <v>0</v>
      </c>
    </row>
    <row r="64" spans="1:20" ht="63" hidden="1" x14ac:dyDescent="0.2">
      <c r="A64" s="449" t="str">
        <f>'1'!A64</f>
        <v>1.2.3.5</v>
      </c>
      <c r="B64" s="572" t="str">
        <f>'1'!B64</f>
        <v>"Включение приборов учета в систему сбора и передачи данных, класс напряжения 0,22 (0,4) кВ, всего, в том числе:"</v>
      </c>
      <c r="C64" s="449" t="str">
        <f>'1'!C64</f>
        <v>Г</v>
      </c>
      <c r="D64" s="609" t="str">
        <f>'1'!D64</f>
        <v>нд</v>
      </c>
      <c r="E64" s="609" t="str">
        <f>'1'!E64</f>
        <v>нд</v>
      </c>
      <c r="F64" s="684">
        <f>SUM(F65:F66)</f>
        <v>15.868806654928933</v>
      </c>
      <c r="G64" s="684">
        <f t="shared" ref="G64:S64" si="25">SUM(G65:G66)</f>
        <v>150.61629301456</v>
      </c>
      <c r="H64" s="684">
        <f t="shared" si="25"/>
        <v>0</v>
      </c>
      <c r="I64" s="684">
        <f t="shared" si="25"/>
        <v>61.711559940000001</v>
      </c>
      <c r="J64" s="684">
        <f t="shared" si="25"/>
        <v>88.904733074999996</v>
      </c>
      <c r="K64" s="684">
        <f t="shared" si="25"/>
        <v>0</v>
      </c>
      <c r="L64" s="684">
        <f t="shared" si="25"/>
        <v>15.868806654928933</v>
      </c>
      <c r="M64" s="684">
        <f t="shared" si="25"/>
        <v>150.61629301456</v>
      </c>
      <c r="N64" s="684">
        <f t="shared" si="25"/>
        <v>16.695237794560001</v>
      </c>
      <c r="O64" s="684">
        <f t="shared" si="25"/>
        <v>30.45983193</v>
      </c>
      <c r="P64" s="684">
        <f t="shared" si="25"/>
        <v>33.208337729999997</v>
      </c>
      <c r="Q64" s="684">
        <f t="shared" si="25"/>
        <v>34.550308180000002</v>
      </c>
      <c r="R64" s="684">
        <f t="shared" si="25"/>
        <v>35.702577380000001</v>
      </c>
      <c r="S64" s="684">
        <f t="shared" si="25"/>
        <v>150.61629301456</v>
      </c>
      <c r="T64" s="718">
        <f t="shared" si="21"/>
        <v>150.61629301456</v>
      </c>
    </row>
    <row r="65" spans="1:20" ht="15.75" x14ac:dyDescent="0.2">
      <c r="A65" s="449" t="str">
        <f>'1'!A65</f>
        <v>1.2.3.5.1</v>
      </c>
      <c r="B65" s="572" t="str">
        <f>'1'!B65</f>
        <v>Монтаж системы учета с АСКУЭ в ТП</v>
      </c>
      <c r="C65" s="449" t="str">
        <f>'1'!C65</f>
        <v>J_0000060026</v>
      </c>
      <c r="D65" s="609">
        <f>'1'!D65</f>
        <v>2020</v>
      </c>
      <c r="E65" s="609">
        <f>'1'!E65</f>
        <v>2024</v>
      </c>
      <c r="F65" s="684">
        <v>3.1359191929999999</v>
      </c>
      <c r="G65" s="684">
        <f t="shared" ref="G65:G66" si="26">M65</f>
        <v>29.72514662</v>
      </c>
      <c r="H65" s="684">
        <v>0</v>
      </c>
      <c r="I65" s="684">
        <v>11.256559940000001</v>
      </c>
      <c r="J65" s="684">
        <v>18.468586680000001</v>
      </c>
      <c r="K65" s="684">
        <v>0</v>
      </c>
      <c r="L65" s="684">
        <f>F65</f>
        <v>3.1359191929999999</v>
      </c>
      <c r="M65" s="684">
        <f>SUM(N65,O65,P65,Q65,R65)</f>
        <v>29.72514662</v>
      </c>
      <c r="N65" s="684">
        <v>4.4768745900000004</v>
      </c>
      <c r="O65" s="684">
        <v>4.7341853199999999</v>
      </c>
      <c r="P65" s="684">
        <v>6.4785230299999998</v>
      </c>
      <c r="Q65" s="684">
        <v>6.9432490600000003</v>
      </c>
      <c r="R65" s="684">
        <v>7.0923146199999998</v>
      </c>
      <c r="S65" s="684">
        <f t="shared" ref="S65:S70" si="27">SUM(N65,O65,P65,Q65,R65)</f>
        <v>29.72514662</v>
      </c>
      <c r="T65" s="718">
        <f t="shared" si="21"/>
        <v>29.72514662</v>
      </c>
    </row>
    <row r="66" spans="1:20" ht="31.5" x14ac:dyDescent="0.2">
      <c r="A66" s="449" t="str">
        <f>'1'!A66</f>
        <v>1.2.3.5.2</v>
      </c>
      <c r="B66" s="572" t="str">
        <f>'1'!B66</f>
        <v>Монтаж устройств передачи данных для АСКУЭ в ТП</v>
      </c>
      <c r="C66" s="449" t="str">
        <f>'1'!C66</f>
        <v>J_0000060025</v>
      </c>
      <c r="D66" s="609">
        <f>'1'!D66</f>
        <v>2020</v>
      </c>
      <c r="E66" s="609">
        <f>'1'!E66</f>
        <v>2024</v>
      </c>
      <c r="F66" s="684">
        <f>'1'!F66/1.2</f>
        <v>12.732887461928934</v>
      </c>
      <c r="G66" s="648">
        <f t="shared" si="26"/>
        <v>120.89114639456</v>
      </c>
      <c r="H66" s="648">
        <v>0</v>
      </c>
      <c r="I66" s="648">
        <v>50.454999999999998</v>
      </c>
      <c r="J66" s="648">
        <f>70.43614+0.000006395</f>
        <v>70.436146394999994</v>
      </c>
      <c r="K66" s="648">
        <v>0</v>
      </c>
      <c r="L66" s="684">
        <f>F66</f>
        <v>12.732887461928934</v>
      </c>
      <c r="M66" s="684">
        <f>SUM(N66,O66,P66,Q66,R66)</f>
        <v>120.89114639456</v>
      </c>
      <c r="N66" s="684">
        <v>12.218363204559999</v>
      </c>
      <c r="O66" s="684">
        <v>25.725646609999998</v>
      </c>
      <c r="P66" s="684">
        <v>26.729814699999999</v>
      </c>
      <c r="Q66" s="684">
        <v>27.607059119999999</v>
      </c>
      <c r="R66" s="684">
        <v>28.610262760000001</v>
      </c>
      <c r="S66" s="684">
        <f t="shared" si="27"/>
        <v>120.89114639456</v>
      </c>
      <c r="T66" s="718">
        <f t="shared" si="21"/>
        <v>120.89114639456</v>
      </c>
    </row>
    <row r="67" spans="1:20" ht="63" hidden="1" x14ac:dyDescent="0.2">
      <c r="A67" s="449" t="str">
        <f>'1'!A67</f>
        <v>1.2.3.6</v>
      </c>
      <c r="B67" s="572" t="str">
        <f>'1'!B67</f>
        <v>"Включение приборов учета в систему сбора и передачи данных, класс напряжения 6 (10) кВ, всего, в том числе:"</v>
      </c>
      <c r="C67" s="449" t="str">
        <f>'1'!C67</f>
        <v>Г</v>
      </c>
      <c r="D67" s="609" t="str">
        <f>'1'!D67</f>
        <v>нд</v>
      </c>
      <c r="E67" s="609" t="str">
        <f>'1'!E67</f>
        <v>нд</v>
      </c>
      <c r="F67" s="684">
        <v>0</v>
      </c>
      <c r="G67" s="684">
        <v>0</v>
      </c>
      <c r="H67" s="684">
        <v>0</v>
      </c>
      <c r="I67" s="684">
        <v>0</v>
      </c>
      <c r="J67" s="684">
        <v>0</v>
      </c>
      <c r="K67" s="684">
        <v>0</v>
      </c>
      <c r="L67" s="684">
        <v>0</v>
      </c>
      <c r="M67" s="684">
        <v>0</v>
      </c>
      <c r="N67" s="684">
        <v>0</v>
      </c>
      <c r="O67" s="684">
        <v>0</v>
      </c>
      <c r="P67" s="684">
        <v>0</v>
      </c>
      <c r="Q67" s="684">
        <v>0</v>
      </c>
      <c r="R67" s="684">
        <v>0</v>
      </c>
      <c r="S67" s="684">
        <f t="shared" si="27"/>
        <v>0</v>
      </c>
      <c r="T67" s="718">
        <f t="shared" si="21"/>
        <v>0</v>
      </c>
    </row>
    <row r="68" spans="1:20" ht="47.25" hidden="1" x14ac:dyDescent="0.2">
      <c r="A68" s="449" t="str">
        <f>'1'!A68</f>
        <v>1.2.3.7</v>
      </c>
      <c r="B68" s="572" t="str">
        <f>'1'!B68</f>
        <v>"Включение приборов учета в систему сбора и передачи данных, класс напряжения 35 кВ, всего, в том числе:"</v>
      </c>
      <c r="C68" s="449" t="str">
        <f>'1'!C68</f>
        <v>Г</v>
      </c>
      <c r="D68" s="609" t="str">
        <f>'1'!D68</f>
        <v>нд</v>
      </c>
      <c r="E68" s="609" t="str">
        <f>'1'!E68</f>
        <v>нд</v>
      </c>
      <c r="F68" s="684">
        <v>0</v>
      </c>
      <c r="G68" s="684">
        <v>0</v>
      </c>
      <c r="H68" s="684">
        <v>0</v>
      </c>
      <c r="I68" s="684">
        <v>0</v>
      </c>
      <c r="J68" s="684">
        <v>0</v>
      </c>
      <c r="K68" s="684">
        <v>0</v>
      </c>
      <c r="L68" s="684">
        <v>0</v>
      </c>
      <c r="M68" s="684">
        <v>0</v>
      </c>
      <c r="N68" s="684">
        <v>0</v>
      </c>
      <c r="O68" s="684">
        <v>0</v>
      </c>
      <c r="P68" s="684">
        <v>0</v>
      </c>
      <c r="Q68" s="684">
        <v>0</v>
      </c>
      <c r="R68" s="684">
        <v>0</v>
      </c>
      <c r="S68" s="684">
        <f t="shared" si="27"/>
        <v>0</v>
      </c>
      <c r="T68" s="718">
        <f t="shared" si="21"/>
        <v>0</v>
      </c>
    </row>
    <row r="69" spans="1:20" ht="63" hidden="1" x14ac:dyDescent="0.2">
      <c r="A69" s="449" t="str">
        <f>'1'!A69</f>
        <v>1.2.3.8</v>
      </c>
      <c r="B69" s="572" t="str">
        <f>'1'!B69</f>
        <v>"Включение приборов учета в систему сбора и передачи данных, класс напряжения 110 кВ и выше, всего, в том числе:"</v>
      </c>
      <c r="C69" s="449" t="str">
        <f>'1'!C69</f>
        <v>Г</v>
      </c>
      <c r="D69" s="609" t="str">
        <f>'1'!D69</f>
        <v>нд</v>
      </c>
      <c r="E69" s="609" t="str">
        <f>'1'!E69</f>
        <v>нд</v>
      </c>
      <c r="F69" s="684">
        <v>0</v>
      </c>
      <c r="G69" s="684">
        <v>0</v>
      </c>
      <c r="H69" s="684">
        <v>0</v>
      </c>
      <c r="I69" s="684">
        <v>0</v>
      </c>
      <c r="J69" s="684">
        <v>0</v>
      </c>
      <c r="K69" s="684">
        <v>0</v>
      </c>
      <c r="L69" s="684">
        <v>0</v>
      </c>
      <c r="M69" s="684">
        <v>0</v>
      </c>
      <c r="N69" s="684">
        <v>0</v>
      </c>
      <c r="O69" s="684">
        <v>0</v>
      </c>
      <c r="P69" s="684">
        <v>0</v>
      </c>
      <c r="Q69" s="684">
        <v>0</v>
      </c>
      <c r="R69" s="684">
        <v>0</v>
      </c>
      <c r="S69" s="684">
        <f t="shared" si="27"/>
        <v>0</v>
      </c>
      <c r="T69" s="718">
        <f t="shared" si="21"/>
        <v>0</v>
      </c>
    </row>
    <row r="70" spans="1:20" ht="63" hidden="1" x14ac:dyDescent="0.2">
      <c r="A70" s="449" t="str">
        <f>'1'!A70</f>
        <v>1.2.4</v>
      </c>
      <c r="B70" s="572" t="str">
        <f>'1'!B70</f>
        <v>Реконструкция, модернизация, техническое перевооружение прочих объектов основных средств, всего, в том числе:</v>
      </c>
      <c r="C70" s="449" t="str">
        <f>'1'!C70</f>
        <v>Г</v>
      </c>
      <c r="D70" s="609" t="str">
        <f>'1'!D70</f>
        <v>нд</v>
      </c>
      <c r="E70" s="609" t="str">
        <f>'1'!E70</f>
        <v>нд</v>
      </c>
      <c r="F70" s="684">
        <f t="shared" ref="F70:R70" si="28">SUM(F71,F72)</f>
        <v>0</v>
      </c>
      <c r="G70" s="684">
        <f t="shared" si="28"/>
        <v>0</v>
      </c>
      <c r="H70" s="684">
        <f t="shared" si="28"/>
        <v>0</v>
      </c>
      <c r="I70" s="684">
        <f t="shared" si="28"/>
        <v>0</v>
      </c>
      <c r="J70" s="684">
        <f t="shared" si="28"/>
        <v>0</v>
      </c>
      <c r="K70" s="684">
        <f t="shared" si="28"/>
        <v>0</v>
      </c>
      <c r="L70" s="684">
        <f t="shared" si="28"/>
        <v>0</v>
      </c>
      <c r="M70" s="684">
        <f t="shared" si="28"/>
        <v>0</v>
      </c>
      <c r="N70" s="684">
        <f t="shared" si="28"/>
        <v>0</v>
      </c>
      <c r="O70" s="684">
        <f t="shared" si="28"/>
        <v>0</v>
      </c>
      <c r="P70" s="684">
        <f t="shared" si="28"/>
        <v>0</v>
      </c>
      <c r="Q70" s="684">
        <f t="shared" si="28"/>
        <v>0</v>
      </c>
      <c r="R70" s="684">
        <f t="shared" si="28"/>
        <v>0</v>
      </c>
      <c r="S70" s="684">
        <f t="shared" si="27"/>
        <v>0</v>
      </c>
      <c r="T70" s="718">
        <f t="shared" si="21"/>
        <v>0</v>
      </c>
    </row>
    <row r="71" spans="1:20" ht="31.5" hidden="1" x14ac:dyDescent="0.2">
      <c r="A71" s="449" t="str">
        <f>'1'!A71</f>
        <v>1.2.4.1</v>
      </c>
      <c r="B71" s="572" t="str">
        <f>'1'!B71</f>
        <v>Реконструкция прочих объектов основных средств, всего, в том числе:</v>
      </c>
      <c r="C71" s="449" t="str">
        <f>'1'!C71</f>
        <v>Г</v>
      </c>
      <c r="D71" s="609" t="str">
        <f>'1'!D71</f>
        <v>нд</v>
      </c>
      <c r="E71" s="609" t="str">
        <f>'1'!E71</f>
        <v>нд</v>
      </c>
      <c r="F71" s="609" t="str">
        <f>'1'!F71</f>
        <v>нд</v>
      </c>
      <c r="G71" s="684" t="str">
        <f>'1'!G71</f>
        <v>нд</v>
      </c>
      <c r="H71" s="684" t="str">
        <f>'1'!H71</f>
        <v>нд</v>
      </c>
      <c r="I71" s="684" t="str">
        <f>'1'!I71</f>
        <v>нд</v>
      </c>
      <c r="J71" s="684" t="str">
        <f>'1'!J71</f>
        <v>нд</v>
      </c>
      <c r="K71" s="684" t="str">
        <f>'1'!K71</f>
        <v>нд</v>
      </c>
      <c r="L71" s="609" t="str">
        <f>'1'!Q71</f>
        <v>нд</v>
      </c>
      <c r="M71" s="609" t="str">
        <f>'1'!R71</f>
        <v>нд</v>
      </c>
      <c r="N71" s="609" t="str">
        <f>'1'!Y71</f>
        <v>нд</v>
      </c>
      <c r="O71" s="609" t="str">
        <f>'1'!AA71</f>
        <v>нд</v>
      </c>
      <c r="P71" s="609" t="str">
        <f>'1'!AC71</f>
        <v>нд</v>
      </c>
      <c r="Q71" s="609" t="str">
        <f>'1'!AE71</f>
        <v>нд</v>
      </c>
      <c r="R71" s="609" t="str">
        <f>'1'!AG71</f>
        <v>нд</v>
      </c>
      <c r="S71" s="609" t="str">
        <f>'1'!AI71</f>
        <v>нд</v>
      </c>
      <c r="T71" s="718">
        <f t="shared" si="21"/>
        <v>0</v>
      </c>
    </row>
    <row r="72" spans="1:20" ht="47.25" hidden="1" x14ac:dyDescent="0.2">
      <c r="A72" s="449" t="str">
        <f>'1'!A72</f>
        <v>1.2.4.2</v>
      </c>
      <c r="B72" s="572" t="str">
        <f>'1'!B72</f>
        <v>Модернизация, техническое перевооружение прочих объектов основных средств, всего, в том числе:</v>
      </c>
      <c r="C72" s="449" t="str">
        <f>'1'!C72</f>
        <v>Г</v>
      </c>
      <c r="D72" s="609" t="str">
        <f>'1'!D72</f>
        <v>нд</v>
      </c>
      <c r="E72" s="609" t="str">
        <f>'1'!E72</f>
        <v>нд</v>
      </c>
      <c r="F72" s="609" t="str">
        <f>'1'!F72</f>
        <v>нд</v>
      </c>
      <c r="G72" s="684" t="str">
        <f>'1'!G72</f>
        <v>нд</v>
      </c>
      <c r="H72" s="684" t="str">
        <f>'1'!H72</f>
        <v>нд</v>
      </c>
      <c r="I72" s="684" t="str">
        <f>'1'!I72</f>
        <v>нд</v>
      </c>
      <c r="J72" s="684" t="str">
        <f>'1'!J72</f>
        <v>нд</v>
      </c>
      <c r="K72" s="684" t="str">
        <f>'1'!K72</f>
        <v>нд</v>
      </c>
      <c r="L72" s="609" t="str">
        <f>'1'!Q72</f>
        <v>нд</v>
      </c>
      <c r="M72" s="609" t="str">
        <f>'1'!R72</f>
        <v>нд</v>
      </c>
      <c r="N72" s="609" t="str">
        <f>'1'!Y72</f>
        <v>нд</v>
      </c>
      <c r="O72" s="609" t="str">
        <f>'1'!AA72</f>
        <v>нд</v>
      </c>
      <c r="P72" s="609" t="str">
        <f>'1'!AC72</f>
        <v>нд</v>
      </c>
      <c r="Q72" s="609" t="str">
        <f>'1'!AE72</f>
        <v>нд</v>
      </c>
      <c r="R72" s="609" t="str">
        <f>'1'!AG72</f>
        <v>нд</v>
      </c>
      <c r="S72" s="609" t="str">
        <f>'1'!AI72</f>
        <v>нд</v>
      </c>
      <c r="T72" s="718">
        <f t="shared" si="21"/>
        <v>0</v>
      </c>
    </row>
    <row r="73" spans="1:20" ht="63" hidden="1" x14ac:dyDescent="0.2">
      <c r="A73" s="449" t="str">
        <f>'1'!A73</f>
        <v>1.3</v>
      </c>
      <c r="B73" s="57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9" t="str">
        <f>'1'!D73</f>
        <v>нд</v>
      </c>
      <c r="E73" s="609" t="str">
        <f>'1'!E73</f>
        <v>нд</v>
      </c>
      <c r="F73" s="684">
        <f>SUM(F74,F75)</f>
        <v>0.79044906000000004</v>
      </c>
      <c r="G73" s="684">
        <f t="shared" ref="G73:R73" si="29">SUM(G74,G75)</f>
        <v>5.3712594500000002</v>
      </c>
      <c r="H73" s="684">
        <f t="shared" si="29"/>
        <v>0.15738559999999999</v>
      </c>
      <c r="I73" s="684">
        <f t="shared" si="29"/>
        <v>2.0847429499999999</v>
      </c>
      <c r="J73" s="684">
        <f t="shared" si="29"/>
        <v>3.1291308999999998</v>
      </c>
      <c r="K73" s="684">
        <f t="shared" si="29"/>
        <v>0</v>
      </c>
      <c r="L73" s="684">
        <f t="shared" si="29"/>
        <v>0.79044906000000004</v>
      </c>
      <c r="M73" s="684">
        <f t="shared" si="29"/>
        <v>5.3712594500000002</v>
      </c>
      <c r="N73" s="684">
        <f t="shared" si="29"/>
        <v>5.3712594500000002</v>
      </c>
      <c r="O73" s="684">
        <f t="shared" si="29"/>
        <v>0</v>
      </c>
      <c r="P73" s="684">
        <f t="shared" si="29"/>
        <v>0</v>
      </c>
      <c r="Q73" s="684">
        <f t="shared" si="29"/>
        <v>0</v>
      </c>
      <c r="R73" s="684">
        <f t="shared" si="29"/>
        <v>0</v>
      </c>
      <c r="S73" s="684">
        <f>SUM(N73,O73,P73,Q73,R73)</f>
        <v>5.3712594500000002</v>
      </c>
      <c r="T73" s="718">
        <f t="shared" si="21"/>
        <v>5.3712594500000002</v>
      </c>
    </row>
    <row r="74" spans="1:20" ht="63" hidden="1" x14ac:dyDescent="0.2">
      <c r="A74" s="449" t="str">
        <f>'1'!A74</f>
        <v>1.3.1</v>
      </c>
      <c r="B74" s="572"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9" t="str">
        <f>'1'!D74</f>
        <v>нд</v>
      </c>
      <c r="E74" s="609" t="str">
        <f>'1'!E74</f>
        <v>нд</v>
      </c>
      <c r="F74" s="684">
        <v>0</v>
      </c>
      <c r="G74" s="684">
        <v>0</v>
      </c>
      <c r="H74" s="684">
        <v>0</v>
      </c>
      <c r="I74" s="684">
        <v>0</v>
      </c>
      <c r="J74" s="684">
        <v>0</v>
      </c>
      <c r="K74" s="684">
        <v>0</v>
      </c>
      <c r="L74" s="684">
        <v>0</v>
      </c>
      <c r="M74" s="684">
        <v>0</v>
      </c>
      <c r="N74" s="684">
        <v>0</v>
      </c>
      <c r="O74" s="684">
        <v>0</v>
      </c>
      <c r="P74" s="684">
        <v>0</v>
      </c>
      <c r="Q74" s="684">
        <v>0</v>
      </c>
      <c r="R74" s="684">
        <v>0</v>
      </c>
      <c r="S74" s="684">
        <f>SUM(N74,O74,P74,Q74,R74)</f>
        <v>0</v>
      </c>
      <c r="T74" s="718">
        <f t="shared" si="21"/>
        <v>0</v>
      </c>
    </row>
    <row r="75" spans="1:20" ht="63" hidden="1" x14ac:dyDescent="0.2">
      <c r="A75" s="449" t="str">
        <f>'1'!A75</f>
        <v>1.3.2</v>
      </c>
      <c r="B75" s="572" t="str">
        <f>'1'!B75</f>
        <v>Инвестиционные проекты, предусмотренные схемой и программой развития субъекта Российской Федерации, всего, в том числе:</v>
      </c>
      <c r="C75" s="449" t="str">
        <f>'1'!C75</f>
        <v>Г</v>
      </c>
      <c r="D75" s="609" t="str">
        <f>'1'!D75</f>
        <v>нд</v>
      </c>
      <c r="E75" s="609" t="str">
        <f>'1'!E75</f>
        <v>нд</v>
      </c>
      <c r="F75" s="684">
        <f t="shared" ref="F75:S75" si="30">SUM(F76:F76)</f>
        <v>0.79044906000000004</v>
      </c>
      <c r="G75" s="684">
        <f t="shared" si="30"/>
        <v>5.3712594500000002</v>
      </c>
      <c r="H75" s="684">
        <f t="shared" si="30"/>
        <v>0.15738559999999999</v>
      </c>
      <c r="I75" s="684">
        <f t="shared" si="30"/>
        <v>2.0847429499999999</v>
      </c>
      <c r="J75" s="684">
        <f t="shared" si="30"/>
        <v>3.1291308999999998</v>
      </c>
      <c r="K75" s="684">
        <f t="shared" si="30"/>
        <v>0</v>
      </c>
      <c r="L75" s="684">
        <f t="shared" si="30"/>
        <v>0.79044906000000004</v>
      </c>
      <c r="M75" s="684">
        <f t="shared" si="30"/>
        <v>5.3712594500000002</v>
      </c>
      <c r="N75" s="684">
        <f t="shared" si="30"/>
        <v>5.3712594500000002</v>
      </c>
      <c r="O75" s="684">
        <f t="shared" si="30"/>
        <v>0</v>
      </c>
      <c r="P75" s="684">
        <f t="shared" si="30"/>
        <v>0</v>
      </c>
      <c r="Q75" s="684">
        <f t="shared" si="30"/>
        <v>0</v>
      </c>
      <c r="R75" s="684">
        <f t="shared" si="30"/>
        <v>0</v>
      </c>
      <c r="S75" s="684">
        <f t="shared" si="30"/>
        <v>5.3712594500000002</v>
      </c>
      <c r="T75" s="718">
        <f t="shared" si="21"/>
        <v>5.3712594500000002</v>
      </c>
    </row>
    <row r="76" spans="1:20" ht="47.25" x14ac:dyDescent="0.2">
      <c r="A76" s="449" t="str">
        <f>'1'!A76</f>
        <v>1.3.2.1</v>
      </c>
      <c r="B76" s="572" t="str">
        <f>'1'!B76</f>
        <v>Обеспечение надежности и бесперебойности электроснабжения потребителей Ленинского района</v>
      </c>
      <c r="C76" s="449" t="str">
        <f>'1'!C76</f>
        <v>J_000400004</v>
      </c>
      <c r="D76" s="609">
        <f>'1'!D76</f>
        <v>2020</v>
      </c>
      <c r="E76" s="609">
        <f>'1'!E76</f>
        <v>2020</v>
      </c>
      <c r="F76" s="684">
        <v>0.79044906000000004</v>
      </c>
      <c r="G76" s="684">
        <f>M76</f>
        <v>5.3712594500000002</v>
      </c>
      <c r="H76" s="684">
        <v>0.15738559999999999</v>
      </c>
      <c r="I76" s="684">
        <v>2.0847429499999999</v>
      </c>
      <c r="J76" s="684">
        <v>3.1291308999999998</v>
      </c>
      <c r="K76" s="684">
        <v>0</v>
      </c>
      <c r="L76" s="684">
        <f>F76</f>
        <v>0.79044906000000004</v>
      </c>
      <c r="M76" s="684">
        <f>SUM(N76,O76,P76,Q76,R76)</f>
        <v>5.3712594500000002</v>
      </c>
      <c r="N76" s="684">
        <v>5.3712594500000002</v>
      </c>
      <c r="O76" s="684">
        <v>0</v>
      </c>
      <c r="P76" s="684">
        <v>0</v>
      </c>
      <c r="Q76" s="684">
        <v>0</v>
      </c>
      <c r="R76" s="684">
        <v>0</v>
      </c>
      <c r="S76" s="684">
        <f>SUM(N76,O76,P76,Q76,R76)</f>
        <v>5.3712594500000002</v>
      </c>
      <c r="T76" s="718">
        <f t="shared" si="21"/>
        <v>5.3712594500000002</v>
      </c>
    </row>
    <row r="77" spans="1:20" ht="47.25" hidden="1" x14ac:dyDescent="0.2">
      <c r="A77" s="449" t="str">
        <f>'1'!A77</f>
        <v>1.4</v>
      </c>
      <c r="B77" s="572" t="str">
        <f>'1'!B77</f>
        <v>Прочее новое строительство объектов электросетевого хозяйства, всего, в том числе:</v>
      </c>
      <c r="C77" s="449" t="str">
        <f>'1'!C77</f>
        <v>Г</v>
      </c>
      <c r="D77" s="609" t="str">
        <f>'1'!D77</f>
        <v>нд</v>
      </c>
      <c r="E77" s="609" t="str">
        <f>'1'!E77</f>
        <v>нд</v>
      </c>
      <c r="F77" s="684">
        <f t="shared" ref="F77:S77" si="31">SUM(F78:F81)</f>
        <v>25.45459966785787</v>
      </c>
      <c r="G77" s="684">
        <f t="shared" si="31"/>
        <v>238.05791033794</v>
      </c>
      <c r="H77" s="684">
        <f t="shared" si="31"/>
        <v>17.569815179999999</v>
      </c>
      <c r="I77" s="684">
        <f t="shared" si="31"/>
        <v>40.118008181</v>
      </c>
      <c r="J77" s="684">
        <f t="shared" si="31"/>
        <v>180.370086977</v>
      </c>
      <c r="K77" s="684">
        <f t="shared" si="31"/>
        <v>0</v>
      </c>
      <c r="L77" s="684">
        <f t="shared" si="31"/>
        <v>25.45459966785787</v>
      </c>
      <c r="M77" s="684">
        <f t="shared" si="31"/>
        <v>238.05791033794</v>
      </c>
      <c r="N77" s="684">
        <f t="shared" si="31"/>
        <v>51.507886087939994</v>
      </c>
      <c r="O77" s="684">
        <f t="shared" si="31"/>
        <v>47.798386860000001</v>
      </c>
      <c r="P77" s="684">
        <f t="shared" si="31"/>
        <v>44.641631400000001</v>
      </c>
      <c r="Q77" s="684">
        <f t="shared" si="31"/>
        <v>47.077420559999993</v>
      </c>
      <c r="R77" s="684">
        <f t="shared" si="31"/>
        <v>47.032585429999997</v>
      </c>
      <c r="S77" s="684">
        <f t="shared" si="31"/>
        <v>238.05791033794</v>
      </c>
      <c r="T77" s="718">
        <f t="shared" si="21"/>
        <v>238.05791033793997</v>
      </c>
    </row>
    <row r="78" spans="1:20" ht="31.5" x14ac:dyDescent="0.2">
      <c r="A78" s="449" t="str">
        <f>'1'!A78</f>
        <v>1.4.1</v>
      </c>
      <c r="B78" s="572" t="str">
        <f>'1'!B78</f>
        <v>Строительство и реконструкция сетей электроснабжения 0,4кВ</v>
      </c>
      <c r="C78" s="449" t="str">
        <f>'1'!C78</f>
        <v>J_0000500016</v>
      </c>
      <c r="D78" s="609">
        <f>'1'!D78</f>
        <v>2020</v>
      </c>
      <c r="E78" s="609">
        <f>'1'!E78</f>
        <v>2024</v>
      </c>
      <c r="F78" s="684">
        <v>15.875262230000001</v>
      </c>
      <c r="G78" s="648">
        <f t="shared" ref="G78:G81" si="32">M78</f>
        <v>149.41593610000001</v>
      </c>
      <c r="H78" s="648">
        <v>15.869037280000001</v>
      </c>
      <c r="I78" s="648">
        <v>25.20067791</v>
      </c>
      <c r="J78" s="648">
        <v>108.34622091</v>
      </c>
      <c r="K78" s="648">
        <v>0</v>
      </c>
      <c r="L78" s="684">
        <f>F78</f>
        <v>15.875262230000001</v>
      </c>
      <c r="M78" s="684">
        <f>SUM(N78,O78,P78,Q78,R78)</f>
        <v>149.41593610000001</v>
      </c>
      <c r="N78" s="684">
        <v>27.421276949999999</v>
      </c>
      <c r="O78" s="684">
        <v>28.572169970000001</v>
      </c>
      <c r="P78" s="684">
        <v>29.798121210000001</v>
      </c>
      <c r="Q78" s="684">
        <v>31.124150119999999</v>
      </c>
      <c r="R78" s="684">
        <v>32.500217849999999</v>
      </c>
      <c r="S78" s="684">
        <f>SUM(N78,O78,P78,Q78,R78)</f>
        <v>149.41593610000001</v>
      </c>
      <c r="T78" s="718">
        <f t="shared" si="21"/>
        <v>149.41593610000001</v>
      </c>
    </row>
    <row r="79" spans="1:20" ht="63" x14ac:dyDescent="0.2">
      <c r="A79" s="449" t="str">
        <f>'1'!A79</f>
        <v>1.4.2</v>
      </c>
      <c r="B79" s="572"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9">
        <f>'1'!D79</f>
        <v>2020</v>
      </c>
      <c r="E79" s="609">
        <f>'1'!E79</f>
        <v>2024</v>
      </c>
      <c r="F79" s="684">
        <f>'1'!F79/1.2</f>
        <v>3.5661806738578683</v>
      </c>
      <c r="G79" s="648">
        <f t="shared" si="32"/>
        <v>32.629049457940006</v>
      </c>
      <c r="H79" s="648">
        <v>1.7007779000000001</v>
      </c>
      <c r="I79" s="648">
        <v>8.2883963909999991</v>
      </c>
      <c r="J79" s="648">
        <v>22.639875167</v>
      </c>
      <c r="K79" s="648">
        <v>0</v>
      </c>
      <c r="L79" s="684">
        <f>F79</f>
        <v>3.5661806738578683</v>
      </c>
      <c r="M79" s="684">
        <f>SUM(N79,O79,P79,Q79,R79)</f>
        <v>32.629049457940006</v>
      </c>
      <c r="N79" s="684">
        <v>11.161557867939999</v>
      </c>
      <c r="O79" s="684">
        <v>5.7586908799999996</v>
      </c>
      <c r="P79" s="684">
        <v>5.3957775000000003</v>
      </c>
      <c r="Q79" s="684">
        <v>6.0851096699999996</v>
      </c>
      <c r="R79" s="684">
        <v>4.2279135400000003</v>
      </c>
      <c r="S79" s="684">
        <f>SUM(N79,O79,P79,Q79,R79)</f>
        <v>32.629049457940006</v>
      </c>
      <c r="T79" s="718">
        <f t="shared" si="21"/>
        <v>32.629049457940006</v>
      </c>
    </row>
    <row r="80" spans="1:20" ht="15.75" x14ac:dyDescent="0.2">
      <c r="A80" s="449" t="str">
        <f>'1'!A80</f>
        <v>1.4.3</v>
      </c>
      <c r="B80" s="572" t="str">
        <f>'1'!B80</f>
        <v>Установка реклоузеров</v>
      </c>
      <c r="C80" s="449" t="str">
        <f>'1'!C80</f>
        <v>J_0000000815</v>
      </c>
      <c r="D80" s="609">
        <f>'1'!D80</f>
        <v>2020</v>
      </c>
      <c r="E80" s="609">
        <f>'1'!E80</f>
        <v>2021</v>
      </c>
      <c r="F80" s="684">
        <v>0.97977788099999996</v>
      </c>
      <c r="G80" s="684">
        <f t="shared" si="32"/>
        <v>8.6394070200000002</v>
      </c>
      <c r="H80" s="684">
        <v>0</v>
      </c>
      <c r="I80" s="684">
        <v>0.23094756</v>
      </c>
      <c r="J80" s="684">
        <v>8.4084594599999996</v>
      </c>
      <c r="K80" s="684">
        <v>0</v>
      </c>
      <c r="L80" s="684">
        <f>F80</f>
        <v>0.97977788099999996</v>
      </c>
      <c r="M80" s="684">
        <f>SUM(N80,O80,P80,Q80,R80)</f>
        <v>8.6394070200000002</v>
      </c>
      <c r="N80" s="684">
        <v>4.2309160500000003</v>
      </c>
      <c r="O80" s="684">
        <v>4.4084909699999999</v>
      </c>
      <c r="P80" s="684">
        <v>0</v>
      </c>
      <c r="Q80" s="684">
        <v>0</v>
      </c>
      <c r="R80" s="684">
        <v>0</v>
      </c>
      <c r="S80" s="684">
        <f>SUM(N80,O80,P80,Q80,R80)</f>
        <v>8.6394070200000002</v>
      </c>
      <c r="T80" s="718">
        <f t="shared" si="21"/>
        <v>8.6394070200000002</v>
      </c>
    </row>
    <row r="81" spans="1:20" ht="15.75" x14ac:dyDescent="0.2">
      <c r="A81" s="449" t="str">
        <f>'1'!A81</f>
        <v>1.4.4</v>
      </c>
      <c r="B81" s="572" t="str">
        <f>'1'!B81</f>
        <v>Установка трансформаторов в ТП</v>
      </c>
      <c r="C81" s="449" t="str">
        <f>'1'!C81</f>
        <v>J_0200000018</v>
      </c>
      <c r="D81" s="609">
        <f>'1'!D81</f>
        <v>2020</v>
      </c>
      <c r="E81" s="609">
        <f>'1'!E81</f>
        <v>2024</v>
      </c>
      <c r="F81" s="684">
        <v>5.0333788830000001</v>
      </c>
      <c r="G81" s="684">
        <f t="shared" si="32"/>
        <v>47.373517759999999</v>
      </c>
      <c r="H81" s="684">
        <v>0</v>
      </c>
      <c r="I81" s="684">
        <v>6.3979863200000002</v>
      </c>
      <c r="J81" s="684">
        <v>40.975531439999997</v>
      </c>
      <c r="K81" s="684">
        <v>0</v>
      </c>
      <c r="L81" s="684">
        <f>F81</f>
        <v>5.0333788830000001</v>
      </c>
      <c r="M81" s="684">
        <f>SUM(N81,O81,P81,Q81,R81)</f>
        <v>47.373517759999999</v>
      </c>
      <c r="N81" s="684">
        <v>8.6941352199999997</v>
      </c>
      <c r="O81" s="684">
        <v>9.0590350399999995</v>
      </c>
      <c r="P81" s="684">
        <v>9.4477326900000005</v>
      </c>
      <c r="Q81" s="684">
        <v>9.8681607699999994</v>
      </c>
      <c r="R81" s="684">
        <v>10.30445404</v>
      </c>
      <c r="S81" s="684">
        <f>SUM(N81,O81,P81,Q81,R81)</f>
        <v>47.373517759999999</v>
      </c>
      <c r="T81" s="718">
        <f t="shared" si="21"/>
        <v>47.373517759999999</v>
      </c>
    </row>
    <row r="82" spans="1:20" ht="47.25" hidden="1" x14ac:dyDescent="0.2">
      <c r="A82" s="449" t="str">
        <f>'1'!A82</f>
        <v>1.5</v>
      </c>
      <c r="B82" s="572" t="str">
        <f>'1'!B82</f>
        <v>Покупка земельных участков для целей реализации инвестиционных проектов, всего, в том числе:</v>
      </c>
      <c r="C82" s="449" t="str">
        <f>'1'!C82</f>
        <v>Г</v>
      </c>
      <c r="D82" s="609" t="str">
        <f>'1'!D82</f>
        <v>нд</v>
      </c>
      <c r="E82" s="609" t="str">
        <f>'1'!E82</f>
        <v>нд</v>
      </c>
      <c r="F82" s="684">
        <v>0</v>
      </c>
      <c r="G82" s="684">
        <v>0</v>
      </c>
      <c r="H82" s="684">
        <v>0</v>
      </c>
      <c r="I82" s="684">
        <v>0</v>
      </c>
      <c r="J82" s="684">
        <v>0</v>
      </c>
      <c r="K82" s="684">
        <v>0</v>
      </c>
      <c r="L82" s="684">
        <v>0</v>
      </c>
      <c r="M82" s="684">
        <v>0</v>
      </c>
      <c r="N82" s="684">
        <v>0</v>
      </c>
      <c r="O82" s="684">
        <v>0</v>
      </c>
      <c r="P82" s="684">
        <v>0</v>
      </c>
      <c r="Q82" s="684">
        <v>0</v>
      </c>
      <c r="R82" s="684">
        <v>0</v>
      </c>
      <c r="S82" s="684">
        <f>SUM(N82,O82,P82,Q82,R82)</f>
        <v>0</v>
      </c>
      <c r="T82" s="718">
        <f t="shared" si="21"/>
        <v>0</v>
      </c>
    </row>
    <row r="83" spans="1:20" ht="31.5" hidden="1" x14ac:dyDescent="0.2">
      <c r="A83" s="449" t="str">
        <f>'1'!A83</f>
        <v>1.6</v>
      </c>
      <c r="B83" s="572" t="str">
        <f>'1'!B83</f>
        <v>Прочие инвестиционные проекты, всего, в том числе:</v>
      </c>
      <c r="C83" s="449" t="str">
        <f>'1'!C83</f>
        <v>Г</v>
      </c>
      <c r="D83" s="609" t="str">
        <f>'1'!D83</f>
        <v>нд</v>
      </c>
      <c r="E83" s="609" t="str">
        <f>'1'!E83</f>
        <v>нд</v>
      </c>
      <c r="F83" s="684">
        <f t="shared" ref="F83:S83" si="33">SUM(F84:F99)</f>
        <v>10.438355266553298</v>
      </c>
      <c r="G83" s="684">
        <f t="shared" si="33"/>
        <v>92.954793569999978</v>
      </c>
      <c r="H83" s="684">
        <f t="shared" si="33"/>
        <v>0</v>
      </c>
      <c r="I83" s="684">
        <f t="shared" si="33"/>
        <v>8.7044880000000005E-2</v>
      </c>
      <c r="J83" s="684">
        <f t="shared" si="33"/>
        <v>6.0081306400000001</v>
      </c>
      <c r="K83" s="684">
        <f t="shared" si="33"/>
        <v>86.859618049999995</v>
      </c>
      <c r="L83" s="684">
        <f t="shared" si="33"/>
        <v>10.438355266553298</v>
      </c>
      <c r="M83" s="684">
        <f t="shared" si="33"/>
        <v>92.954793569999978</v>
      </c>
      <c r="N83" s="684">
        <f t="shared" si="33"/>
        <v>35.054397260000002</v>
      </c>
      <c r="O83" s="684">
        <f t="shared" si="33"/>
        <v>13.642150229999999</v>
      </c>
      <c r="P83" s="684">
        <f t="shared" si="33"/>
        <v>17.548123589999999</v>
      </c>
      <c r="Q83" s="684">
        <f t="shared" si="33"/>
        <v>12.797236869999999</v>
      </c>
      <c r="R83" s="684">
        <f t="shared" si="33"/>
        <v>13.912885619999999</v>
      </c>
      <c r="S83" s="684">
        <f t="shared" si="33"/>
        <v>92.954793569999978</v>
      </c>
      <c r="T83" s="718">
        <f t="shared" si="21"/>
        <v>92.954793569999993</v>
      </c>
    </row>
    <row r="84" spans="1:20" ht="15.75" x14ac:dyDescent="0.2">
      <c r="A84" s="449" t="str">
        <f>'1'!A84</f>
        <v>1.6.1</v>
      </c>
      <c r="B84" s="572" t="str">
        <f>'1'!B84</f>
        <v>Приобретение автогидроподъемника</v>
      </c>
      <c r="C84" s="449" t="str">
        <f>'1'!C84</f>
        <v>J_0000007038</v>
      </c>
      <c r="D84" s="609">
        <f>'1'!D84</f>
        <v>2020</v>
      </c>
      <c r="E84" s="609">
        <f>'1'!E84</f>
        <v>2024</v>
      </c>
      <c r="F84" s="684">
        <v>4.0490837180000003</v>
      </c>
      <c r="G84" s="684">
        <f t="shared" ref="G84:G99" si="34">M84</f>
        <v>38.109457669999998</v>
      </c>
      <c r="H84" s="684">
        <v>0</v>
      </c>
      <c r="I84" s="684">
        <v>0</v>
      </c>
      <c r="J84" s="684">
        <v>0</v>
      </c>
      <c r="K84" s="684">
        <v>38.109457669999998</v>
      </c>
      <c r="L84" s="684">
        <f t="shared" ref="L84:L99" si="35">F84</f>
        <v>4.0490837180000003</v>
      </c>
      <c r="M84" s="684">
        <f t="shared" ref="M84:M99" si="36">SUM(N84,O84,P84,Q84,R84)</f>
        <v>38.109457669999998</v>
      </c>
      <c r="N84" s="684">
        <v>6.9939661099999997</v>
      </c>
      <c r="O84" s="684">
        <v>7.2875084799999996</v>
      </c>
      <c r="P84" s="684">
        <v>7.6001949199999999</v>
      </c>
      <c r="Q84" s="684">
        <v>7.9384067900000002</v>
      </c>
      <c r="R84" s="684">
        <v>8.2893813699999992</v>
      </c>
      <c r="S84" s="684">
        <f t="shared" ref="S84:S99" si="37">SUM(N84,O84,P84,Q84,R84)</f>
        <v>38.109457669999998</v>
      </c>
      <c r="T84" s="718">
        <f t="shared" si="21"/>
        <v>38.109457669999998</v>
      </c>
    </row>
    <row r="85" spans="1:20" ht="21" customHeight="1" x14ac:dyDescent="0.2">
      <c r="A85" s="449" t="str">
        <f>'1'!A85</f>
        <v>1.6.2</v>
      </c>
      <c r="B85" s="572" t="str">
        <f>'1'!B85</f>
        <v>Приобретение автокрана</v>
      </c>
      <c r="C85" s="449" t="str">
        <f>'1'!C85</f>
        <v>J_0000007039</v>
      </c>
      <c r="D85" s="609">
        <f>'1'!D85</f>
        <v>2020</v>
      </c>
      <c r="E85" s="609">
        <f>'1'!E85</f>
        <v>2020</v>
      </c>
      <c r="F85" s="684">
        <v>0.73023315899999997</v>
      </c>
      <c r="G85" s="684">
        <f t="shared" si="34"/>
        <v>6.3066440699999999</v>
      </c>
      <c r="H85" s="684">
        <v>0</v>
      </c>
      <c r="I85" s="684">
        <v>0</v>
      </c>
      <c r="J85" s="684">
        <v>0</v>
      </c>
      <c r="K85" s="684">
        <v>6.3066440699999999</v>
      </c>
      <c r="L85" s="684">
        <f t="shared" si="35"/>
        <v>0.73023315899999997</v>
      </c>
      <c r="M85" s="684">
        <f t="shared" si="36"/>
        <v>6.3066440699999999</v>
      </c>
      <c r="N85" s="684">
        <v>6.3066440699999999</v>
      </c>
      <c r="O85" s="684">
        <v>0</v>
      </c>
      <c r="P85" s="684">
        <v>0</v>
      </c>
      <c r="Q85" s="684">
        <v>0</v>
      </c>
      <c r="R85" s="684">
        <v>0</v>
      </c>
      <c r="S85" s="684">
        <f t="shared" si="37"/>
        <v>6.3066440699999999</v>
      </c>
      <c r="T85" s="718">
        <f t="shared" si="21"/>
        <v>6.3066440699999999</v>
      </c>
    </row>
    <row r="86" spans="1:20" ht="15.75" x14ac:dyDescent="0.2">
      <c r="A86" s="449" t="str">
        <f>'1'!A86</f>
        <v>1.6.3</v>
      </c>
      <c r="B86" s="572" t="str">
        <f>'1'!B86</f>
        <v>Приобретение бригадного автомобиля</v>
      </c>
      <c r="C86" s="449" t="str">
        <f>'1'!C86</f>
        <v>J_0000007034</v>
      </c>
      <c r="D86" s="609">
        <f>'1'!D86</f>
        <v>2020</v>
      </c>
      <c r="E86" s="609">
        <f>'1'!E86</f>
        <v>2024</v>
      </c>
      <c r="F86" s="684">
        <v>0.590630286</v>
      </c>
      <c r="G86" s="684">
        <f t="shared" si="34"/>
        <v>5.2955108200000005</v>
      </c>
      <c r="H86" s="684">
        <v>0</v>
      </c>
      <c r="I86" s="684">
        <v>0</v>
      </c>
      <c r="J86" s="684">
        <v>0</v>
      </c>
      <c r="K86" s="684">
        <v>5.2955108199999996</v>
      </c>
      <c r="L86" s="684">
        <f t="shared" si="35"/>
        <v>0.590630286</v>
      </c>
      <c r="M86" s="684">
        <f t="shared" si="36"/>
        <v>5.2955108200000005</v>
      </c>
      <c r="N86" s="684">
        <v>0.97179000000000004</v>
      </c>
      <c r="O86" s="684">
        <v>1.0127466599999999</v>
      </c>
      <c r="P86" s="684">
        <v>1.05649583</v>
      </c>
      <c r="Q86" s="684">
        <v>1.1030374999999999</v>
      </c>
      <c r="R86" s="684">
        <v>1.1514408300000001</v>
      </c>
      <c r="S86" s="684">
        <f t="shared" si="37"/>
        <v>5.2955108200000005</v>
      </c>
      <c r="T86" s="718">
        <f t="shared" si="21"/>
        <v>5.2955108200000005</v>
      </c>
    </row>
    <row r="87" spans="1:20" ht="15.75" x14ac:dyDescent="0.2">
      <c r="A87" s="449" t="str">
        <f>'1'!A87</f>
        <v>1.6.4</v>
      </c>
      <c r="B87" s="572" t="str">
        <f>'1'!B87</f>
        <v>Приобретение дробилки</v>
      </c>
      <c r="C87" s="449" t="str">
        <f>'1'!C87</f>
        <v>J_0000007041</v>
      </c>
      <c r="D87" s="609">
        <f>'1'!D87</f>
        <v>2020</v>
      </c>
      <c r="E87" s="609">
        <f>'1'!E87</f>
        <v>2020</v>
      </c>
      <c r="F87" s="684">
        <f>'1'!F87/1.2</f>
        <v>3.6406408629441625E-2</v>
      </c>
      <c r="G87" s="684">
        <f t="shared" si="34"/>
        <v>0.28688249999999998</v>
      </c>
      <c r="H87" s="684">
        <v>0</v>
      </c>
      <c r="I87" s="684">
        <v>0</v>
      </c>
      <c r="J87" s="684">
        <v>0</v>
      </c>
      <c r="K87" s="684">
        <v>0.28688249999999998</v>
      </c>
      <c r="L87" s="684">
        <f t="shared" si="35"/>
        <v>3.6406408629441625E-2</v>
      </c>
      <c r="M87" s="684">
        <f t="shared" si="36"/>
        <v>0.28688249999999998</v>
      </c>
      <c r="N87" s="684">
        <v>0.28688249999999998</v>
      </c>
      <c r="O87" s="684">
        <v>0</v>
      </c>
      <c r="P87" s="684">
        <v>0</v>
      </c>
      <c r="Q87" s="684">
        <v>0</v>
      </c>
      <c r="R87" s="684">
        <v>0</v>
      </c>
      <c r="S87" s="684">
        <f t="shared" si="37"/>
        <v>0.28688249999999998</v>
      </c>
      <c r="T87" s="718">
        <f t="shared" si="21"/>
        <v>0.28688249999999998</v>
      </c>
    </row>
    <row r="88" spans="1:20" ht="31.5" x14ac:dyDescent="0.2">
      <c r="A88" s="449" t="str">
        <f>'1'!A88</f>
        <v>1.6.5</v>
      </c>
      <c r="B88" s="572" t="str">
        <f>'1'!B88</f>
        <v>Приобретение информационно-вычислительной техники</v>
      </c>
      <c r="C88" s="449" t="str">
        <f>'1'!C88</f>
        <v>J_0000000814</v>
      </c>
      <c r="D88" s="609">
        <f>'1'!D88</f>
        <v>2020</v>
      </c>
      <c r="E88" s="609">
        <f>'1'!E88</f>
        <v>2024</v>
      </c>
      <c r="F88" s="684">
        <v>0.87732608199999995</v>
      </c>
      <c r="G88" s="684">
        <f t="shared" si="34"/>
        <v>8.1421540400000012</v>
      </c>
      <c r="H88" s="684">
        <v>0</v>
      </c>
      <c r="I88" s="684">
        <v>8.7044880000000005E-2</v>
      </c>
      <c r="J88" s="684">
        <v>6.0081306400000001</v>
      </c>
      <c r="K88" s="684">
        <v>2.0469785200000001</v>
      </c>
      <c r="L88" s="684">
        <f t="shared" si="35"/>
        <v>0.87732608199999995</v>
      </c>
      <c r="M88" s="684">
        <f t="shared" si="36"/>
        <v>8.1421540400000012</v>
      </c>
      <c r="N88" s="684">
        <v>1.86314808</v>
      </c>
      <c r="O88" s="684">
        <v>1.59937241</v>
      </c>
      <c r="P88" s="684">
        <v>1.3295507200000001</v>
      </c>
      <c r="Q88" s="684">
        <v>1.32632883</v>
      </c>
      <c r="R88" s="684">
        <v>2.0237539999999998</v>
      </c>
      <c r="S88" s="684">
        <f t="shared" si="37"/>
        <v>8.1421540400000012</v>
      </c>
      <c r="T88" s="718">
        <f t="shared" si="21"/>
        <v>8.1421540400000012</v>
      </c>
    </row>
    <row r="89" spans="1:20" ht="31.5" x14ac:dyDescent="0.2">
      <c r="A89" s="449" t="str">
        <f>'1'!A89</f>
        <v>1.6.6</v>
      </c>
      <c r="B89" s="572" t="str">
        <f>'1'!B89</f>
        <v>Приобретение легкового служебного автомобиля</v>
      </c>
      <c r="C89" s="449" t="str">
        <f>'1'!C89</f>
        <v>J_0000007035</v>
      </c>
      <c r="D89" s="609">
        <f>'1'!D89</f>
        <v>2020</v>
      </c>
      <c r="E89" s="609">
        <f>'1'!E89</f>
        <v>2024</v>
      </c>
      <c r="F89" s="684">
        <v>0.22995981600000001</v>
      </c>
      <c r="G89" s="684">
        <f t="shared" si="34"/>
        <v>2.06178843</v>
      </c>
      <c r="H89" s="684">
        <v>0</v>
      </c>
      <c r="I89" s="684">
        <v>0</v>
      </c>
      <c r="J89" s="684">
        <v>0</v>
      </c>
      <c r="K89" s="684">
        <v>2.06178843</v>
      </c>
      <c r="L89" s="684">
        <f t="shared" si="35"/>
        <v>0.22995981600000001</v>
      </c>
      <c r="M89" s="684">
        <f t="shared" si="36"/>
        <v>2.06178843</v>
      </c>
      <c r="N89" s="684">
        <v>0.378363</v>
      </c>
      <c r="O89" s="684">
        <v>0.39430934000000001</v>
      </c>
      <c r="P89" s="684">
        <v>0.41134292</v>
      </c>
      <c r="Q89" s="684">
        <v>0.42946374999999998</v>
      </c>
      <c r="R89" s="684">
        <v>0.44830942000000001</v>
      </c>
      <c r="S89" s="684">
        <f t="shared" si="37"/>
        <v>2.06178843</v>
      </c>
      <c r="T89" s="718">
        <f t="shared" si="21"/>
        <v>2.06178843</v>
      </c>
    </row>
    <row r="90" spans="1:20" ht="15.75" x14ac:dyDescent="0.2">
      <c r="A90" s="449" t="str">
        <f>'1'!A90</f>
        <v>1.6.7</v>
      </c>
      <c r="B90" s="572" t="str">
        <f>'1'!B90</f>
        <v>Приобретение листогибочного пресса</v>
      </c>
      <c r="C90" s="449" t="str">
        <f>'1'!C90</f>
        <v>J_0000000848</v>
      </c>
      <c r="D90" s="609">
        <f>'1'!D90</f>
        <v>2020</v>
      </c>
      <c r="E90" s="609">
        <f>'1'!E90</f>
        <v>2020</v>
      </c>
      <c r="F90" s="684">
        <v>0.136272377</v>
      </c>
      <c r="G90" s="684">
        <f t="shared" si="34"/>
        <v>1.1210746899999999</v>
      </c>
      <c r="H90" s="684">
        <v>0</v>
      </c>
      <c r="I90" s="684">
        <v>0</v>
      </c>
      <c r="J90" s="684">
        <v>0</v>
      </c>
      <c r="K90" s="684">
        <v>1.1210746899999999</v>
      </c>
      <c r="L90" s="684">
        <f t="shared" si="35"/>
        <v>0.136272377</v>
      </c>
      <c r="M90" s="684">
        <f t="shared" si="36"/>
        <v>1.1210746899999999</v>
      </c>
      <c r="N90" s="684">
        <v>1.1210746899999999</v>
      </c>
      <c r="O90" s="684">
        <v>0</v>
      </c>
      <c r="P90" s="684">
        <v>0</v>
      </c>
      <c r="Q90" s="684">
        <v>0</v>
      </c>
      <c r="R90" s="684">
        <v>0</v>
      </c>
      <c r="S90" s="684">
        <f t="shared" si="37"/>
        <v>1.1210746899999999</v>
      </c>
      <c r="T90" s="718">
        <f t="shared" si="21"/>
        <v>1.1210746899999999</v>
      </c>
    </row>
    <row r="91" spans="1:20" ht="15.75" x14ac:dyDescent="0.2">
      <c r="A91" s="449" t="str">
        <f>'1'!A91</f>
        <v>1.6.8</v>
      </c>
      <c r="B91" s="572" t="str">
        <f>'1'!B91</f>
        <v>Приобретение самосвала</v>
      </c>
      <c r="C91" s="449" t="str">
        <f>'1'!C91</f>
        <v>J_0000007036</v>
      </c>
      <c r="D91" s="609">
        <f>'1'!D91</f>
        <v>2020</v>
      </c>
      <c r="E91" s="609">
        <f>'1'!E91</f>
        <v>2020</v>
      </c>
      <c r="F91" s="684">
        <v>0.20143250500000001</v>
      </c>
      <c r="G91" s="684">
        <f t="shared" si="34"/>
        <v>1.7396678000000001</v>
      </c>
      <c r="H91" s="684">
        <v>0</v>
      </c>
      <c r="I91" s="684">
        <v>0</v>
      </c>
      <c r="J91" s="684">
        <v>0</v>
      </c>
      <c r="K91" s="684">
        <v>1.7396678000000001</v>
      </c>
      <c r="L91" s="684">
        <f t="shared" si="35"/>
        <v>0.20143250500000001</v>
      </c>
      <c r="M91" s="684">
        <f t="shared" si="36"/>
        <v>1.7396678000000001</v>
      </c>
      <c r="N91" s="684">
        <v>1.7396678000000001</v>
      </c>
      <c r="O91" s="684">
        <v>0</v>
      </c>
      <c r="P91" s="684">
        <v>0</v>
      </c>
      <c r="Q91" s="684">
        <v>0</v>
      </c>
      <c r="R91" s="684">
        <v>0</v>
      </c>
      <c r="S91" s="684">
        <f t="shared" si="37"/>
        <v>1.7396678000000001</v>
      </c>
      <c r="T91" s="718">
        <f t="shared" si="21"/>
        <v>1.7396678000000001</v>
      </c>
    </row>
    <row r="92" spans="1:20" ht="31.5" x14ac:dyDescent="0.2">
      <c r="A92" s="449" t="str">
        <f>'1'!A92</f>
        <v>1.6.9</v>
      </c>
      <c r="B92" s="572" t="str">
        <f>'1'!B92</f>
        <v>Приобретение токарно-винторезочного станка</v>
      </c>
      <c r="C92" s="449" t="str">
        <f>'1'!C92</f>
        <v>J_0000000849</v>
      </c>
      <c r="D92" s="609">
        <f>'1'!D92</f>
        <v>2021</v>
      </c>
      <c r="E92" s="609">
        <f>'1'!E92</f>
        <v>2021</v>
      </c>
      <c r="F92" s="684">
        <v>0.15725465399999999</v>
      </c>
      <c r="G92" s="684">
        <f t="shared" si="34"/>
        <v>1.34821334</v>
      </c>
      <c r="H92" s="684">
        <v>0</v>
      </c>
      <c r="I92" s="684">
        <v>0</v>
      </c>
      <c r="J92" s="684">
        <v>0</v>
      </c>
      <c r="K92" s="684">
        <v>1.34821334</v>
      </c>
      <c r="L92" s="684">
        <f t="shared" si="35"/>
        <v>0.15725465399999999</v>
      </c>
      <c r="M92" s="684">
        <f t="shared" si="36"/>
        <v>1.34821334</v>
      </c>
      <c r="N92" s="684">
        <v>0</v>
      </c>
      <c r="O92" s="684">
        <v>1.34821334</v>
      </c>
      <c r="P92" s="684">
        <v>0</v>
      </c>
      <c r="Q92" s="684">
        <v>0</v>
      </c>
      <c r="R92" s="684">
        <v>0</v>
      </c>
      <c r="S92" s="684">
        <f t="shared" si="37"/>
        <v>1.34821334</v>
      </c>
      <c r="T92" s="718">
        <f t="shared" si="21"/>
        <v>1.34821334</v>
      </c>
    </row>
    <row r="93" spans="1:20" ht="15.75" x14ac:dyDescent="0.2">
      <c r="A93" s="449" t="str">
        <f>'1'!A93</f>
        <v>1.6.10</v>
      </c>
      <c r="B93" s="572" t="str">
        <f>'1'!B93</f>
        <v>Приобретение фрезерного станка</v>
      </c>
      <c r="C93" s="449" t="str">
        <f>'1'!C93</f>
        <v>J_0000000850</v>
      </c>
      <c r="D93" s="609">
        <f>'1'!D93</f>
        <v>2022</v>
      </c>
      <c r="E93" s="609">
        <f>'1'!E93</f>
        <v>2022</v>
      </c>
      <c r="F93" s="684">
        <v>0.16661421300000001</v>
      </c>
      <c r="G93" s="684">
        <f t="shared" si="34"/>
        <v>1.4901641999999999</v>
      </c>
      <c r="H93" s="684">
        <v>0</v>
      </c>
      <c r="I93" s="684">
        <v>0</v>
      </c>
      <c r="J93" s="684">
        <v>0</v>
      </c>
      <c r="K93" s="684">
        <v>1.4901641999999999</v>
      </c>
      <c r="L93" s="684">
        <f t="shared" si="35"/>
        <v>0.16661421300000001</v>
      </c>
      <c r="M93" s="684">
        <f t="shared" si="36"/>
        <v>1.4901641999999999</v>
      </c>
      <c r="N93" s="684">
        <v>0</v>
      </c>
      <c r="O93" s="684">
        <v>0</v>
      </c>
      <c r="P93" s="684">
        <v>1.4901641999999999</v>
      </c>
      <c r="Q93" s="684">
        <v>0</v>
      </c>
      <c r="R93" s="684">
        <v>0</v>
      </c>
      <c r="S93" s="684">
        <f t="shared" si="37"/>
        <v>1.4901641999999999</v>
      </c>
      <c r="T93" s="718">
        <f t="shared" si="21"/>
        <v>1.4901641999999999</v>
      </c>
    </row>
    <row r="94" spans="1:20" ht="15.75" x14ac:dyDescent="0.2">
      <c r="A94" s="449" t="str">
        <f>'1'!A94</f>
        <v>1.6.11</v>
      </c>
      <c r="B94" s="572" t="str">
        <f>'1'!B94</f>
        <v>Приобретение экскаватора</v>
      </c>
      <c r="C94" s="449" t="str">
        <f>'1'!C94</f>
        <v>J_0000007037</v>
      </c>
      <c r="D94" s="609">
        <f>'1'!D94</f>
        <v>2020</v>
      </c>
      <c r="E94" s="609">
        <f>'1'!E94</f>
        <v>2022</v>
      </c>
      <c r="F94" s="684">
        <f>'1'!F94/1.2</f>
        <v>1.6387765640862946</v>
      </c>
      <c r="G94" s="684">
        <f t="shared" si="34"/>
        <v>14.25323601</v>
      </c>
      <c r="H94" s="684">
        <v>0</v>
      </c>
      <c r="I94" s="684">
        <v>0</v>
      </c>
      <c r="J94" s="684">
        <v>0</v>
      </c>
      <c r="K94" s="684">
        <v>14.25323601</v>
      </c>
      <c r="L94" s="684">
        <f t="shared" si="35"/>
        <v>1.6387765640862946</v>
      </c>
      <c r="M94" s="684">
        <f t="shared" si="36"/>
        <v>14.25323601</v>
      </c>
      <c r="N94" s="684">
        <f>7.08406101+3.5088</f>
        <v>10.59286101</v>
      </c>
      <c r="O94" s="684">
        <v>0</v>
      </c>
      <c r="P94" s="684">
        <v>3.6603750000000002</v>
      </c>
      <c r="Q94" s="684">
        <v>0</v>
      </c>
      <c r="R94" s="684">
        <v>0</v>
      </c>
      <c r="S94" s="684">
        <f t="shared" si="37"/>
        <v>14.25323601</v>
      </c>
      <c r="T94" s="718">
        <f t="shared" si="21"/>
        <v>14.25323601</v>
      </c>
    </row>
    <row r="95" spans="1:20" ht="47.25" x14ac:dyDescent="0.2">
      <c r="A95" s="449" t="str">
        <f>'1'!A95</f>
        <v>1.6.12</v>
      </c>
      <c r="B95" s="572" t="str">
        <f>'1'!B95</f>
        <v>Разработка программного обеспечения "Геоинформационная система городских электрических сетей" (блок №2)</v>
      </c>
      <c r="C95" s="449" t="str">
        <f>'1'!C95</f>
        <v>J_0000007043</v>
      </c>
      <c r="D95" s="609">
        <f>'1'!D95</f>
        <v>2020</v>
      </c>
      <c r="E95" s="609">
        <f>'1'!E95</f>
        <v>2020</v>
      </c>
      <c r="F95" s="684">
        <f>'1'!F95/1.2</f>
        <v>0.6091370558375635</v>
      </c>
      <c r="G95" s="684">
        <f t="shared" si="34"/>
        <v>4.8</v>
      </c>
      <c r="H95" s="684">
        <v>0</v>
      </c>
      <c r="I95" s="684">
        <v>0</v>
      </c>
      <c r="J95" s="684">
        <v>0</v>
      </c>
      <c r="K95" s="684">
        <v>4.8</v>
      </c>
      <c r="L95" s="684">
        <f t="shared" si="35"/>
        <v>0.6091370558375635</v>
      </c>
      <c r="M95" s="684">
        <f t="shared" si="36"/>
        <v>4.8</v>
      </c>
      <c r="N95" s="684">
        <v>4.8</v>
      </c>
      <c r="O95" s="684">
        <v>0</v>
      </c>
      <c r="P95" s="684">
        <v>0</v>
      </c>
      <c r="Q95" s="684">
        <v>0</v>
      </c>
      <c r="R95" s="684">
        <v>0</v>
      </c>
      <c r="S95" s="684">
        <f t="shared" si="37"/>
        <v>4.8</v>
      </c>
      <c r="T95" s="718">
        <f t="shared" si="21"/>
        <v>4.8</v>
      </c>
    </row>
    <row r="96" spans="1:20" ht="47.25" x14ac:dyDescent="0.2">
      <c r="A96" s="449" t="str">
        <f>'1'!A96</f>
        <v>1.6.13</v>
      </c>
      <c r="B96" s="572" t="str">
        <f>'1'!B96</f>
        <v>Разработка программного обеспечения "Геоинформационная система городских электрических сетей" (блок №3)</v>
      </c>
      <c r="C96" s="449" t="str">
        <f>'1'!C96</f>
        <v>J_0000007044</v>
      </c>
      <c r="D96" s="609">
        <f>'1'!D96</f>
        <v>2021</v>
      </c>
      <c r="E96" s="609">
        <f>'1'!E96</f>
        <v>2021</v>
      </c>
      <c r="F96" s="684">
        <v>0.25380710699999998</v>
      </c>
      <c r="G96" s="684">
        <f t="shared" si="34"/>
        <v>2</v>
      </c>
      <c r="H96" s="684">
        <v>0</v>
      </c>
      <c r="I96" s="684">
        <v>0</v>
      </c>
      <c r="J96" s="684">
        <v>0</v>
      </c>
      <c r="K96" s="684">
        <v>2</v>
      </c>
      <c r="L96" s="684">
        <f t="shared" si="35"/>
        <v>0.25380710699999998</v>
      </c>
      <c r="M96" s="684">
        <f t="shared" si="36"/>
        <v>2</v>
      </c>
      <c r="N96" s="684">
        <v>0</v>
      </c>
      <c r="O96" s="684">
        <v>2</v>
      </c>
      <c r="P96" s="684">
        <v>0</v>
      </c>
      <c r="Q96" s="684">
        <v>0</v>
      </c>
      <c r="R96" s="684">
        <v>0</v>
      </c>
      <c r="S96" s="684">
        <f t="shared" si="37"/>
        <v>2</v>
      </c>
      <c r="T96" s="718">
        <f t="shared" si="21"/>
        <v>2</v>
      </c>
    </row>
    <row r="97" spans="1:20" ht="47.25" x14ac:dyDescent="0.2">
      <c r="A97" s="449" t="str">
        <f>'1'!A97</f>
        <v>1.6.14</v>
      </c>
      <c r="B97" s="572" t="str">
        <f>'1'!B97</f>
        <v>Разработка программного обеспечения "Геоинформационная система городских электрических сетей" (блок №4)</v>
      </c>
      <c r="C97" s="449" t="str">
        <f>'1'!C97</f>
        <v>J_0000007045</v>
      </c>
      <c r="D97" s="609">
        <f>'1'!D97</f>
        <v>2022</v>
      </c>
      <c r="E97" s="609">
        <f>'1'!E97</f>
        <v>2022</v>
      </c>
      <c r="F97" s="684">
        <v>0.25380710699999998</v>
      </c>
      <c r="G97" s="684">
        <f t="shared" si="34"/>
        <v>2</v>
      </c>
      <c r="H97" s="684">
        <v>0</v>
      </c>
      <c r="I97" s="684">
        <v>0</v>
      </c>
      <c r="J97" s="684">
        <v>0</v>
      </c>
      <c r="K97" s="684">
        <v>2</v>
      </c>
      <c r="L97" s="684">
        <f t="shared" si="35"/>
        <v>0.25380710699999998</v>
      </c>
      <c r="M97" s="684">
        <f t="shared" si="36"/>
        <v>2</v>
      </c>
      <c r="N97" s="684">
        <v>0</v>
      </c>
      <c r="O97" s="684">
        <v>0</v>
      </c>
      <c r="P97" s="684">
        <v>2</v>
      </c>
      <c r="Q97" s="684">
        <v>0</v>
      </c>
      <c r="R97" s="684">
        <v>0</v>
      </c>
      <c r="S97" s="684">
        <f t="shared" si="37"/>
        <v>2</v>
      </c>
      <c r="T97" s="718">
        <f t="shared" si="21"/>
        <v>2</v>
      </c>
    </row>
    <row r="98" spans="1:20" ht="47.25" x14ac:dyDescent="0.2">
      <c r="A98" s="449" t="str">
        <f>'1'!A98</f>
        <v>1.6.15</v>
      </c>
      <c r="B98" s="572" t="str">
        <f>'1'!B98</f>
        <v>Разработка программного обеспечения "Геоинформационная система городских электрических сетей" (блок №5)</v>
      </c>
      <c r="C98" s="449" t="str">
        <f>'1'!C98</f>
        <v>J_0000007046</v>
      </c>
      <c r="D98" s="609">
        <f>'1'!D98</f>
        <v>2023</v>
      </c>
      <c r="E98" s="609">
        <f>'1'!E98</f>
        <v>2023</v>
      </c>
      <c r="F98" s="684">
        <v>0.25380710699999998</v>
      </c>
      <c r="G98" s="684">
        <f t="shared" si="34"/>
        <v>2</v>
      </c>
      <c r="H98" s="684">
        <v>0</v>
      </c>
      <c r="I98" s="684">
        <v>0</v>
      </c>
      <c r="J98" s="684">
        <v>0</v>
      </c>
      <c r="K98" s="684">
        <v>2</v>
      </c>
      <c r="L98" s="684">
        <f t="shared" si="35"/>
        <v>0.25380710699999998</v>
      </c>
      <c r="M98" s="684">
        <f t="shared" si="36"/>
        <v>2</v>
      </c>
      <c r="N98" s="684">
        <v>0</v>
      </c>
      <c r="O98" s="684">
        <v>0</v>
      </c>
      <c r="P98" s="684">
        <v>0</v>
      </c>
      <c r="Q98" s="684">
        <v>2</v>
      </c>
      <c r="R98" s="684">
        <v>0</v>
      </c>
      <c r="S98" s="684">
        <f t="shared" si="37"/>
        <v>2</v>
      </c>
      <c r="T98" s="718">
        <f t="shared" si="21"/>
        <v>2</v>
      </c>
    </row>
    <row r="99" spans="1:20" ht="47.25" x14ac:dyDescent="0.2">
      <c r="A99" s="449" t="str">
        <f>'1'!A99</f>
        <v>1.6.16</v>
      </c>
      <c r="B99" s="572" t="str">
        <f>'1'!B99</f>
        <v>Разработка программного обеспечения "Геоинформационная система городских электрических сетей" (блок №6)</v>
      </c>
      <c r="C99" s="449" t="str">
        <f>'1'!C99</f>
        <v>J_0000007047</v>
      </c>
      <c r="D99" s="609">
        <f>'1'!D99</f>
        <v>2024</v>
      </c>
      <c r="E99" s="609">
        <f>'1'!E99</f>
        <v>2024</v>
      </c>
      <c r="F99" s="684">
        <v>0.25380710699999998</v>
      </c>
      <c r="G99" s="684">
        <f t="shared" si="34"/>
        <v>2</v>
      </c>
      <c r="H99" s="684">
        <v>0</v>
      </c>
      <c r="I99" s="684">
        <v>0</v>
      </c>
      <c r="J99" s="684">
        <v>0</v>
      </c>
      <c r="K99" s="684">
        <v>2</v>
      </c>
      <c r="L99" s="684">
        <f t="shared" si="35"/>
        <v>0.25380710699999998</v>
      </c>
      <c r="M99" s="684">
        <f t="shared" si="36"/>
        <v>2</v>
      </c>
      <c r="N99" s="684">
        <v>0</v>
      </c>
      <c r="O99" s="684">
        <v>0</v>
      </c>
      <c r="P99" s="684">
        <v>0</v>
      </c>
      <c r="Q99" s="684">
        <v>0</v>
      </c>
      <c r="R99" s="684">
        <v>2</v>
      </c>
      <c r="S99" s="684">
        <f t="shared" si="37"/>
        <v>2</v>
      </c>
      <c r="T99" s="718">
        <f t="shared" si="21"/>
        <v>2</v>
      </c>
    </row>
    <row r="100" spans="1:20" hidden="1" x14ac:dyDescent="0.2"/>
    <row r="103" spans="1:20" ht="18" x14ac:dyDescent="0.25">
      <c r="J103" s="721"/>
    </row>
    <row r="105" spans="1:20" x14ac:dyDescent="0.2">
      <c r="G105" s="649"/>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5" customWidth="1"/>
    <col min="2" max="2" width="38.7109375" style="542" customWidth="1"/>
    <col min="3" max="3" width="14.140625" style="574"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301"/>
      <c r="AF1" s="301"/>
      <c r="AG1" s="301" t="s">
        <v>76</v>
      </c>
    </row>
    <row r="2" spans="1:33" s="142" customFormat="1" ht="15" customHeight="1" x14ac:dyDescent="0.25">
      <c r="A2" s="626"/>
      <c r="B2" s="627"/>
      <c r="C2" s="628"/>
      <c r="D2" s="627"/>
      <c r="E2" s="627"/>
      <c r="F2" s="627"/>
      <c r="G2" s="637"/>
      <c r="H2" s="637"/>
      <c r="I2" s="637"/>
      <c r="J2" s="627"/>
      <c r="K2" s="627"/>
      <c r="L2" s="627"/>
      <c r="M2" s="627"/>
      <c r="N2" s="627"/>
      <c r="O2" s="627"/>
      <c r="P2" s="627"/>
      <c r="Q2" s="627"/>
      <c r="R2" s="627"/>
      <c r="S2" s="627"/>
      <c r="T2" s="627"/>
      <c r="U2" s="627"/>
      <c r="V2" s="627"/>
      <c r="W2" s="627"/>
      <c r="X2" s="627"/>
      <c r="Y2" s="627"/>
      <c r="Z2" s="627"/>
      <c r="AA2" s="627"/>
      <c r="AB2" s="627"/>
      <c r="AC2" s="627"/>
      <c r="AD2" s="627"/>
      <c r="AE2" s="668"/>
      <c r="AF2" s="668"/>
      <c r="AG2" s="668" t="s">
        <v>1481</v>
      </c>
    </row>
    <row r="3" spans="1:33" s="142" customFormat="1" ht="15" customHeight="1" x14ac:dyDescent="0.25">
      <c r="A3" s="1023" t="s">
        <v>1485</v>
      </c>
      <c r="B3" s="1023"/>
      <c r="C3" s="1023"/>
      <c r="D3" s="1023"/>
      <c r="E3" s="1023"/>
      <c r="F3" s="1023"/>
      <c r="G3" s="1023"/>
      <c r="H3" s="1023"/>
      <c r="I3" s="1023"/>
      <c r="J3" s="1023"/>
      <c r="K3" s="1023"/>
      <c r="L3" s="1023"/>
      <c r="M3" s="1023"/>
      <c r="N3" s="1023"/>
      <c r="O3" s="1023"/>
      <c r="P3" s="1023"/>
      <c r="Q3" s="1023"/>
      <c r="R3" s="1023"/>
      <c r="S3" s="1023"/>
      <c r="T3" s="1023"/>
      <c r="U3" s="1023"/>
      <c r="V3" s="1023"/>
      <c r="W3" s="1023"/>
      <c r="X3" s="627"/>
      <c r="Y3" s="627"/>
      <c r="Z3" s="627"/>
      <c r="AA3" s="627"/>
      <c r="AB3" s="627"/>
      <c r="AC3" s="627"/>
      <c r="AD3" s="627"/>
      <c r="AE3" s="1024"/>
      <c r="AF3" s="1024"/>
      <c r="AG3" s="1024"/>
    </row>
    <row r="4" spans="1:33" ht="18.75" x14ac:dyDescent="0.25">
      <c r="A4" s="1023" t="s">
        <v>1621</v>
      </c>
      <c r="B4" s="1023"/>
      <c r="C4" s="1023"/>
      <c r="D4" s="1023"/>
      <c r="E4" s="1023"/>
      <c r="F4" s="1023"/>
      <c r="G4" s="1023"/>
      <c r="H4" s="1023"/>
      <c r="I4" s="1023"/>
      <c r="J4" s="1023"/>
      <c r="K4" s="1023"/>
      <c r="L4" s="1023"/>
      <c r="M4" s="1023"/>
      <c r="N4" s="1023"/>
      <c r="O4" s="1023"/>
      <c r="P4" s="1023"/>
      <c r="Q4" s="1023"/>
      <c r="R4" s="1023"/>
      <c r="S4" s="1023"/>
      <c r="T4" s="1023"/>
      <c r="U4" s="1023"/>
      <c r="V4" s="1023"/>
      <c r="W4" s="1023"/>
    </row>
    <row r="5" spans="1:33" ht="18.75" x14ac:dyDescent="0.25">
      <c r="A5" s="1023" t="s">
        <v>1622</v>
      </c>
      <c r="B5" s="1023"/>
      <c r="C5" s="1023"/>
      <c r="D5" s="1023"/>
      <c r="E5" s="1023"/>
      <c r="F5" s="1023"/>
      <c r="G5" s="1023"/>
      <c r="H5" s="1023"/>
      <c r="I5" s="1023"/>
      <c r="J5" s="1023"/>
      <c r="K5" s="1023"/>
      <c r="L5" s="1023"/>
      <c r="M5" s="1023"/>
      <c r="N5" s="1023"/>
      <c r="O5" s="1023"/>
      <c r="P5" s="1023"/>
      <c r="Q5" s="1023"/>
      <c r="R5" s="1023"/>
      <c r="S5" s="1023"/>
      <c r="T5" s="1023"/>
      <c r="U5" s="1023"/>
      <c r="V5" s="1023"/>
      <c r="W5" s="1023"/>
    </row>
    <row r="7" spans="1:33" ht="18.75" x14ac:dyDescent="0.25">
      <c r="A7" s="1025" t="s">
        <v>1623</v>
      </c>
      <c r="B7" s="1019"/>
      <c r="C7" s="1019"/>
      <c r="D7" s="1019"/>
      <c r="E7" s="1019"/>
      <c r="F7" s="1019"/>
      <c r="G7" s="1019"/>
      <c r="H7" s="1019"/>
      <c r="I7" s="1019"/>
      <c r="J7" s="1019"/>
      <c r="K7" s="1019"/>
      <c r="L7" s="1019"/>
      <c r="M7" s="1019"/>
      <c r="N7" s="1019"/>
      <c r="O7" s="1019"/>
      <c r="P7" s="1019"/>
      <c r="Q7" s="1019"/>
      <c r="R7" s="1019"/>
      <c r="S7" s="1019"/>
      <c r="T7" s="1019"/>
      <c r="U7" s="1019"/>
      <c r="V7" s="1019"/>
      <c r="W7" s="1019"/>
    </row>
    <row r="8" spans="1:33" ht="15.75" x14ac:dyDescent="0.25">
      <c r="A8" s="1022" t="s">
        <v>1624</v>
      </c>
      <c r="B8" s="1022"/>
      <c r="C8" s="1022"/>
      <c r="D8" s="1022"/>
      <c r="E8" s="1022"/>
      <c r="F8" s="1022"/>
      <c r="G8" s="1022"/>
      <c r="H8" s="1022"/>
      <c r="I8" s="1022"/>
      <c r="J8" s="1022"/>
      <c r="K8" s="1022"/>
      <c r="L8" s="1022"/>
      <c r="M8" s="1022"/>
      <c r="N8" s="1022"/>
      <c r="O8" s="1022"/>
      <c r="P8" s="1022"/>
      <c r="Q8" s="1022"/>
      <c r="R8" s="1022"/>
      <c r="S8" s="1022"/>
      <c r="T8" s="1022"/>
      <c r="U8" s="1022"/>
      <c r="V8" s="1022"/>
      <c r="W8" s="1022"/>
    </row>
    <row r="10" spans="1:33" ht="18.75" x14ac:dyDescent="0.25">
      <c r="A10" s="1019"/>
      <c r="B10" s="1019"/>
      <c r="C10" s="1019"/>
      <c r="D10" s="1019"/>
      <c r="E10" s="1019"/>
      <c r="F10" s="1019"/>
      <c r="G10" s="1019"/>
      <c r="H10" s="1019"/>
      <c r="I10" s="1019"/>
      <c r="J10" s="1019"/>
      <c r="K10" s="1019"/>
      <c r="L10" s="1019"/>
      <c r="M10" s="1019"/>
      <c r="N10" s="1019"/>
      <c r="O10" s="1019"/>
      <c r="P10" s="1019"/>
      <c r="Q10" s="1019"/>
      <c r="R10" s="1019"/>
      <c r="S10" s="1019"/>
      <c r="T10" s="1019"/>
      <c r="U10" s="1019"/>
      <c r="V10" s="1019"/>
      <c r="W10" s="1019"/>
    </row>
    <row r="11" spans="1:33" ht="18.75" x14ac:dyDescent="0.25">
      <c r="A11" s="629"/>
      <c r="B11" s="499"/>
      <c r="C11" s="499"/>
      <c r="D11" s="499"/>
      <c r="E11" s="499"/>
      <c r="F11" s="499"/>
      <c r="G11" s="499"/>
      <c r="H11" s="499"/>
      <c r="I11" s="499"/>
      <c r="J11" s="641"/>
      <c r="K11" s="641"/>
      <c r="L11" s="641"/>
      <c r="M11" s="641"/>
      <c r="N11" s="641"/>
      <c r="O11" s="641"/>
      <c r="P11" s="641"/>
      <c r="Q11" s="641"/>
      <c r="R11" s="641"/>
      <c r="S11" s="499"/>
      <c r="T11" s="499"/>
      <c r="U11" s="499"/>
      <c r="V11" s="499"/>
      <c r="W11" s="499"/>
    </row>
    <row r="12" spans="1:33" s="145" customFormat="1" ht="18.75" x14ac:dyDescent="0.25">
      <c r="A12" s="1019"/>
      <c r="B12" s="1019"/>
      <c r="C12" s="1019"/>
      <c r="D12" s="1019"/>
      <c r="E12" s="1019"/>
      <c r="F12" s="1019"/>
      <c r="G12" s="1019"/>
      <c r="H12" s="1019"/>
      <c r="I12" s="1019"/>
      <c r="J12" s="1019"/>
      <c r="K12" s="1019"/>
      <c r="L12" s="1019"/>
      <c r="M12" s="1019"/>
      <c r="N12" s="1019"/>
      <c r="O12" s="1019"/>
      <c r="P12" s="1019"/>
      <c r="Q12" s="1019"/>
      <c r="R12" s="1019"/>
      <c r="S12" s="1019"/>
      <c r="T12" s="1019"/>
      <c r="U12" s="1019"/>
      <c r="V12" s="1019"/>
      <c r="W12" s="1019"/>
      <c r="X12" s="642"/>
      <c r="Y12" s="642"/>
      <c r="Z12" s="642"/>
      <c r="AA12" s="642"/>
      <c r="AB12" s="642"/>
      <c r="AC12" s="642"/>
      <c r="AD12" s="642"/>
      <c r="AE12" s="643"/>
      <c r="AF12" s="643"/>
      <c r="AG12" s="643"/>
    </row>
    <row r="13" spans="1:33" ht="15.75" customHeight="1" x14ac:dyDescent="0.25">
      <c r="A13" s="1020" t="s">
        <v>7</v>
      </c>
      <c r="B13" s="1021" t="s">
        <v>8</v>
      </c>
      <c r="C13" s="1021" t="s">
        <v>9</v>
      </c>
      <c r="D13" s="1018" t="s">
        <v>10</v>
      </c>
      <c r="E13" s="1018"/>
      <c r="F13" s="1018"/>
      <c r="G13" s="1018"/>
      <c r="H13" s="1018"/>
      <c r="I13" s="1018"/>
      <c r="J13" s="1018"/>
      <c r="K13" s="1018"/>
      <c r="L13" s="1018"/>
      <c r="M13" s="1018"/>
      <c r="N13" s="1018"/>
      <c r="O13" s="1018"/>
      <c r="P13" s="1018"/>
      <c r="Q13" s="1018"/>
      <c r="R13" s="1018"/>
      <c r="S13" s="1018"/>
      <c r="T13" s="1018"/>
      <c r="U13" s="1018"/>
      <c r="V13" s="1018"/>
      <c r="W13" s="1018" t="s">
        <v>10</v>
      </c>
      <c r="X13" s="1018"/>
      <c r="Y13" s="1018"/>
      <c r="Z13" s="1018"/>
      <c r="AA13" s="1018"/>
      <c r="AB13" s="1018"/>
      <c r="AC13" s="1018"/>
      <c r="AD13" s="1018"/>
      <c r="AE13" s="1018"/>
      <c r="AF13" s="1018"/>
      <c r="AG13" s="1018"/>
    </row>
    <row r="14" spans="1:33" ht="96.75" customHeight="1" x14ac:dyDescent="0.25">
      <c r="A14" s="1020"/>
      <c r="B14" s="1021"/>
      <c r="C14" s="1021"/>
      <c r="D14" s="1018" t="s">
        <v>11</v>
      </c>
      <c r="E14" s="1018"/>
      <c r="F14" s="1018"/>
      <c r="G14" s="1018"/>
      <c r="H14" s="1018"/>
      <c r="I14" s="1018"/>
      <c r="J14" s="1018"/>
      <c r="K14" s="1018"/>
      <c r="L14" s="1018"/>
      <c r="M14" s="1018"/>
      <c r="N14" s="1018" t="s">
        <v>1094</v>
      </c>
      <c r="O14" s="1018"/>
      <c r="P14" s="1018"/>
      <c r="Q14" s="1018"/>
      <c r="R14" s="1018"/>
      <c r="S14" s="1018"/>
      <c r="T14" s="1018"/>
      <c r="U14" s="1018"/>
      <c r="V14" s="1018"/>
      <c r="W14" s="1018" t="s">
        <v>12</v>
      </c>
      <c r="X14" s="1018"/>
      <c r="Y14" s="1018"/>
      <c r="Z14" s="1018" t="s">
        <v>13</v>
      </c>
      <c r="AA14" s="1018"/>
      <c r="AB14" s="1018" t="s">
        <v>14</v>
      </c>
      <c r="AC14" s="1018"/>
      <c r="AD14" s="1018"/>
      <c r="AE14" s="1018" t="s">
        <v>15</v>
      </c>
      <c r="AF14" s="1018"/>
      <c r="AG14" s="624" t="s">
        <v>16</v>
      </c>
    </row>
    <row r="15" spans="1:33" ht="232.5" customHeight="1" x14ac:dyDescent="0.25">
      <c r="A15" s="1020"/>
      <c r="B15" s="1021"/>
      <c r="C15" s="1021"/>
      <c r="D15" s="623" t="s">
        <v>1095</v>
      </c>
      <c r="E15" s="623" t="s">
        <v>1096</v>
      </c>
      <c r="F15" s="623" t="s">
        <v>1097</v>
      </c>
      <c r="G15" s="623" t="s">
        <v>1098</v>
      </c>
      <c r="H15" s="623" t="s">
        <v>1099</v>
      </c>
      <c r="I15" s="623" t="s">
        <v>1100</v>
      </c>
      <c r="J15" s="623" t="s">
        <v>1101</v>
      </c>
      <c r="K15" s="623" t="s">
        <v>1102</v>
      </c>
      <c r="L15" s="623" t="s">
        <v>1625</v>
      </c>
      <c r="M15" s="623" t="s">
        <v>1104</v>
      </c>
      <c r="N15" s="623" t="s">
        <v>1105</v>
      </c>
      <c r="O15" s="623" t="s">
        <v>1106</v>
      </c>
      <c r="P15" s="623" t="s">
        <v>1107</v>
      </c>
      <c r="Q15" s="623" t="s">
        <v>1108</v>
      </c>
      <c r="R15" s="623" t="s">
        <v>1109</v>
      </c>
      <c r="S15" s="623" t="s">
        <v>1110</v>
      </c>
      <c r="T15" s="623" t="s">
        <v>1111</v>
      </c>
      <c r="U15" s="623" t="s">
        <v>1112</v>
      </c>
      <c r="V15" s="623" t="s">
        <v>1113</v>
      </c>
      <c r="W15" s="623" t="s">
        <v>1114</v>
      </c>
      <c r="X15" s="623" t="s">
        <v>1115</v>
      </c>
      <c r="Y15" s="623" t="s">
        <v>1116</v>
      </c>
      <c r="Z15" s="623" t="s">
        <v>1117</v>
      </c>
      <c r="AA15" s="623" t="s">
        <v>1118</v>
      </c>
      <c r="AB15" s="623" t="s">
        <v>1119</v>
      </c>
      <c r="AC15" s="623" t="s">
        <v>1120</v>
      </c>
      <c r="AD15" s="623" t="s">
        <v>1121</v>
      </c>
      <c r="AE15" s="623" t="s">
        <v>1122</v>
      </c>
      <c r="AF15" s="623" t="s">
        <v>1123</v>
      </c>
      <c r="AG15" s="623" t="s">
        <v>17</v>
      </c>
    </row>
    <row r="16" spans="1:33" ht="66.75" customHeight="1" x14ac:dyDescent="0.25">
      <c r="A16" s="1020"/>
      <c r="B16" s="1021"/>
      <c r="C16" s="1021"/>
      <c r="D16" s="722" t="s">
        <v>57</v>
      </c>
      <c r="E16" s="722" t="s">
        <v>57</v>
      </c>
      <c r="F16" s="722" t="s">
        <v>57</v>
      </c>
      <c r="G16" s="722" t="s">
        <v>57</v>
      </c>
      <c r="H16" s="722" t="s">
        <v>57</v>
      </c>
      <c r="I16" s="722" t="s">
        <v>57</v>
      </c>
      <c r="J16" s="722" t="s">
        <v>57</v>
      </c>
      <c r="K16" s="722" t="s">
        <v>57</v>
      </c>
      <c r="L16" s="722" t="s">
        <v>57</v>
      </c>
      <c r="M16" s="722" t="s">
        <v>57</v>
      </c>
      <c r="N16" s="722" t="s">
        <v>57</v>
      </c>
      <c r="O16" s="722" t="s">
        <v>57</v>
      </c>
      <c r="P16" s="722" t="s">
        <v>57</v>
      </c>
      <c r="Q16" s="722" t="s">
        <v>57</v>
      </c>
      <c r="R16" s="722" t="s">
        <v>57</v>
      </c>
      <c r="S16" s="722" t="s">
        <v>57</v>
      </c>
      <c r="T16" s="722" t="s">
        <v>57</v>
      </c>
      <c r="U16" s="722" t="s">
        <v>57</v>
      </c>
      <c r="V16" s="722" t="s">
        <v>57</v>
      </c>
      <c r="W16" s="722" t="s">
        <v>57</v>
      </c>
      <c r="X16" s="722" t="s">
        <v>57</v>
      </c>
      <c r="Y16" s="722" t="s">
        <v>57</v>
      </c>
      <c r="Z16" s="722" t="s">
        <v>57</v>
      </c>
      <c r="AA16" s="722" t="s">
        <v>57</v>
      </c>
      <c r="AB16" s="722" t="s">
        <v>57</v>
      </c>
      <c r="AC16" s="722" t="s">
        <v>57</v>
      </c>
      <c r="AD16" s="722" t="s">
        <v>57</v>
      </c>
      <c r="AE16" s="722" t="s">
        <v>57</v>
      </c>
      <c r="AF16" s="722" t="s">
        <v>57</v>
      </c>
      <c r="AG16" s="722" t="s">
        <v>57</v>
      </c>
    </row>
    <row r="17" spans="1:33" s="146" customFormat="1" ht="15.75" x14ac:dyDescent="0.25">
      <c r="A17" s="631">
        <v>1</v>
      </c>
      <c r="B17" s="630">
        <v>2</v>
      </c>
      <c r="C17" s="630">
        <v>3</v>
      </c>
      <c r="D17" s="624" t="s">
        <v>18</v>
      </c>
      <c r="E17" s="624" t="s">
        <v>19</v>
      </c>
      <c r="F17" s="624" t="s">
        <v>20</v>
      </c>
      <c r="G17" s="624" t="s">
        <v>21</v>
      </c>
      <c r="H17" s="624" t="s">
        <v>1124</v>
      </c>
      <c r="I17" s="624" t="s">
        <v>1125</v>
      </c>
      <c r="J17" s="624" t="s">
        <v>1126</v>
      </c>
      <c r="K17" s="624" t="s">
        <v>1127</v>
      </c>
      <c r="L17" s="624" t="s">
        <v>1128</v>
      </c>
      <c r="M17" s="624" t="s">
        <v>1129</v>
      </c>
      <c r="N17" s="624" t="s">
        <v>22</v>
      </c>
      <c r="O17" s="624" t="s">
        <v>23</v>
      </c>
      <c r="P17" s="624" t="s">
        <v>24</v>
      </c>
      <c r="Q17" s="624" t="s">
        <v>25</v>
      </c>
      <c r="R17" s="624" t="s">
        <v>475</v>
      </c>
      <c r="S17" s="624" t="s">
        <v>1140</v>
      </c>
      <c r="T17" s="624" t="s">
        <v>1141</v>
      </c>
      <c r="U17" s="624" t="s">
        <v>1142</v>
      </c>
      <c r="V17" s="624" t="s">
        <v>1143</v>
      </c>
      <c r="W17" s="624" t="s">
        <v>26</v>
      </c>
      <c r="X17" s="624" t="s">
        <v>27</v>
      </c>
      <c r="Y17" s="624" t="s">
        <v>28</v>
      </c>
      <c r="Z17" s="624" t="s">
        <v>30</v>
      </c>
      <c r="AA17" s="624" t="s">
        <v>31</v>
      </c>
      <c r="AB17" s="624" t="s">
        <v>34</v>
      </c>
      <c r="AC17" s="624" t="s">
        <v>35</v>
      </c>
      <c r="AD17" s="624" t="s">
        <v>36</v>
      </c>
      <c r="AE17" s="624" t="s">
        <v>38</v>
      </c>
      <c r="AF17" s="624" t="s">
        <v>39</v>
      </c>
      <c r="AG17" s="305" t="s">
        <v>42</v>
      </c>
    </row>
    <row r="18" spans="1:33" s="146" customFormat="1" ht="31.5" x14ac:dyDescent="0.25">
      <c r="A18" s="632">
        <f>'1'!A18</f>
        <v>0</v>
      </c>
      <c r="B18" s="633" t="str">
        <f>'1'!B18</f>
        <v>ВСЕГО по инвестиционной программе, в том числе:</v>
      </c>
      <c r="C18" s="634"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3">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2" t="str">
        <f>'1'!A19</f>
        <v>0.1</v>
      </c>
      <c r="B19" s="633" t="str">
        <f>'1'!B19</f>
        <v>Технологическое присоединение, всего</v>
      </c>
      <c r="C19" s="634"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2" t="str">
        <f>'1'!A20</f>
        <v>0.2</v>
      </c>
      <c r="B20" s="633" t="str">
        <f>'1'!B20</f>
        <v>Реконструкция, модернизация, техническое перевооружение, всего</v>
      </c>
      <c r="C20" s="634"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2" t="str">
        <f>'1'!A21</f>
        <v>0.3</v>
      </c>
      <c r="B21" s="633" t="str">
        <f>'1'!B21</f>
        <v>Инвестиционные проекты, реализация которых обуславливается схемами и программами перспективного развития электроэнергетики, всего</v>
      </c>
      <c r="C21" s="634"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2" t="str">
        <f>'1'!A22</f>
        <v>0.4</v>
      </c>
      <c r="B22" s="633" t="str">
        <f>'1'!B22</f>
        <v>Прочее новое строительство объектов электросетевого хозяйства, всего</v>
      </c>
      <c r="C22" s="634"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2" t="str">
        <f>'1'!A23</f>
        <v>0.5</v>
      </c>
      <c r="B23" s="633" t="str">
        <f>'1'!B23</f>
        <v>Покупка земельных участков для целей реализации инвестиционных проектов, всего</v>
      </c>
      <c r="C23" s="634"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2" t="str">
        <f>'1'!A24</f>
        <v>0.6</v>
      </c>
      <c r="B24" s="633" t="str">
        <f>'1'!B24</f>
        <v>Прочие инвестиционные проекты, всего</v>
      </c>
      <c r="C24" s="634"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2" t="str">
        <f>'1'!A25</f>
        <v>1.1</v>
      </c>
      <c r="B25" s="633" t="str">
        <f>'1'!B25</f>
        <v>Технологическое присоединение, всего, в том числе:</v>
      </c>
      <c r="C25" s="634"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2" t="str">
        <f>'1'!A26</f>
        <v>1.1.1</v>
      </c>
      <c r="B26" s="633" t="str">
        <f>'1'!B26</f>
        <v>Технологическое присоединение энергопринимающих устройств потребителей, всего, в том числе:</v>
      </c>
      <c r="C26" s="634"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2" t="str">
        <f>'1'!A27</f>
        <v>1.1.1.1</v>
      </c>
      <c r="B27" s="633" t="str">
        <f>'1'!B27</f>
        <v>Технологическое присоединение энергопринимающих устройств потребителей максимальной мощностью до 15 кВт включительно, всего</v>
      </c>
      <c r="C27" s="634"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5">
        <v>0</v>
      </c>
      <c r="W27" s="444">
        <v>0</v>
      </c>
      <c r="X27" s="444">
        <v>0</v>
      </c>
      <c r="Y27" s="444">
        <v>0</v>
      </c>
      <c r="Z27" s="444">
        <v>0</v>
      </c>
      <c r="AA27" s="444">
        <v>0</v>
      </c>
      <c r="AB27" s="444">
        <v>0</v>
      </c>
      <c r="AC27" s="444">
        <v>0</v>
      </c>
      <c r="AD27" s="444">
        <v>0</v>
      </c>
      <c r="AE27" s="444">
        <v>0</v>
      </c>
      <c r="AF27" s="444">
        <v>0</v>
      </c>
      <c r="AG27" s="444">
        <v>0</v>
      </c>
    </row>
    <row r="28" spans="1:33" ht="78.75" x14ac:dyDescent="0.25">
      <c r="A28" s="632" t="str">
        <f>'1'!A28</f>
        <v>1.1.1.2</v>
      </c>
      <c r="B28" s="633" t="str">
        <f>'1'!B28</f>
        <v>Технологическое присоединение энергопринимающих устройств потребителей максимальной мощностью до 150 кВт включительно, всего</v>
      </c>
      <c r="C28" s="634"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5">
        <v>0</v>
      </c>
      <c r="W28" s="444">
        <v>0</v>
      </c>
      <c r="X28" s="444">
        <v>0</v>
      </c>
      <c r="Y28" s="444">
        <v>0</v>
      </c>
      <c r="Z28" s="444">
        <v>0</v>
      </c>
      <c r="AA28" s="444">
        <v>0</v>
      </c>
      <c r="AB28" s="444">
        <v>0</v>
      </c>
      <c r="AC28" s="444">
        <v>0</v>
      </c>
      <c r="AD28" s="444">
        <v>0</v>
      </c>
      <c r="AE28" s="444">
        <v>0</v>
      </c>
      <c r="AF28" s="444">
        <v>0</v>
      </c>
      <c r="AG28" s="444">
        <v>0</v>
      </c>
    </row>
    <row r="29" spans="1:33" ht="63" x14ac:dyDescent="0.25">
      <c r="A29" s="632" t="str">
        <f>'1'!A29</f>
        <v>1.1.1.3</v>
      </c>
      <c r="B29" s="633" t="str">
        <f>'1'!B29</f>
        <v>Технологическое присоединение энергопринимающих устройств потребителей свыше 150 кВт, всего, в том числе:</v>
      </c>
      <c r="C29" s="634"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5">
        <v>0</v>
      </c>
      <c r="W29" s="444">
        <v>0</v>
      </c>
      <c r="X29" s="444">
        <v>0</v>
      </c>
      <c r="Y29" s="444">
        <v>0</v>
      </c>
      <c r="Z29" s="444">
        <v>0</v>
      </c>
      <c r="AA29" s="444">
        <v>0</v>
      </c>
      <c r="AB29" s="444">
        <v>0</v>
      </c>
      <c r="AC29" s="444">
        <v>0</v>
      </c>
      <c r="AD29" s="444">
        <v>0</v>
      </c>
      <c r="AE29" s="444">
        <v>0</v>
      </c>
      <c r="AF29" s="444">
        <v>0</v>
      </c>
      <c r="AG29" s="444">
        <v>0</v>
      </c>
    </row>
    <row r="30" spans="1:33" ht="47.25" x14ac:dyDescent="0.25">
      <c r="A30" s="632" t="str">
        <f>'1'!A30</f>
        <v>1.1.2</v>
      </c>
      <c r="B30" s="633" t="str">
        <f>'1'!B30</f>
        <v>Технологическое присоединение объектов электросетевого хозяйства, всего, в том числе:</v>
      </c>
      <c r="C30" s="634"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2" t="str">
        <f>'1'!A31</f>
        <v>1.1.2.1</v>
      </c>
      <c r="B31" s="633"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4"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5">
        <v>0</v>
      </c>
      <c r="W31" s="444">
        <v>0</v>
      </c>
      <c r="X31" s="444">
        <v>0</v>
      </c>
      <c r="Y31" s="444">
        <v>0</v>
      </c>
      <c r="Z31" s="444">
        <v>0</v>
      </c>
      <c r="AA31" s="444">
        <v>0</v>
      </c>
      <c r="AB31" s="444">
        <v>0</v>
      </c>
      <c r="AC31" s="444">
        <v>0</v>
      </c>
      <c r="AD31" s="444">
        <v>0</v>
      </c>
      <c r="AE31" s="444">
        <v>0</v>
      </c>
      <c r="AF31" s="444">
        <v>0</v>
      </c>
      <c r="AG31" s="444">
        <v>0</v>
      </c>
    </row>
    <row r="32" spans="1:33" ht="47.25" x14ac:dyDescent="0.25">
      <c r="A32" s="632" t="str">
        <f>'1'!A32</f>
        <v>1.1.2.2</v>
      </c>
      <c r="B32" s="633" t="str">
        <f>'1'!B32</f>
        <v>Технологическое присоединение к электрическим сетям иных сетевых организаций, всего, в том числе:</v>
      </c>
      <c r="C32" s="634"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5">
        <v>0</v>
      </c>
      <c r="W32" s="444">
        <v>0</v>
      </c>
      <c r="X32" s="444">
        <v>0</v>
      </c>
      <c r="Y32" s="444">
        <v>0</v>
      </c>
      <c r="Z32" s="444">
        <v>0</v>
      </c>
      <c r="AA32" s="444">
        <v>0</v>
      </c>
      <c r="AB32" s="444">
        <v>0</v>
      </c>
      <c r="AC32" s="444">
        <v>0</v>
      </c>
      <c r="AD32" s="444">
        <v>0</v>
      </c>
      <c r="AE32" s="444">
        <v>0</v>
      </c>
      <c r="AF32" s="444">
        <v>0</v>
      </c>
      <c r="AG32" s="444">
        <v>0</v>
      </c>
    </row>
    <row r="33" spans="1:33" ht="63" x14ac:dyDescent="0.25">
      <c r="A33" s="632" t="str">
        <f>'1'!A33</f>
        <v>1.1.3</v>
      </c>
      <c r="B33" s="633" t="str">
        <f>'1'!B33</f>
        <v>Технологическое присоединение объектов по производству электрической энергии всего, в том числе:</v>
      </c>
      <c r="C33" s="634"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2" t="str">
        <f>'1'!A34</f>
        <v>1.1.3.1</v>
      </c>
      <c r="B34" s="633"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4"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5">
        <v>0</v>
      </c>
      <c r="W34" s="444">
        <v>0</v>
      </c>
      <c r="X34" s="444">
        <v>0</v>
      </c>
      <c r="Y34" s="444">
        <v>0</v>
      </c>
      <c r="Z34" s="444">
        <v>0</v>
      </c>
      <c r="AA34" s="444">
        <v>0</v>
      </c>
      <c r="AB34" s="444">
        <v>0</v>
      </c>
      <c r="AC34" s="444">
        <v>0</v>
      </c>
      <c r="AD34" s="444">
        <v>0</v>
      </c>
      <c r="AE34" s="444">
        <v>0</v>
      </c>
      <c r="AF34" s="444">
        <v>0</v>
      </c>
      <c r="AG34" s="444">
        <v>0</v>
      </c>
    </row>
    <row r="35" spans="1:33" ht="110.25" x14ac:dyDescent="0.25">
      <c r="A35" s="632" t="str">
        <f>'1'!A35</f>
        <v>1.1.3.1</v>
      </c>
      <c r="B35" s="633"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4"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5">
        <v>0</v>
      </c>
      <c r="W35" s="444">
        <v>0</v>
      </c>
      <c r="X35" s="444">
        <v>0</v>
      </c>
      <c r="Y35" s="444">
        <v>0</v>
      </c>
      <c r="Z35" s="444">
        <v>0</v>
      </c>
      <c r="AA35" s="444">
        <v>0</v>
      </c>
      <c r="AB35" s="444">
        <v>0</v>
      </c>
      <c r="AC35" s="444">
        <v>0</v>
      </c>
      <c r="AD35" s="444">
        <v>0</v>
      </c>
      <c r="AE35" s="444">
        <v>0</v>
      </c>
      <c r="AF35" s="444">
        <v>0</v>
      </c>
      <c r="AG35" s="444">
        <v>0</v>
      </c>
    </row>
    <row r="36" spans="1:33" ht="126" x14ac:dyDescent="0.25">
      <c r="A36" s="632" t="str">
        <f>'1'!A36</f>
        <v>1.1.3.1</v>
      </c>
      <c r="B36" s="633"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4"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5">
        <v>0</v>
      </c>
      <c r="W36" s="444">
        <v>0</v>
      </c>
      <c r="X36" s="444">
        <v>0</v>
      </c>
      <c r="Y36" s="444">
        <v>0</v>
      </c>
      <c r="Z36" s="444">
        <v>0</v>
      </c>
      <c r="AA36" s="444">
        <v>0</v>
      </c>
      <c r="AB36" s="444">
        <v>0</v>
      </c>
      <c r="AC36" s="444">
        <v>0</v>
      </c>
      <c r="AD36" s="444">
        <v>0</v>
      </c>
      <c r="AE36" s="444">
        <v>0</v>
      </c>
      <c r="AF36" s="444">
        <v>0</v>
      </c>
      <c r="AG36" s="444">
        <v>0</v>
      </c>
    </row>
    <row r="37" spans="1:33" ht="141.75" x14ac:dyDescent="0.25">
      <c r="A37" s="632" t="str">
        <f>'1'!A37</f>
        <v>1.1.3.2</v>
      </c>
      <c r="B37" s="633"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4"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5">
        <v>0</v>
      </c>
      <c r="W37" s="444">
        <v>0</v>
      </c>
      <c r="X37" s="444">
        <v>0</v>
      </c>
      <c r="Y37" s="444">
        <v>0</v>
      </c>
      <c r="Z37" s="444">
        <v>0</v>
      </c>
      <c r="AA37" s="444">
        <v>0</v>
      </c>
      <c r="AB37" s="444">
        <v>0</v>
      </c>
      <c r="AC37" s="444">
        <v>0</v>
      </c>
      <c r="AD37" s="444">
        <v>0</v>
      </c>
      <c r="AE37" s="444">
        <v>0</v>
      </c>
      <c r="AF37" s="444">
        <v>0</v>
      </c>
      <c r="AG37" s="444">
        <v>0</v>
      </c>
    </row>
    <row r="38" spans="1:33" ht="110.25" x14ac:dyDescent="0.25">
      <c r="A38" s="632" t="str">
        <f>'1'!A38</f>
        <v>1.1.3.2</v>
      </c>
      <c r="B38" s="633"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4"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5">
        <v>0</v>
      </c>
      <c r="W38" s="444">
        <v>0</v>
      </c>
      <c r="X38" s="444">
        <v>0</v>
      </c>
      <c r="Y38" s="444">
        <v>0</v>
      </c>
      <c r="Z38" s="444">
        <v>0</v>
      </c>
      <c r="AA38" s="444">
        <v>0</v>
      </c>
      <c r="AB38" s="444">
        <v>0</v>
      </c>
      <c r="AC38" s="444">
        <v>0</v>
      </c>
      <c r="AD38" s="444">
        <v>0</v>
      </c>
      <c r="AE38" s="444">
        <v>0</v>
      </c>
      <c r="AF38" s="444">
        <v>0</v>
      </c>
      <c r="AG38" s="444">
        <v>0</v>
      </c>
    </row>
    <row r="39" spans="1:33" ht="126" x14ac:dyDescent="0.25">
      <c r="A39" s="632" t="str">
        <f>'1'!A39</f>
        <v>1.1.3.2</v>
      </c>
      <c r="B39" s="633"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4"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5">
        <v>0</v>
      </c>
      <c r="W39" s="444">
        <v>0</v>
      </c>
      <c r="X39" s="444">
        <v>0</v>
      </c>
      <c r="Y39" s="444">
        <v>0</v>
      </c>
      <c r="Z39" s="444">
        <v>0</v>
      </c>
      <c r="AA39" s="444">
        <v>0</v>
      </c>
      <c r="AB39" s="444">
        <v>0</v>
      </c>
      <c r="AC39" s="444">
        <v>0</v>
      </c>
      <c r="AD39" s="444">
        <v>0</v>
      </c>
      <c r="AE39" s="444">
        <v>0</v>
      </c>
      <c r="AF39" s="444">
        <v>0</v>
      </c>
      <c r="AG39" s="444">
        <v>0</v>
      </c>
    </row>
    <row r="40" spans="1:33" ht="110.25" x14ac:dyDescent="0.25">
      <c r="A40" s="632" t="str">
        <f>'1'!A40</f>
        <v>1.1.4</v>
      </c>
      <c r="B40" s="633"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4"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2" t="str">
        <f>'1'!A41</f>
        <v>1.1.4.1</v>
      </c>
      <c r="B41" s="633"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4"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5">
        <v>0</v>
      </c>
      <c r="W41" s="444">
        <v>0</v>
      </c>
      <c r="X41" s="444">
        <v>0</v>
      </c>
      <c r="Y41" s="444">
        <v>0</v>
      </c>
      <c r="Z41" s="444">
        <v>0</v>
      </c>
      <c r="AA41" s="444">
        <v>0</v>
      </c>
      <c r="AB41" s="444">
        <v>0</v>
      </c>
      <c r="AC41" s="444">
        <v>0</v>
      </c>
      <c r="AD41" s="444">
        <v>0</v>
      </c>
      <c r="AE41" s="444">
        <v>0</v>
      </c>
      <c r="AF41" s="444">
        <v>0</v>
      </c>
      <c r="AG41" s="444">
        <v>0</v>
      </c>
    </row>
    <row r="42" spans="1:33" ht="94.5" x14ac:dyDescent="0.25">
      <c r="A42" s="632" t="str">
        <f>'1'!A42</f>
        <v>1.1.4.2</v>
      </c>
      <c r="B42" s="633"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4"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5">
        <v>0</v>
      </c>
      <c r="W42" s="444">
        <v>0</v>
      </c>
      <c r="X42" s="444">
        <v>0</v>
      </c>
      <c r="Y42" s="444">
        <v>0</v>
      </c>
      <c r="Z42" s="444">
        <v>0</v>
      </c>
      <c r="AA42" s="444">
        <v>0</v>
      </c>
      <c r="AB42" s="444">
        <v>0</v>
      </c>
      <c r="AC42" s="444">
        <v>0</v>
      </c>
      <c r="AD42" s="444">
        <v>0</v>
      </c>
      <c r="AE42" s="444">
        <v>0</v>
      </c>
      <c r="AF42" s="444">
        <v>0</v>
      </c>
      <c r="AG42" s="444">
        <v>0</v>
      </c>
    </row>
    <row r="43" spans="1:33" ht="47.25" x14ac:dyDescent="0.25">
      <c r="A43" s="632" t="str">
        <f>'1'!A43</f>
        <v>1.2</v>
      </c>
      <c r="B43" s="633" t="str">
        <f>'1'!B43</f>
        <v>Реконструкция, модернизация, техническое перевооружение всего, в том числе:</v>
      </c>
      <c r="C43" s="634"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2" t="str">
        <f>'1'!A44</f>
        <v>1.2.1</v>
      </c>
      <c r="B44" s="633" t="str">
        <f>'1'!B44</f>
        <v>Реконструкция, модернизация, техническое перевооружение трансформаторных и иных подстанций, распределительных пунктов, всего, в том числе:</v>
      </c>
      <c r="C44" s="634"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2" t="str">
        <f>'1'!A45</f>
        <v>1.2.1.1</v>
      </c>
      <c r="B45" s="633" t="str">
        <f>'1'!B45</f>
        <v>Реконструкция трансформаторных и иных подстанций, всего, в числе:</v>
      </c>
      <c r="C45" s="634"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2" t="str">
        <f>'1'!A46</f>
        <v>1.2.1.2</v>
      </c>
      <c r="B46" s="633" t="str">
        <f>'1'!B46</f>
        <v>Модернизация, техническое перевооружение трансформаторных и иных подстанций, распределительных пунктов, всего, в том числе:</v>
      </c>
      <c r="C46" s="634"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2" t="str">
        <f>'1'!A47</f>
        <v>1.2.1.2.1</v>
      </c>
      <c r="B47" s="633" t="str">
        <f>'1'!B47</f>
        <v>Монтаж системы сигнализации в трансформаторной подстанции</v>
      </c>
      <c r="C47" s="634"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2" t="str">
        <f>'1'!A48</f>
        <v>1.2.1.2.2</v>
      </c>
      <c r="B48" s="633" t="str">
        <f>'1'!B48</f>
        <v>Установка системы телемеханики и диспетчеризации</v>
      </c>
      <c r="C48" s="634"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2" t="str">
        <f>'1'!A49</f>
        <v>1.2.1.2.3</v>
      </c>
      <c r="B49" s="633" t="str">
        <f>'1'!B49</f>
        <v>Реконструкция РП "ЛПК"</v>
      </c>
      <c r="C49" s="634"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2" t="str">
        <f>'1'!A50</f>
        <v>1.2.1.2.4</v>
      </c>
      <c r="B50" s="633" t="str">
        <f>'1'!B50</f>
        <v>Реконструкция РП "Сибкартель"</v>
      </c>
      <c r="C50" s="634"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2" t="str">
        <f>'1'!A51</f>
        <v>1.2.1.2.5</v>
      </c>
      <c r="B51" s="633" t="str">
        <f>'1'!B51</f>
        <v>Реконструкция РП "Фрунзенский"</v>
      </c>
      <c r="C51" s="634"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2" t="str">
        <f>'1'!A52</f>
        <v>1.2.1.2.6</v>
      </c>
      <c r="B52" s="633" t="str">
        <f>'1'!B52</f>
        <v>Реконструкция РП "Хлебозавод"</v>
      </c>
      <c r="C52" s="634"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2" t="str">
        <f>'1'!A53</f>
        <v>1.2.1.2.7</v>
      </c>
      <c r="B53" s="633" t="str">
        <f>'1'!B53</f>
        <v>Реконструкция РП "Черных"</v>
      </c>
      <c r="C53" s="634"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2" t="str">
        <f>'1'!A54</f>
        <v>1.2.2</v>
      </c>
      <c r="B54" s="633" t="str">
        <f>'1'!B54</f>
        <v>Реконструкция, модернизация, техническое перевооружение линий электропередачи, всего, в том числе:</v>
      </c>
      <c r="C54" s="634"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2" t="str">
        <f>'1'!A55</f>
        <v>1.2.2.1</v>
      </c>
      <c r="B55" s="633" t="str">
        <f>'1'!B55</f>
        <v>Реконструкция линий электропередачи, всего, в том числе:</v>
      </c>
      <c r="C55" s="634"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5">
        <v>0</v>
      </c>
      <c r="W55" s="444">
        <v>0</v>
      </c>
      <c r="X55" s="444">
        <v>0</v>
      </c>
      <c r="Y55" s="444">
        <v>0</v>
      </c>
      <c r="Z55" s="444">
        <v>0</v>
      </c>
      <c r="AA55" s="444">
        <v>0</v>
      </c>
      <c r="AB55" s="444">
        <v>0</v>
      </c>
      <c r="AC55" s="444">
        <v>0</v>
      </c>
      <c r="AD55" s="444">
        <v>0</v>
      </c>
      <c r="AE55" s="444">
        <v>0</v>
      </c>
      <c r="AF55" s="444">
        <v>0</v>
      </c>
      <c r="AG55" s="444">
        <v>0</v>
      </c>
    </row>
    <row r="56" spans="1:33" ht="47.25" x14ac:dyDescent="0.25">
      <c r="A56" s="632" t="str">
        <f>'1'!A56</f>
        <v>1.2.2.2</v>
      </c>
      <c r="B56" s="633" t="str">
        <f>'1'!B56</f>
        <v>Модернизация, техническое перевооружение линий электропередачи, всего, в том числе:</v>
      </c>
      <c r="C56" s="634"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5">
        <v>0</v>
      </c>
      <c r="W56" s="444">
        <v>0</v>
      </c>
      <c r="X56" s="444">
        <v>0</v>
      </c>
      <c r="Y56" s="444">
        <v>0</v>
      </c>
      <c r="Z56" s="444">
        <v>0</v>
      </c>
      <c r="AA56" s="444">
        <v>0</v>
      </c>
      <c r="AB56" s="444">
        <v>0</v>
      </c>
      <c r="AC56" s="444">
        <v>0</v>
      </c>
      <c r="AD56" s="444">
        <v>0</v>
      </c>
      <c r="AE56" s="444">
        <v>0</v>
      </c>
      <c r="AF56" s="444">
        <v>0</v>
      </c>
      <c r="AG56" s="444">
        <v>0</v>
      </c>
    </row>
    <row r="57" spans="1:33" ht="47.25" x14ac:dyDescent="0.25">
      <c r="A57" s="632" t="str">
        <f>'1'!A57</f>
        <v>1.2.3</v>
      </c>
      <c r="B57" s="633" t="str">
        <f>'1'!B57</f>
        <v>Развитие и модернизация учета электрической энергии (мощности), всего, в том числе:</v>
      </c>
      <c r="C57" s="634"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2" t="str">
        <f>'1'!A58</f>
        <v>1.2.3.1</v>
      </c>
      <c r="B58" s="633" t="str">
        <f>'1'!B58</f>
        <v>"Установка приборов учета, класс напряжения 0,22 (0,4) кВ, всего, в том числе:"</v>
      </c>
      <c r="C58" s="634"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4">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2" t="str">
        <f>'1'!A59</f>
        <v>1.2.3.1.1</v>
      </c>
      <c r="B59" s="633" t="str">
        <f>'1'!B59</f>
        <v>Установка учетов с АСКУЭ на границе балансовой принадлежности с потребителями, запитанными КЛ от ТП</v>
      </c>
      <c r="C59" s="634"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5">
        <v>0</v>
      </c>
      <c r="W59" s="444">
        <v>0</v>
      </c>
      <c r="X59" s="444">
        <v>0</v>
      </c>
      <c r="Y59" s="444">
        <v>0</v>
      </c>
      <c r="Z59" s="444">
        <v>0</v>
      </c>
      <c r="AA59" s="444">
        <v>0</v>
      </c>
      <c r="AB59" s="444">
        <v>0</v>
      </c>
      <c r="AC59" s="444">
        <v>0</v>
      </c>
      <c r="AD59" s="444">
        <v>0</v>
      </c>
      <c r="AE59" s="444">
        <v>0</v>
      </c>
      <c r="AF59" s="444">
        <v>0</v>
      </c>
      <c r="AG59" s="444">
        <v>0</v>
      </c>
    </row>
    <row r="60" spans="1:33" ht="63" x14ac:dyDescent="0.25">
      <c r="A60" s="632" t="str">
        <f>'1'!A60</f>
        <v>1.2.3.1.2</v>
      </c>
      <c r="B60" s="633" t="str">
        <f>'1'!B60</f>
        <v>Установка учетов с АСКУЭ на границе балансовой принадлежности с потребителями, запитанными от ВЛ-0,4кВ</v>
      </c>
      <c r="C60" s="634"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5">
        <v>0</v>
      </c>
      <c r="W60" s="444">
        <v>0</v>
      </c>
      <c r="X60" s="444">
        <v>0</v>
      </c>
      <c r="Y60" s="444">
        <v>0</v>
      </c>
      <c r="Z60" s="444">
        <v>0</v>
      </c>
      <c r="AA60" s="444">
        <v>0</v>
      </c>
      <c r="AB60" s="444">
        <v>0</v>
      </c>
      <c r="AC60" s="444">
        <v>0</v>
      </c>
      <c r="AD60" s="444">
        <v>0</v>
      </c>
      <c r="AE60" s="444">
        <v>0</v>
      </c>
      <c r="AF60" s="444">
        <v>0</v>
      </c>
      <c r="AG60" s="444">
        <v>0</v>
      </c>
    </row>
    <row r="61" spans="1:33" ht="47.25" x14ac:dyDescent="0.25">
      <c r="A61" s="632" t="str">
        <f>'1'!A61</f>
        <v>1.2.3.2</v>
      </c>
      <c r="B61" s="633" t="str">
        <f>'1'!B61</f>
        <v>"Установка приборов учета, класс напряжения 6 (10) кВ, всего, в том числе:"</v>
      </c>
      <c r="C61" s="634"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5">
        <v>0</v>
      </c>
      <c r="W61" s="444">
        <v>0</v>
      </c>
      <c r="X61" s="444">
        <v>0</v>
      </c>
      <c r="Y61" s="444">
        <v>0</v>
      </c>
      <c r="Z61" s="444">
        <v>0</v>
      </c>
      <c r="AA61" s="444">
        <v>0</v>
      </c>
      <c r="AB61" s="444">
        <v>0</v>
      </c>
      <c r="AC61" s="444">
        <v>0</v>
      </c>
      <c r="AD61" s="444">
        <v>0</v>
      </c>
      <c r="AE61" s="444">
        <v>0</v>
      </c>
      <c r="AF61" s="444">
        <v>0</v>
      </c>
      <c r="AG61" s="444">
        <v>0</v>
      </c>
    </row>
    <row r="62" spans="1:33" ht="47.25" x14ac:dyDescent="0.25">
      <c r="A62" s="632" t="str">
        <f>'1'!A62</f>
        <v>1.2.3.3</v>
      </c>
      <c r="B62" s="633" t="str">
        <f>'1'!B62</f>
        <v>"Установка приборов учета, класс напряжения 35 кВ, всего, в том числе:"</v>
      </c>
      <c r="C62" s="634"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5">
        <v>0</v>
      </c>
      <c r="W62" s="444">
        <v>0</v>
      </c>
      <c r="X62" s="444">
        <v>0</v>
      </c>
      <c r="Y62" s="444">
        <v>0</v>
      </c>
      <c r="Z62" s="444">
        <v>0</v>
      </c>
      <c r="AA62" s="444">
        <v>0</v>
      </c>
      <c r="AB62" s="444">
        <v>0</v>
      </c>
      <c r="AC62" s="444">
        <v>0</v>
      </c>
      <c r="AD62" s="444">
        <v>0</v>
      </c>
      <c r="AE62" s="444">
        <v>0</v>
      </c>
      <c r="AF62" s="444">
        <v>0</v>
      </c>
      <c r="AG62" s="444">
        <v>0</v>
      </c>
    </row>
    <row r="63" spans="1:33" ht="47.25" x14ac:dyDescent="0.25">
      <c r="A63" s="632" t="str">
        <f>'1'!A63</f>
        <v>1.2.3.4</v>
      </c>
      <c r="B63" s="633" t="str">
        <f>'1'!B63</f>
        <v>"Установка приборов учета, класс напряжения 110 кВ и выше, всего, в том числе:"</v>
      </c>
      <c r="C63" s="634"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5">
        <v>0</v>
      </c>
      <c r="W63" s="444">
        <v>0</v>
      </c>
      <c r="X63" s="444">
        <v>0</v>
      </c>
      <c r="Y63" s="444">
        <v>0</v>
      </c>
      <c r="Z63" s="444">
        <v>0</v>
      </c>
      <c r="AA63" s="444">
        <v>0</v>
      </c>
      <c r="AB63" s="444">
        <v>0</v>
      </c>
      <c r="AC63" s="444">
        <v>0</v>
      </c>
      <c r="AD63" s="444">
        <v>0</v>
      </c>
      <c r="AE63" s="444">
        <v>0</v>
      </c>
      <c r="AF63" s="444">
        <v>0</v>
      </c>
      <c r="AG63" s="444">
        <v>0</v>
      </c>
    </row>
    <row r="64" spans="1:33" ht="63" x14ac:dyDescent="0.25">
      <c r="A64" s="632" t="str">
        <f>'1'!A64</f>
        <v>1.2.3.5</v>
      </c>
      <c r="B64" s="633" t="str">
        <f>'1'!B64</f>
        <v>"Включение приборов учета в систему сбора и передачи данных, класс напряжения 0,22 (0,4) кВ, всего, в том числе:"</v>
      </c>
      <c r="C64" s="634"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2" t="str">
        <f>'1'!A65</f>
        <v>1.2.3.5.1</v>
      </c>
      <c r="B65" s="633" t="str">
        <f>'1'!B65</f>
        <v>Монтаж системы учета с АСКУЭ в ТП</v>
      </c>
      <c r="C65" s="634"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2" t="str">
        <f>'1'!A66</f>
        <v>1.2.3.5.2</v>
      </c>
      <c r="B66" s="633" t="str">
        <f>'1'!B66</f>
        <v>Монтаж устройств передачи данных для АСКУЭ в ТП</v>
      </c>
      <c r="C66" s="634"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2" t="str">
        <f>'1'!A67</f>
        <v>1.2.3.6</v>
      </c>
      <c r="B67" s="633" t="str">
        <f>'1'!B67</f>
        <v>"Включение приборов учета в систему сбора и передачи данных, класс напряжения 6 (10) кВ, всего, в том числе:"</v>
      </c>
      <c r="C67" s="634"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5">
        <v>0</v>
      </c>
      <c r="W67" s="444">
        <v>0</v>
      </c>
      <c r="X67" s="444">
        <v>0</v>
      </c>
      <c r="Y67" s="444">
        <v>0</v>
      </c>
      <c r="Z67" s="444">
        <v>0</v>
      </c>
      <c r="AA67" s="444">
        <v>0</v>
      </c>
      <c r="AB67" s="444">
        <v>0</v>
      </c>
      <c r="AC67" s="444">
        <v>0</v>
      </c>
      <c r="AD67" s="444">
        <v>0</v>
      </c>
      <c r="AE67" s="444">
        <v>0</v>
      </c>
      <c r="AF67" s="444">
        <v>0</v>
      </c>
      <c r="AG67" s="444">
        <v>0</v>
      </c>
    </row>
    <row r="68" spans="1:33" ht="63" x14ac:dyDescent="0.25">
      <c r="A68" s="632" t="str">
        <f>'1'!A68</f>
        <v>1.2.3.7</v>
      </c>
      <c r="B68" s="633" t="str">
        <f>'1'!B68</f>
        <v>"Включение приборов учета в систему сбора и передачи данных, класс напряжения 35 кВ, всего, в том числе:"</v>
      </c>
      <c r="C68" s="634"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5">
        <v>0</v>
      </c>
      <c r="W68" s="444">
        <v>0</v>
      </c>
      <c r="X68" s="444">
        <v>0</v>
      </c>
      <c r="Y68" s="444">
        <v>0</v>
      </c>
      <c r="Z68" s="444">
        <v>0</v>
      </c>
      <c r="AA68" s="444">
        <v>0</v>
      </c>
      <c r="AB68" s="444">
        <v>0</v>
      </c>
      <c r="AC68" s="444">
        <v>0</v>
      </c>
      <c r="AD68" s="444">
        <v>0</v>
      </c>
      <c r="AE68" s="444">
        <v>0</v>
      </c>
      <c r="AF68" s="444">
        <v>0</v>
      </c>
      <c r="AG68" s="444">
        <v>0</v>
      </c>
    </row>
    <row r="69" spans="1:33" ht="63" x14ac:dyDescent="0.25">
      <c r="A69" s="632" t="str">
        <f>'1'!A69</f>
        <v>1.2.3.8</v>
      </c>
      <c r="B69" s="633" t="str">
        <f>'1'!B69</f>
        <v>"Включение приборов учета в систему сбора и передачи данных, класс напряжения 110 кВ и выше, всего, в том числе:"</v>
      </c>
      <c r="C69" s="634"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5">
        <v>0</v>
      </c>
      <c r="W69" s="444">
        <v>0</v>
      </c>
      <c r="X69" s="444">
        <v>0</v>
      </c>
      <c r="Y69" s="444">
        <v>0</v>
      </c>
      <c r="Z69" s="444">
        <v>0</v>
      </c>
      <c r="AA69" s="444">
        <v>0</v>
      </c>
      <c r="AB69" s="444">
        <v>0</v>
      </c>
      <c r="AC69" s="444">
        <v>0</v>
      </c>
      <c r="AD69" s="444">
        <v>0</v>
      </c>
      <c r="AE69" s="444">
        <v>0</v>
      </c>
      <c r="AF69" s="444">
        <v>0</v>
      </c>
      <c r="AG69" s="444">
        <v>0</v>
      </c>
    </row>
    <row r="70" spans="1:33" ht="63" x14ac:dyDescent="0.25">
      <c r="A70" s="632" t="str">
        <f>'1'!A70</f>
        <v>1.2.4</v>
      </c>
      <c r="B70" s="633" t="str">
        <f>'1'!B70</f>
        <v>Реконструкция, модернизация, техническое перевооружение прочих объектов основных средств, всего, в том числе:</v>
      </c>
      <c r="C70" s="634"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2" t="str">
        <f>'1'!A71</f>
        <v>1.2.4.1</v>
      </c>
      <c r="B71" s="633" t="str">
        <f>'1'!B71</f>
        <v>Реконструкция прочих объектов основных средств, всего, в том числе:</v>
      </c>
      <c r="C71" s="634"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2" t="str">
        <f>'1'!A72</f>
        <v>1.2.4.2</v>
      </c>
      <c r="B72" s="633" t="str">
        <f>'1'!B72</f>
        <v>Модернизация, техническое перевооружение прочих объектов основных средств, всего, в том числе:</v>
      </c>
      <c r="C72" s="634"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5">
        <v>0</v>
      </c>
      <c r="W72" s="444">
        <v>0</v>
      </c>
      <c r="X72" s="444">
        <v>0</v>
      </c>
      <c r="Y72" s="444">
        <v>0</v>
      </c>
      <c r="Z72" s="444">
        <v>0</v>
      </c>
      <c r="AA72" s="444">
        <v>0</v>
      </c>
      <c r="AB72" s="444">
        <v>0</v>
      </c>
      <c r="AC72" s="444">
        <v>0</v>
      </c>
      <c r="AD72" s="444">
        <v>0</v>
      </c>
      <c r="AE72" s="444">
        <v>0</v>
      </c>
      <c r="AF72" s="444">
        <v>0</v>
      </c>
      <c r="AG72" s="444">
        <v>0</v>
      </c>
    </row>
    <row r="73" spans="1:33" ht="94.5" x14ac:dyDescent="0.25">
      <c r="A73" s="632" t="str">
        <f>'1'!A73</f>
        <v>1.3</v>
      </c>
      <c r="B73" s="633"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4"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2" t="str">
        <f>'1'!A74</f>
        <v>1.3.1</v>
      </c>
      <c r="B74" s="633" t="str">
        <f>'1'!B74</f>
        <v>Инвестиционные проекты, предусмотренные схемой и программой развития Единой энергетической системы России, всего, в том числе:</v>
      </c>
      <c r="C74" s="634"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5">
        <v>0</v>
      </c>
      <c r="W74" s="444">
        <v>0</v>
      </c>
      <c r="X74" s="444">
        <v>0</v>
      </c>
      <c r="Y74" s="444">
        <v>0</v>
      </c>
      <c r="Z74" s="444">
        <v>0</v>
      </c>
      <c r="AA74" s="444">
        <v>0</v>
      </c>
      <c r="AB74" s="444">
        <v>0</v>
      </c>
      <c r="AC74" s="444">
        <v>0</v>
      </c>
      <c r="AD74" s="444">
        <v>0</v>
      </c>
      <c r="AE74" s="444">
        <v>0</v>
      </c>
      <c r="AF74" s="444">
        <v>0</v>
      </c>
      <c r="AG74" s="444">
        <v>0</v>
      </c>
    </row>
    <row r="75" spans="1:33" ht="78.75" x14ac:dyDescent="0.25">
      <c r="A75" s="632" t="str">
        <f>'1'!A75</f>
        <v>1.3.2</v>
      </c>
      <c r="B75" s="633" t="str">
        <f>'1'!B75</f>
        <v>Инвестиционные проекты, предусмотренные схемой и программой развития субъекта Российской Федерации, всего, в том числе:</v>
      </c>
      <c r="C75" s="634"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2" t="str">
        <f>'1'!A76</f>
        <v>1.3.2.1</v>
      </c>
      <c r="B76" s="633" t="str">
        <f>'1'!B76</f>
        <v>Обеспечение надежности и бесперебойности электроснабжения потребителей Ленинского района</v>
      </c>
      <c r="C76" s="634"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5">
        <v>-2.9999999999999997E-4</v>
      </c>
      <c r="X76" s="444">
        <v>0</v>
      </c>
      <c r="Y76" s="444">
        <v>0</v>
      </c>
      <c r="Z76" s="444">
        <v>0</v>
      </c>
      <c r="AA76" s="444">
        <v>0</v>
      </c>
      <c r="AB76" s="444">
        <v>0</v>
      </c>
      <c r="AC76" s="444">
        <v>0</v>
      </c>
      <c r="AD76" s="444">
        <v>0</v>
      </c>
      <c r="AE76" s="444">
        <v>0</v>
      </c>
      <c r="AF76" s="444">
        <v>0</v>
      </c>
      <c r="AG76" s="444">
        <v>0</v>
      </c>
    </row>
    <row r="77" spans="1:33" ht="47.25" x14ac:dyDescent="0.25">
      <c r="A77" s="632" t="str">
        <f>'1'!A77</f>
        <v>1.4</v>
      </c>
      <c r="B77" s="633" t="str">
        <f>'1'!B77</f>
        <v>Прочее новое строительство объектов электросетевого хозяйства, всего, в том числе:</v>
      </c>
      <c r="C77" s="634"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2" t="str">
        <f>'1'!A78</f>
        <v>1.4.1</v>
      </c>
      <c r="B78" s="633" t="str">
        <f>'1'!B78</f>
        <v>Строительство и реконструкция сетей электроснабжения 0,4кВ</v>
      </c>
      <c r="C78" s="634"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32" t="str">
        <f>'1'!A79</f>
        <v>1.4.2</v>
      </c>
      <c r="B79" s="633" t="str">
        <f>'1'!B79</f>
        <v>Установка подстанции с питающими линиями для обеспечения качества и надежности потребителей г.Томска и Томского района</v>
      </c>
      <c r="C79" s="634"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2" t="str">
        <f>'1'!A80</f>
        <v>1.4.3</v>
      </c>
      <c r="B80" s="633" t="str">
        <f>'1'!B80</f>
        <v>Установка реклоузеров</v>
      </c>
      <c r="C80" s="634"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2" t="str">
        <f>'1'!A81</f>
        <v>1.4.4</v>
      </c>
      <c r="B81" s="633" t="str">
        <f>'1'!B81</f>
        <v>Установка трансформаторов в ТП</v>
      </c>
      <c r="C81" s="634"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2" t="str">
        <f>'1'!A82</f>
        <v>1.5</v>
      </c>
      <c r="B82" s="633" t="str">
        <f>'1'!B82</f>
        <v>Покупка земельных участков для целей реализации инвестиционных проектов, всего, в том числе:</v>
      </c>
      <c r="C82" s="634" t="str">
        <f>'1'!C82</f>
        <v>Г</v>
      </c>
      <c r="D82" s="444"/>
      <c r="E82" s="444"/>
      <c r="F82" s="444"/>
      <c r="G82" s="444"/>
      <c r="H82" s="444"/>
      <c r="I82" s="444"/>
      <c r="J82" s="444"/>
      <c r="K82" s="444"/>
      <c r="L82" s="444"/>
      <c r="M82" s="444"/>
      <c r="N82" s="444"/>
      <c r="O82" s="444"/>
      <c r="P82" s="444"/>
      <c r="Q82" s="444"/>
      <c r="R82" s="444"/>
      <c r="S82" s="444"/>
      <c r="T82" s="444"/>
      <c r="U82" s="444"/>
      <c r="V82" s="595"/>
      <c r="W82" s="444"/>
      <c r="X82" s="444"/>
      <c r="Y82" s="444"/>
      <c r="Z82" s="444"/>
      <c r="AA82" s="444"/>
      <c r="AB82" s="444"/>
      <c r="AC82" s="444"/>
      <c r="AD82" s="444"/>
      <c r="AE82" s="444"/>
      <c r="AF82" s="444"/>
      <c r="AG82" s="444"/>
    </row>
    <row r="83" spans="1:33" ht="31.5" x14ac:dyDescent="0.25">
      <c r="A83" s="632" t="str">
        <f>'1'!A83</f>
        <v>1.6</v>
      </c>
      <c r="B83" s="633" t="str">
        <f>'1'!B83</f>
        <v>Прочие инвестиционные проекты, всего, в том числе:</v>
      </c>
      <c r="C83" s="634"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2" t="str">
        <f>'1'!A84</f>
        <v>1.6.1</v>
      </c>
      <c r="B84" s="633" t="str">
        <f>'1'!B84</f>
        <v>Приобретение автогидроподъемника</v>
      </c>
      <c r="C84" s="634"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2" t="str">
        <f>'1'!A85</f>
        <v>1.6.2</v>
      </c>
      <c r="B85" s="633" t="str">
        <f>'1'!B85</f>
        <v>Приобретение автокрана</v>
      </c>
      <c r="C85" s="634"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2" t="str">
        <f>'1'!A86</f>
        <v>1.6.3</v>
      </c>
      <c r="B86" s="633" t="str">
        <f>'1'!B86</f>
        <v>Приобретение бригадного автомобиля</v>
      </c>
      <c r="C86" s="634"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2" t="str">
        <f>'1'!A87</f>
        <v>1.6.4</v>
      </c>
      <c r="B87" s="633" t="str">
        <f>'1'!B87</f>
        <v>Приобретение дробилки</v>
      </c>
      <c r="C87" s="634"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2" t="str">
        <f>'1'!A88</f>
        <v>1.6.5</v>
      </c>
      <c r="B88" s="633" t="str">
        <f>'1'!B88</f>
        <v>Приобретение информационно-вычислительной техники</v>
      </c>
      <c r="C88" s="634"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2" t="str">
        <f>'1'!A89</f>
        <v>1.6.6</v>
      </c>
      <c r="B89" s="633" t="str">
        <f>'1'!B89</f>
        <v>Приобретение легкового служебного автомобиля</v>
      </c>
      <c r="C89" s="634"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2" t="str">
        <f>'1'!A90</f>
        <v>1.6.7</v>
      </c>
      <c r="B90" s="633" t="str">
        <f>'1'!B90</f>
        <v>Приобретение листогибочного пресса</v>
      </c>
      <c r="C90" s="634"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2" t="str">
        <f>'1'!A91</f>
        <v>1.6.8</v>
      </c>
      <c r="B91" s="633" t="str">
        <f>'1'!B91</f>
        <v>Приобретение самосвала</v>
      </c>
      <c r="C91" s="634"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2" t="str">
        <f>'1'!A92</f>
        <v>1.6.9</v>
      </c>
      <c r="B92" s="633" t="str">
        <f>'1'!B92</f>
        <v>Приобретение токарно-винторезочного станка</v>
      </c>
      <c r="C92" s="634"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2" t="str">
        <f>'1'!A93</f>
        <v>1.6.10</v>
      </c>
      <c r="B93" s="633" t="str">
        <f>'1'!B93</f>
        <v>Приобретение фрезерного станка</v>
      </c>
      <c r="C93" s="634"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2" t="str">
        <f>'1'!A94</f>
        <v>1.6.11</v>
      </c>
      <c r="B94" s="633" t="str">
        <f>'1'!B94</f>
        <v>Приобретение экскаватора</v>
      </c>
      <c r="C94" s="634"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2" t="str">
        <f>'1'!A95</f>
        <v>1.6.12</v>
      </c>
      <c r="B95" s="633" t="str">
        <f>'1'!B95</f>
        <v>Разработка программного обеспечения "Геоинформационная система городских электрических сетей" (блок №2)</v>
      </c>
      <c r="C95" s="634"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2" t="str">
        <f>'1'!A96</f>
        <v>1.6.13</v>
      </c>
      <c r="B96" s="633" t="str">
        <f>'1'!B96</f>
        <v>Разработка программного обеспечения "Геоинформационная система городских электрических сетей" (блок №3)</v>
      </c>
      <c r="C96" s="634"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2" t="str">
        <f>'1'!A97</f>
        <v>1.6.14</v>
      </c>
      <c r="B97" s="633" t="str">
        <f>'1'!B97</f>
        <v>Разработка программного обеспечения "Геоинформационная система городских электрических сетей" (блок №4)</v>
      </c>
      <c r="C97" s="634"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2" t="str">
        <f>'1'!A98</f>
        <v>1.6.15</v>
      </c>
      <c r="B98" s="633" t="str">
        <f>'1'!B98</f>
        <v>Разработка программного обеспечения "Геоинформационная система городских электрических сетей" (блок №5)</v>
      </c>
      <c r="C98" s="634"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2" t="str">
        <f>'1'!A99</f>
        <v>1.6.16</v>
      </c>
      <c r="B99" s="633" t="str">
        <f>'1'!B99</f>
        <v>Разработка программного обеспечения "Геоинформационная система городских электрических сетей" (блок №6)</v>
      </c>
      <c r="C99" s="634"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6"/>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6"/>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6"/>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6"/>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6"/>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5"/>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3"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K1" s="666"/>
      <c r="AL1" s="666"/>
      <c r="AM1" s="666"/>
      <c r="AN1" s="666"/>
      <c r="AO1" s="666"/>
      <c r="AP1" s="666"/>
      <c r="AQ1" s="666"/>
      <c r="AR1" s="666"/>
      <c r="AS1" s="301"/>
      <c r="AT1" s="301" t="s">
        <v>311</v>
      </c>
    </row>
    <row r="2" spans="1:60" s="484" customFormat="1" x14ac:dyDescent="0.25">
      <c r="C2" s="133"/>
      <c r="D2" s="666"/>
      <c r="E2" s="666"/>
      <c r="F2" s="666"/>
      <c r="G2" s="666"/>
      <c r="H2" s="66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6"/>
      <c r="AO2" s="666"/>
      <c r="AP2" s="666"/>
      <c r="AQ2" s="666"/>
      <c r="AR2" s="666"/>
      <c r="AS2" s="666"/>
      <c r="AT2" s="668" t="s">
        <v>1481</v>
      </c>
    </row>
    <row r="3" spans="1:60" s="484" customFormat="1" x14ac:dyDescent="0.25">
      <c r="A3" s="1036" t="s">
        <v>1626</v>
      </c>
      <c r="B3" s="1036"/>
      <c r="C3" s="1036"/>
      <c r="D3" s="1036"/>
      <c r="E3" s="1036"/>
      <c r="F3" s="1036"/>
      <c r="G3" s="1036"/>
      <c r="H3" s="1036"/>
      <c r="I3" s="1036"/>
      <c r="J3" s="1036"/>
      <c r="K3" s="103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c r="AO3" s="666"/>
      <c r="AP3" s="666"/>
      <c r="AQ3" s="666"/>
      <c r="AR3" s="666"/>
      <c r="AS3" s="666"/>
      <c r="AT3" s="666"/>
    </row>
    <row r="4" spans="1:60" x14ac:dyDescent="0.25">
      <c r="A4" s="1036" t="s">
        <v>1627</v>
      </c>
      <c r="B4" s="1036"/>
      <c r="C4" s="1036"/>
      <c r="D4" s="1036"/>
      <c r="E4" s="1036"/>
      <c r="F4" s="1036"/>
      <c r="G4" s="1036"/>
      <c r="H4" s="1036"/>
      <c r="I4" s="1036"/>
      <c r="J4" s="1036"/>
      <c r="K4" s="1036"/>
    </row>
    <row r="5" spans="1:60" x14ac:dyDescent="0.25">
      <c r="A5" s="1037"/>
      <c r="B5" s="1037"/>
      <c r="C5" s="1037"/>
      <c r="D5" s="1037"/>
      <c r="E5" s="1037"/>
      <c r="F5" s="1037"/>
      <c r="G5" s="1037"/>
      <c r="H5" s="1037"/>
      <c r="I5" s="1037"/>
      <c r="J5" s="1037"/>
      <c r="K5" s="1037"/>
      <c r="L5" s="670"/>
      <c r="M5" s="670"/>
      <c r="N5" s="670"/>
      <c r="O5" s="670"/>
      <c r="P5" s="670"/>
      <c r="Q5" s="670"/>
      <c r="R5" s="670"/>
      <c r="S5" s="670"/>
      <c r="T5" s="670"/>
      <c r="U5" s="670"/>
      <c r="V5" s="670"/>
      <c r="W5" s="670"/>
      <c r="X5" s="670"/>
      <c r="Y5" s="670"/>
      <c r="Z5" s="670"/>
      <c r="AA5" s="670"/>
      <c r="AB5" s="670"/>
      <c r="AC5" s="670"/>
      <c r="AD5" s="670"/>
      <c r="AE5" s="670"/>
      <c r="AF5" s="670"/>
      <c r="AG5" s="670"/>
      <c r="AH5" s="670"/>
      <c r="AI5" s="670"/>
      <c r="AJ5" s="670"/>
      <c r="AK5" s="670"/>
      <c r="AL5" s="670"/>
      <c r="AM5" s="670"/>
      <c r="AN5" s="670"/>
      <c r="AO5" s="670"/>
      <c r="AP5" s="670"/>
      <c r="AQ5" s="670"/>
      <c r="AR5" s="670"/>
      <c r="AS5" s="670"/>
      <c r="AT5" s="670"/>
    </row>
    <row r="6" spans="1:60" ht="18.75" x14ac:dyDescent="0.25">
      <c r="A6" s="1038" t="s">
        <v>1628</v>
      </c>
      <c r="B6" s="1038"/>
      <c r="C6" s="1038"/>
      <c r="D6" s="1038"/>
      <c r="E6" s="1038"/>
      <c r="F6" s="1038"/>
      <c r="G6" s="1038"/>
      <c r="H6" s="1038"/>
      <c r="I6" s="1038"/>
      <c r="J6" s="1038"/>
      <c r="K6" s="1038"/>
      <c r="L6" s="727"/>
      <c r="M6" s="727"/>
      <c r="N6" s="727"/>
      <c r="O6" s="727"/>
      <c r="P6" s="727"/>
      <c r="Q6" s="727"/>
      <c r="R6" s="727"/>
      <c r="S6" s="727"/>
      <c r="T6" s="727"/>
      <c r="U6" s="727"/>
      <c r="V6" s="727"/>
      <c r="W6" s="727"/>
      <c r="X6" s="727"/>
      <c r="Y6" s="727"/>
      <c r="Z6" s="727"/>
      <c r="AA6" s="727"/>
      <c r="AB6" s="727"/>
      <c r="AC6" s="727"/>
      <c r="AD6" s="727"/>
      <c r="AE6" s="727"/>
      <c r="AF6" s="727"/>
      <c r="AG6" s="727"/>
      <c r="AH6" s="727"/>
      <c r="AI6" s="727"/>
      <c r="AJ6" s="727"/>
      <c r="AK6" s="727"/>
      <c r="AL6" s="727"/>
      <c r="AM6" s="727"/>
      <c r="AN6" s="727"/>
      <c r="AO6" s="727"/>
      <c r="AP6" s="727"/>
      <c r="AQ6" s="727"/>
      <c r="AR6" s="727"/>
      <c r="AS6" s="727"/>
      <c r="AT6" s="727"/>
      <c r="AU6" s="671"/>
      <c r="AV6" s="671"/>
      <c r="AW6" s="671"/>
      <c r="AX6" s="671"/>
      <c r="AY6" s="671"/>
      <c r="AZ6" s="671"/>
      <c r="BA6" s="671"/>
      <c r="BB6" s="671"/>
      <c r="BC6" s="671"/>
      <c r="BD6" s="671"/>
      <c r="BE6" s="671"/>
      <c r="BF6" s="671"/>
      <c r="BG6" s="671"/>
      <c r="BH6" s="671"/>
    </row>
    <row r="7" spans="1:60" x14ac:dyDescent="0.25">
      <c r="A7" s="1035" t="s">
        <v>1629</v>
      </c>
      <c r="B7" s="1035"/>
      <c r="C7" s="1035"/>
      <c r="D7" s="1035"/>
      <c r="E7" s="1035"/>
      <c r="F7" s="1035"/>
      <c r="G7" s="1035"/>
      <c r="H7" s="1035"/>
      <c r="I7" s="1035"/>
      <c r="J7" s="1035"/>
      <c r="K7" s="1035"/>
      <c r="L7" s="728"/>
      <c r="M7" s="728"/>
      <c r="N7" s="728"/>
      <c r="O7" s="728"/>
      <c r="P7" s="728"/>
      <c r="Q7" s="728"/>
      <c r="R7" s="728"/>
      <c r="S7" s="728"/>
      <c r="T7" s="728"/>
      <c r="U7" s="728"/>
      <c r="V7" s="728"/>
      <c r="W7" s="728"/>
      <c r="X7" s="728"/>
      <c r="Y7" s="728"/>
      <c r="Z7" s="728"/>
      <c r="AA7" s="728"/>
      <c r="AB7" s="728"/>
      <c r="AC7" s="728"/>
      <c r="AD7" s="728"/>
      <c r="AE7" s="728"/>
      <c r="AF7" s="728"/>
      <c r="AG7" s="728"/>
      <c r="AH7" s="728"/>
      <c r="AI7" s="728"/>
      <c r="AJ7" s="728"/>
      <c r="AK7" s="728"/>
      <c r="AL7" s="728"/>
      <c r="AM7" s="728"/>
      <c r="AN7" s="728"/>
      <c r="AO7" s="728"/>
      <c r="AP7" s="728"/>
      <c r="AQ7" s="728"/>
      <c r="AR7" s="728"/>
      <c r="AS7" s="728"/>
      <c r="AT7" s="728"/>
      <c r="AU7" s="672"/>
      <c r="AV7" s="672"/>
      <c r="AW7" s="672"/>
      <c r="AX7" s="672"/>
      <c r="AY7" s="672"/>
      <c r="AZ7" s="672"/>
      <c r="BA7" s="672"/>
      <c r="BB7" s="672"/>
      <c r="BC7" s="672"/>
      <c r="BD7" s="672"/>
      <c r="BE7" s="672"/>
      <c r="BF7" s="672"/>
      <c r="BG7" s="672"/>
    </row>
    <row r="8" spans="1:60" x14ac:dyDescent="0.25">
      <c r="A8" s="1035"/>
      <c r="B8" s="1035"/>
      <c r="C8" s="1035"/>
      <c r="D8" s="1035"/>
      <c r="E8" s="1035"/>
      <c r="F8" s="1035"/>
      <c r="G8" s="1035"/>
      <c r="H8" s="1035"/>
      <c r="I8" s="1035"/>
      <c r="J8" s="1035"/>
      <c r="K8" s="1035"/>
      <c r="L8" s="728"/>
      <c r="M8" s="728"/>
      <c r="N8" s="728"/>
      <c r="O8" s="728"/>
      <c r="P8" s="728"/>
      <c r="Q8" s="728"/>
      <c r="R8" s="728"/>
      <c r="S8" s="728"/>
      <c r="T8" s="728"/>
      <c r="U8" s="728"/>
      <c r="V8" s="728"/>
      <c r="W8" s="728"/>
      <c r="X8" s="728"/>
      <c r="Y8" s="728"/>
      <c r="Z8" s="728"/>
      <c r="AA8" s="728"/>
      <c r="AB8" s="728"/>
      <c r="AC8" s="728"/>
      <c r="AD8" s="728"/>
      <c r="AE8" s="728"/>
      <c r="AF8" s="728"/>
      <c r="AG8" s="728"/>
      <c r="AH8" s="728"/>
      <c r="AI8" s="728"/>
      <c r="AJ8" s="728"/>
      <c r="AK8" s="728"/>
      <c r="AL8" s="728"/>
      <c r="AM8" s="728"/>
      <c r="AN8" s="728"/>
      <c r="AO8" s="728"/>
      <c r="AP8" s="728"/>
      <c r="AQ8" s="728"/>
      <c r="AR8" s="728"/>
      <c r="AS8" s="728"/>
      <c r="AT8" s="728"/>
      <c r="AU8" s="672"/>
      <c r="AV8" s="672"/>
      <c r="AW8" s="672"/>
      <c r="AX8" s="672"/>
      <c r="AY8" s="672"/>
      <c r="AZ8" s="672"/>
      <c r="BA8" s="672"/>
      <c r="BB8" s="672"/>
      <c r="BC8" s="672"/>
      <c r="BD8" s="672"/>
      <c r="BE8" s="672"/>
      <c r="BF8" s="672"/>
      <c r="BG8" s="672"/>
    </row>
    <row r="9" spans="1:60" x14ac:dyDescent="0.25">
      <c r="A9" s="1029"/>
      <c r="B9" s="1029"/>
      <c r="C9" s="1029"/>
      <c r="D9" s="1029"/>
      <c r="E9" s="1029"/>
      <c r="F9" s="1029"/>
      <c r="G9" s="1029"/>
      <c r="H9" s="1029"/>
      <c r="I9" s="1029"/>
      <c r="J9" s="1029"/>
      <c r="K9" s="1029"/>
      <c r="L9" s="670"/>
      <c r="M9" s="729"/>
      <c r="N9" s="729"/>
      <c r="O9" s="729"/>
      <c r="P9" s="729"/>
      <c r="Q9" s="729"/>
      <c r="R9" s="729"/>
      <c r="S9" s="729"/>
      <c r="T9" s="729"/>
      <c r="U9" s="729"/>
      <c r="V9" s="729"/>
      <c r="W9" s="729"/>
      <c r="X9" s="729"/>
      <c r="Y9" s="729"/>
      <c r="Z9" s="729"/>
      <c r="AA9" s="729"/>
      <c r="AB9" s="729"/>
      <c r="AC9" s="729"/>
      <c r="AD9" s="729"/>
      <c r="AE9" s="729"/>
      <c r="AF9" s="729"/>
      <c r="AG9" s="729"/>
      <c r="AH9" s="729"/>
      <c r="AI9" s="729"/>
      <c r="AJ9" s="729"/>
      <c r="AK9" s="729"/>
      <c r="AL9" s="729"/>
      <c r="AM9" s="729"/>
      <c r="AN9" s="729"/>
      <c r="AO9" s="729"/>
      <c r="AP9" s="729"/>
      <c r="AQ9" s="729"/>
      <c r="AR9" s="729"/>
      <c r="AS9" s="729"/>
      <c r="AT9" s="729"/>
    </row>
    <row r="10" spans="1:60" ht="5.25" customHeight="1" x14ac:dyDescent="0.25">
      <c r="A10" s="613"/>
      <c r="B10" s="613"/>
      <c r="L10" s="670"/>
      <c r="M10" s="729"/>
      <c r="N10" s="729"/>
      <c r="O10" s="729"/>
      <c r="P10" s="729"/>
      <c r="Q10" s="729"/>
      <c r="R10" s="729"/>
      <c r="S10" s="729"/>
      <c r="T10" s="729"/>
      <c r="U10" s="729"/>
      <c r="V10" s="729"/>
      <c r="W10" s="729"/>
      <c r="X10" s="729"/>
      <c r="Y10" s="729"/>
      <c r="Z10" s="729"/>
      <c r="AA10" s="729"/>
      <c r="AB10" s="729"/>
      <c r="AC10" s="729"/>
      <c r="AD10" s="729"/>
      <c r="AE10" s="729"/>
      <c r="AF10" s="729"/>
      <c r="AG10" s="729"/>
      <c r="AH10" s="729"/>
      <c r="AI10" s="729"/>
      <c r="AJ10" s="729"/>
      <c r="AK10" s="729"/>
      <c r="AL10" s="729"/>
      <c r="AM10" s="729"/>
      <c r="AN10" s="729"/>
      <c r="AO10" s="729"/>
      <c r="AP10" s="729"/>
      <c r="AQ10" s="729"/>
      <c r="AR10" s="729"/>
      <c r="AS10" s="729"/>
      <c r="AT10" s="729"/>
    </row>
    <row r="11" spans="1:60" ht="5.25" customHeight="1" x14ac:dyDescent="0.25">
      <c r="A11" s="613"/>
      <c r="B11" s="613"/>
      <c r="L11" s="670"/>
      <c r="M11" s="729"/>
      <c r="N11" s="729"/>
      <c r="O11" s="729"/>
      <c r="P11" s="729"/>
      <c r="Q11" s="729"/>
      <c r="R11" s="729"/>
      <c r="S11" s="729"/>
      <c r="T11" s="729"/>
      <c r="U11" s="729"/>
      <c r="V11" s="729"/>
      <c r="W11" s="729"/>
      <c r="X11" s="729"/>
      <c r="Y11" s="729"/>
      <c r="Z11" s="729"/>
      <c r="AA11" s="729"/>
      <c r="AB11" s="729"/>
      <c r="AC11" s="729"/>
      <c r="AD11" s="729"/>
      <c r="AE11" s="729"/>
      <c r="AF11" s="729"/>
      <c r="AG11" s="729"/>
      <c r="AH11" s="729"/>
      <c r="AI11" s="729"/>
      <c r="AJ11" s="729"/>
      <c r="AK11" s="729"/>
      <c r="AL11" s="729"/>
      <c r="AM11" s="729"/>
      <c r="AN11" s="729"/>
      <c r="AO11" s="729"/>
      <c r="AP11" s="729"/>
      <c r="AQ11" s="729"/>
      <c r="AR11" s="729"/>
      <c r="AS11" s="729"/>
      <c r="AT11" s="729"/>
    </row>
    <row r="12" spans="1:60" x14ac:dyDescent="0.25">
      <c r="A12" s="1030"/>
      <c r="B12" s="1030"/>
      <c r="C12" s="1030"/>
      <c r="D12" s="1030"/>
      <c r="E12" s="1030"/>
      <c r="F12" s="1030"/>
      <c r="G12" s="1030"/>
      <c r="H12" s="1030"/>
      <c r="I12" s="1030"/>
      <c r="J12" s="1030"/>
      <c r="K12" s="1030"/>
      <c r="L12" s="1030"/>
      <c r="M12" s="1030"/>
      <c r="N12" s="1030"/>
      <c r="O12" s="1030"/>
      <c r="P12" s="1030"/>
      <c r="Q12" s="1030"/>
      <c r="R12" s="1030"/>
      <c r="S12" s="1030"/>
      <c r="T12" s="1030"/>
      <c r="U12" s="1030"/>
      <c r="V12" s="1030"/>
      <c r="W12" s="1030"/>
      <c r="X12" s="1030"/>
      <c r="Y12" s="1030"/>
      <c r="Z12" s="1030"/>
      <c r="AA12" s="1030"/>
      <c r="AB12" s="1030"/>
      <c r="AC12" s="1030"/>
      <c r="AD12" s="1030"/>
      <c r="AE12" s="1030"/>
      <c r="AF12" s="1030"/>
      <c r="AG12" s="1030"/>
      <c r="AH12" s="1030"/>
      <c r="AI12" s="1030"/>
      <c r="AJ12" s="1030"/>
      <c r="AK12" s="1030"/>
      <c r="AL12" s="1030"/>
      <c r="AM12" s="1030"/>
      <c r="AN12" s="1030"/>
      <c r="AO12" s="1030"/>
      <c r="AP12" s="1030"/>
      <c r="AQ12" s="1030"/>
      <c r="AR12" s="1030"/>
      <c r="AS12" s="1030"/>
      <c r="AT12" s="1030"/>
      <c r="AU12" s="160"/>
      <c r="AV12" s="160"/>
      <c r="AW12" s="160"/>
      <c r="AX12" s="160"/>
      <c r="AY12" s="160"/>
      <c r="AZ12" s="160"/>
      <c r="BA12" s="160"/>
      <c r="BB12" s="160"/>
      <c r="BC12" s="160"/>
      <c r="BD12" s="160"/>
      <c r="BE12" s="160"/>
    </row>
    <row r="13" spans="1:60" ht="33" customHeight="1" x14ac:dyDescent="0.25">
      <c r="A13" s="1031" t="s">
        <v>7</v>
      </c>
      <c r="B13" s="1031" t="s">
        <v>8</v>
      </c>
      <c r="C13" s="1031" t="s">
        <v>9</v>
      </c>
      <c r="D13" s="1028" t="s">
        <v>107</v>
      </c>
      <c r="E13" s="1032" t="s">
        <v>108</v>
      </c>
      <c r="F13" s="1033"/>
      <c r="G13" s="1033"/>
      <c r="H13" s="1033"/>
      <c r="I13" s="1033"/>
      <c r="J13" s="1033"/>
      <c r="K13" s="1033"/>
      <c r="L13" s="1033"/>
      <c r="M13" s="1033"/>
      <c r="N13" s="1033"/>
      <c r="O13" s="1033"/>
      <c r="P13" s="1033"/>
      <c r="Q13" s="1033"/>
      <c r="R13" s="1033"/>
      <c r="S13" s="1033"/>
      <c r="T13" s="1033"/>
      <c r="U13" s="1033"/>
      <c r="V13" s="1033"/>
      <c r="W13" s="1033"/>
      <c r="X13" s="1033"/>
      <c r="Y13" s="1033"/>
      <c r="Z13" s="1033"/>
      <c r="AA13" s="1033"/>
      <c r="AB13" s="1033"/>
      <c r="AC13" s="1033"/>
      <c r="AD13" s="1033"/>
      <c r="AE13" s="1033"/>
      <c r="AF13" s="1033"/>
      <c r="AG13" s="1033"/>
      <c r="AH13" s="1033"/>
      <c r="AI13" s="1033"/>
      <c r="AJ13" s="1033"/>
      <c r="AK13" s="1033"/>
      <c r="AL13" s="1033"/>
      <c r="AM13" s="1033"/>
      <c r="AN13" s="1033"/>
      <c r="AO13" s="1033"/>
      <c r="AP13" s="1033"/>
      <c r="AQ13" s="1033"/>
      <c r="AR13" s="1033"/>
      <c r="AS13" s="1033"/>
      <c r="AT13" s="1034"/>
      <c r="AU13" s="161"/>
      <c r="AV13" s="161"/>
      <c r="AW13" s="161"/>
      <c r="AX13" s="161"/>
      <c r="AY13" s="161"/>
      <c r="AZ13" s="161"/>
      <c r="BA13" s="161"/>
      <c r="BB13" s="161"/>
      <c r="BC13" s="161"/>
      <c r="BD13" s="161"/>
      <c r="BE13" s="161"/>
    </row>
    <row r="14" spans="1:60" ht="33" customHeight="1" x14ac:dyDescent="0.25">
      <c r="A14" s="1031"/>
      <c r="B14" s="1031"/>
      <c r="C14" s="1031"/>
      <c r="D14" s="1028"/>
      <c r="E14" s="1028" t="s">
        <v>1630</v>
      </c>
      <c r="F14" s="1028"/>
      <c r="G14" s="1028"/>
      <c r="H14" s="1028"/>
      <c r="I14" s="1028"/>
      <c r="J14" s="1028"/>
      <c r="K14" s="1028"/>
      <c r="L14" s="1028" t="s">
        <v>1631</v>
      </c>
      <c r="M14" s="1028"/>
      <c r="N14" s="1028"/>
      <c r="O14" s="1028"/>
      <c r="P14" s="1028"/>
      <c r="Q14" s="1028"/>
      <c r="R14" s="1028"/>
      <c r="S14" s="1028" t="s">
        <v>1632</v>
      </c>
      <c r="T14" s="1028"/>
      <c r="U14" s="1028"/>
      <c r="V14" s="1028"/>
      <c r="W14" s="1028"/>
      <c r="X14" s="1028"/>
      <c r="Y14" s="1028"/>
      <c r="Z14" s="1028" t="s">
        <v>1633</v>
      </c>
      <c r="AA14" s="1028"/>
      <c r="AB14" s="1028"/>
      <c r="AC14" s="1028"/>
      <c r="AD14" s="1028"/>
      <c r="AE14" s="1028"/>
      <c r="AF14" s="1028"/>
      <c r="AG14" s="1028" t="s">
        <v>1634</v>
      </c>
      <c r="AH14" s="1028"/>
      <c r="AI14" s="1028"/>
      <c r="AJ14" s="1028"/>
      <c r="AK14" s="1028"/>
      <c r="AL14" s="1028"/>
      <c r="AM14" s="1028"/>
      <c r="AN14" s="1028" t="s">
        <v>1635</v>
      </c>
      <c r="AO14" s="1028"/>
      <c r="AP14" s="1028"/>
      <c r="AQ14" s="1028"/>
      <c r="AR14" s="1028"/>
      <c r="AS14" s="1028"/>
      <c r="AT14" s="1028"/>
    </row>
    <row r="15" spans="1:60" ht="33" customHeight="1" x14ac:dyDescent="0.25">
      <c r="A15" s="1031"/>
      <c r="B15" s="1031"/>
      <c r="C15" s="1031"/>
      <c r="D15" s="1028"/>
      <c r="E15" s="1026" t="s">
        <v>911</v>
      </c>
      <c r="F15" s="1027"/>
      <c r="G15" s="1027"/>
      <c r="H15" s="1027"/>
      <c r="I15" s="1027"/>
      <c r="J15" s="1027"/>
      <c r="K15" s="1027"/>
      <c r="L15" s="1026" t="s">
        <v>911</v>
      </c>
      <c r="M15" s="1027"/>
      <c r="N15" s="1027"/>
      <c r="O15" s="1027"/>
      <c r="P15" s="1027"/>
      <c r="Q15" s="1027"/>
      <c r="R15" s="1027"/>
      <c r="S15" s="1026" t="s">
        <v>911</v>
      </c>
      <c r="T15" s="1027"/>
      <c r="U15" s="1027"/>
      <c r="V15" s="1027"/>
      <c r="W15" s="1027"/>
      <c r="X15" s="1027"/>
      <c r="Y15" s="1027"/>
      <c r="Z15" s="1026" t="s">
        <v>911</v>
      </c>
      <c r="AA15" s="1027"/>
      <c r="AB15" s="1027"/>
      <c r="AC15" s="1027"/>
      <c r="AD15" s="1027"/>
      <c r="AE15" s="1027"/>
      <c r="AF15" s="1027"/>
      <c r="AG15" s="1026" t="s">
        <v>911</v>
      </c>
      <c r="AH15" s="1027"/>
      <c r="AI15" s="1027"/>
      <c r="AJ15" s="1027"/>
      <c r="AK15" s="1027"/>
      <c r="AL15" s="1027"/>
      <c r="AM15" s="1027"/>
      <c r="AN15" s="1028" t="s">
        <v>57</v>
      </c>
      <c r="AO15" s="1028"/>
      <c r="AP15" s="1028"/>
      <c r="AQ15" s="1028"/>
      <c r="AR15" s="1028"/>
      <c r="AS15" s="1028"/>
      <c r="AT15" s="1028"/>
    </row>
    <row r="16" spans="1:60" ht="63" customHeight="1" x14ac:dyDescent="0.25">
      <c r="A16" s="1031"/>
      <c r="B16" s="1031"/>
      <c r="C16" s="1031"/>
      <c r="D16" s="1028" t="s">
        <v>61</v>
      </c>
      <c r="E16" s="677" t="s">
        <v>111</v>
      </c>
      <c r="F16" s="1028" t="s">
        <v>112</v>
      </c>
      <c r="G16" s="1028"/>
      <c r="H16" s="1028"/>
      <c r="I16" s="1028"/>
      <c r="J16" s="1028"/>
      <c r="K16" s="1028"/>
      <c r="L16" s="677" t="s">
        <v>111</v>
      </c>
      <c r="M16" s="1028" t="s">
        <v>112</v>
      </c>
      <c r="N16" s="1028"/>
      <c r="O16" s="1028"/>
      <c r="P16" s="1028"/>
      <c r="Q16" s="1028"/>
      <c r="R16" s="1028"/>
      <c r="S16" s="677" t="s">
        <v>111</v>
      </c>
      <c r="T16" s="1028" t="s">
        <v>112</v>
      </c>
      <c r="U16" s="1028"/>
      <c r="V16" s="1028"/>
      <c r="W16" s="1028"/>
      <c r="X16" s="1028"/>
      <c r="Y16" s="1028"/>
      <c r="Z16" s="677" t="s">
        <v>111</v>
      </c>
      <c r="AA16" s="1028" t="s">
        <v>112</v>
      </c>
      <c r="AB16" s="1028"/>
      <c r="AC16" s="1028"/>
      <c r="AD16" s="1028"/>
      <c r="AE16" s="1028"/>
      <c r="AF16" s="1028"/>
      <c r="AG16" s="677" t="s">
        <v>111</v>
      </c>
      <c r="AH16" s="1028" t="s">
        <v>112</v>
      </c>
      <c r="AI16" s="1028"/>
      <c r="AJ16" s="1028"/>
      <c r="AK16" s="1028"/>
      <c r="AL16" s="1028"/>
      <c r="AM16" s="1028"/>
      <c r="AN16" s="677" t="s">
        <v>111</v>
      </c>
      <c r="AO16" s="1028" t="s">
        <v>112</v>
      </c>
      <c r="AP16" s="1028"/>
      <c r="AQ16" s="1028"/>
      <c r="AR16" s="1028"/>
      <c r="AS16" s="1028"/>
      <c r="AT16" s="1028"/>
    </row>
    <row r="17" spans="1:47" ht="94.5" customHeight="1" x14ac:dyDescent="0.25">
      <c r="A17" s="1031"/>
      <c r="B17" s="1031"/>
      <c r="C17" s="1031"/>
      <c r="D17" s="1028"/>
      <c r="E17" s="678" t="s">
        <v>113</v>
      </c>
      <c r="F17" s="678" t="s">
        <v>113</v>
      </c>
      <c r="G17" s="680" t="s">
        <v>114</v>
      </c>
      <c r="H17" s="680" t="s">
        <v>115</v>
      </c>
      <c r="I17" s="680" t="s">
        <v>116</v>
      </c>
      <c r="J17" s="680" t="s">
        <v>117</v>
      </c>
      <c r="K17" s="680" t="s">
        <v>118</v>
      </c>
      <c r="L17" s="678" t="s">
        <v>113</v>
      </c>
      <c r="M17" s="678" t="s">
        <v>113</v>
      </c>
      <c r="N17" s="680" t="s">
        <v>114</v>
      </c>
      <c r="O17" s="680" t="s">
        <v>115</v>
      </c>
      <c r="P17" s="680" t="s">
        <v>116</v>
      </c>
      <c r="Q17" s="680" t="s">
        <v>117</v>
      </c>
      <c r="R17" s="680" t="s">
        <v>118</v>
      </c>
      <c r="S17" s="678" t="s">
        <v>113</v>
      </c>
      <c r="T17" s="678" t="s">
        <v>113</v>
      </c>
      <c r="U17" s="680" t="s">
        <v>114</v>
      </c>
      <c r="V17" s="680" t="s">
        <v>115</v>
      </c>
      <c r="W17" s="680" t="s">
        <v>116</v>
      </c>
      <c r="X17" s="680" t="s">
        <v>117</v>
      </c>
      <c r="Y17" s="680" t="s">
        <v>118</v>
      </c>
      <c r="Z17" s="678" t="s">
        <v>113</v>
      </c>
      <c r="AA17" s="678" t="s">
        <v>113</v>
      </c>
      <c r="AB17" s="680" t="s">
        <v>114</v>
      </c>
      <c r="AC17" s="680" t="s">
        <v>115</v>
      </c>
      <c r="AD17" s="680" t="s">
        <v>116</v>
      </c>
      <c r="AE17" s="680" t="s">
        <v>117</v>
      </c>
      <c r="AF17" s="680" t="s">
        <v>118</v>
      </c>
      <c r="AG17" s="678" t="s">
        <v>113</v>
      </c>
      <c r="AH17" s="678" t="s">
        <v>113</v>
      </c>
      <c r="AI17" s="680" t="s">
        <v>114</v>
      </c>
      <c r="AJ17" s="680" t="s">
        <v>115</v>
      </c>
      <c r="AK17" s="680" t="s">
        <v>116</v>
      </c>
      <c r="AL17" s="680" t="s">
        <v>117</v>
      </c>
      <c r="AM17" s="680" t="s">
        <v>118</v>
      </c>
      <c r="AN17" s="678" t="s">
        <v>113</v>
      </c>
      <c r="AO17" s="678" t="s">
        <v>113</v>
      </c>
      <c r="AP17" s="680" t="s">
        <v>114</v>
      </c>
      <c r="AQ17" s="680" t="s">
        <v>115</v>
      </c>
      <c r="AR17" s="680" t="s">
        <v>116</v>
      </c>
      <c r="AS17" s="680" t="s">
        <v>117</v>
      </c>
      <c r="AT17" s="680" t="s">
        <v>118</v>
      </c>
    </row>
    <row r="18" spans="1:47" s="691"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3" customFormat="1" ht="31.5" hidden="1" x14ac:dyDescent="0.25">
      <c r="A19" s="730">
        <f>'[1]1'!A18</f>
        <v>0</v>
      </c>
      <c r="B19" s="731" t="str">
        <f>'[1]1'!B18</f>
        <v>ВСЕГО по инвестиционной программе, в том числе:</v>
      </c>
      <c r="C19" s="730" t="str">
        <f>'[1]1'!C18</f>
        <v>Г</v>
      </c>
      <c r="D19" s="681">
        <f t="shared" ref="D19:AM19" si="0">SUM(D20:D25)</f>
        <v>830.18106422250003</v>
      </c>
      <c r="E19" s="681">
        <f t="shared" si="0"/>
        <v>4.8</v>
      </c>
      <c r="F19" s="681">
        <f t="shared" si="0"/>
        <v>138.5577400425</v>
      </c>
      <c r="G19" s="681">
        <f t="shared" si="0"/>
        <v>1.92</v>
      </c>
      <c r="H19" s="681">
        <f t="shared" si="0"/>
        <v>0</v>
      </c>
      <c r="I19" s="681">
        <f t="shared" si="0"/>
        <v>22.546999999999997</v>
      </c>
      <c r="J19" s="681">
        <f t="shared" si="0"/>
        <v>0</v>
      </c>
      <c r="K19" s="681">
        <f t="shared" si="0"/>
        <v>399</v>
      </c>
      <c r="L19" s="681">
        <f t="shared" si="0"/>
        <v>2</v>
      </c>
      <c r="M19" s="681">
        <f t="shared" si="0"/>
        <v>168.78404218</v>
      </c>
      <c r="N19" s="681">
        <f t="shared" si="0"/>
        <v>0.56999999999999995</v>
      </c>
      <c r="O19" s="681">
        <f t="shared" si="0"/>
        <v>0</v>
      </c>
      <c r="P19" s="681">
        <f t="shared" si="0"/>
        <v>19.224999999999998</v>
      </c>
      <c r="Q19" s="681">
        <f t="shared" si="0"/>
        <v>0</v>
      </c>
      <c r="R19" s="681">
        <f t="shared" si="0"/>
        <v>2305</v>
      </c>
      <c r="S19" s="681">
        <f t="shared" si="0"/>
        <v>2</v>
      </c>
      <c r="T19" s="681">
        <f t="shared" si="0"/>
        <v>173.86935953</v>
      </c>
      <c r="U19" s="681">
        <f t="shared" si="0"/>
        <v>0.41</v>
      </c>
      <c r="V19" s="681">
        <f t="shared" si="0"/>
        <v>0</v>
      </c>
      <c r="W19" s="681">
        <f t="shared" si="0"/>
        <v>19.324999999999999</v>
      </c>
      <c r="X19" s="681">
        <f t="shared" si="0"/>
        <v>0</v>
      </c>
      <c r="Y19" s="681">
        <f t="shared" si="0"/>
        <v>2443</v>
      </c>
      <c r="Z19" s="681">
        <f t="shared" si="0"/>
        <v>2</v>
      </c>
      <c r="AA19" s="681">
        <f t="shared" si="0"/>
        <v>165.79111750999999</v>
      </c>
      <c r="AB19" s="681">
        <f t="shared" si="0"/>
        <v>0.41</v>
      </c>
      <c r="AC19" s="681">
        <f t="shared" si="0"/>
        <v>0</v>
      </c>
      <c r="AD19" s="681">
        <f t="shared" si="0"/>
        <v>20.695</v>
      </c>
      <c r="AE19" s="681">
        <f t="shared" si="0"/>
        <v>0</v>
      </c>
      <c r="AF19" s="681">
        <f t="shared" si="0"/>
        <v>2160</v>
      </c>
      <c r="AG19" s="681">
        <f t="shared" si="0"/>
        <v>2</v>
      </c>
      <c r="AH19" s="681">
        <f t="shared" si="0"/>
        <v>170.37880495999997</v>
      </c>
      <c r="AI19" s="681">
        <f t="shared" si="0"/>
        <v>0.32</v>
      </c>
      <c r="AJ19" s="681">
        <f t="shared" si="0"/>
        <v>0</v>
      </c>
      <c r="AK19" s="681">
        <f t="shared" si="0"/>
        <v>18.504999999999999</v>
      </c>
      <c r="AL19" s="681">
        <f t="shared" si="0"/>
        <v>0</v>
      </c>
      <c r="AM19" s="681">
        <f t="shared" si="0"/>
        <v>2140</v>
      </c>
      <c r="AN19" s="681">
        <f t="shared" ref="AN19:AT50" si="1">SUM(E19,L19,S19,Z19,AG19)</f>
        <v>12.8</v>
      </c>
      <c r="AO19" s="681">
        <f t="shared" si="1"/>
        <v>817.38106422250007</v>
      </c>
      <c r="AP19" s="681">
        <f t="shared" si="1"/>
        <v>3.63</v>
      </c>
      <c r="AQ19" s="681">
        <f t="shared" si="1"/>
        <v>0</v>
      </c>
      <c r="AR19" s="681">
        <f t="shared" si="1"/>
        <v>100.297</v>
      </c>
      <c r="AS19" s="681">
        <f t="shared" si="1"/>
        <v>0</v>
      </c>
      <c r="AT19" s="681">
        <f t="shared" si="1"/>
        <v>9447</v>
      </c>
      <c r="AU19" s="682">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4">
        <f t="shared" ref="D20:AM20" si="2">SUM(D26)</f>
        <v>0</v>
      </c>
      <c r="E20" s="684">
        <f t="shared" si="2"/>
        <v>0</v>
      </c>
      <c r="F20" s="684">
        <f t="shared" si="2"/>
        <v>0</v>
      </c>
      <c r="G20" s="684">
        <f t="shared" si="2"/>
        <v>0</v>
      </c>
      <c r="H20" s="684">
        <f t="shared" si="2"/>
        <v>0</v>
      </c>
      <c r="I20" s="684">
        <f t="shared" si="2"/>
        <v>0</v>
      </c>
      <c r="J20" s="684">
        <f t="shared" si="2"/>
        <v>0</v>
      </c>
      <c r="K20" s="684">
        <f t="shared" si="2"/>
        <v>0</v>
      </c>
      <c r="L20" s="684">
        <f t="shared" si="2"/>
        <v>0</v>
      </c>
      <c r="M20" s="684">
        <f t="shared" si="2"/>
        <v>0</v>
      </c>
      <c r="N20" s="684">
        <f t="shared" si="2"/>
        <v>0</v>
      </c>
      <c r="O20" s="684">
        <f t="shared" si="2"/>
        <v>0</v>
      </c>
      <c r="P20" s="684">
        <f t="shared" si="2"/>
        <v>0</v>
      </c>
      <c r="Q20" s="684">
        <f t="shared" si="2"/>
        <v>0</v>
      </c>
      <c r="R20" s="684">
        <f t="shared" si="2"/>
        <v>0</v>
      </c>
      <c r="S20" s="684">
        <f t="shared" si="2"/>
        <v>0</v>
      </c>
      <c r="T20" s="684">
        <f t="shared" si="2"/>
        <v>0</v>
      </c>
      <c r="U20" s="684">
        <f t="shared" si="2"/>
        <v>0</v>
      </c>
      <c r="V20" s="684">
        <f t="shared" si="2"/>
        <v>0</v>
      </c>
      <c r="W20" s="684">
        <f t="shared" si="2"/>
        <v>0</v>
      </c>
      <c r="X20" s="684">
        <f t="shared" si="2"/>
        <v>0</v>
      </c>
      <c r="Y20" s="684">
        <f t="shared" si="2"/>
        <v>0</v>
      </c>
      <c r="Z20" s="684">
        <f t="shared" si="2"/>
        <v>0</v>
      </c>
      <c r="AA20" s="684">
        <f t="shared" si="2"/>
        <v>0</v>
      </c>
      <c r="AB20" s="684">
        <f t="shared" si="2"/>
        <v>0</v>
      </c>
      <c r="AC20" s="684">
        <f t="shared" si="2"/>
        <v>0</v>
      </c>
      <c r="AD20" s="684">
        <f t="shared" si="2"/>
        <v>0</v>
      </c>
      <c r="AE20" s="684">
        <f t="shared" si="2"/>
        <v>0</v>
      </c>
      <c r="AF20" s="684">
        <f t="shared" si="2"/>
        <v>0</v>
      </c>
      <c r="AG20" s="684">
        <f t="shared" si="2"/>
        <v>0</v>
      </c>
      <c r="AH20" s="684">
        <f t="shared" si="2"/>
        <v>0</v>
      </c>
      <c r="AI20" s="684">
        <f t="shared" si="2"/>
        <v>0</v>
      </c>
      <c r="AJ20" s="684">
        <f t="shared" si="2"/>
        <v>0</v>
      </c>
      <c r="AK20" s="684">
        <f t="shared" si="2"/>
        <v>0</v>
      </c>
      <c r="AL20" s="684">
        <f t="shared" si="2"/>
        <v>0</v>
      </c>
      <c r="AM20" s="684">
        <f t="shared" si="2"/>
        <v>0</v>
      </c>
      <c r="AN20" s="681">
        <f t="shared" si="1"/>
        <v>0</v>
      </c>
      <c r="AO20" s="681">
        <f t="shared" si="1"/>
        <v>0</v>
      </c>
      <c r="AP20" s="681">
        <f t="shared" si="1"/>
        <v>0</v>
      </c>
      <c r="AQ20" s="681">
        <f t="shared" si="1"/>
        <v>0</v>
      </c>
      <c r="AR20" s="681">
        <f t="shared" si="1"/>
        <v>0</v>
      </c>
      <c r="AS20" s="681">
        <f t="shared" si="1"/>
        <v>0</v>
      </c>
      <c r="AT20" s="681">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4">
        <f t="shared" ref="D21:AM21" si="3">SUM(D44)</f>
        <v>493.79710086455998</v>
      </c>
      <c r="E21" s="684">
        <f t="shared" si="3"/>
        <v>0</v>
      </c>
      <c r="F21" s="684">
        <f t="shared" si="3"/>
        <v>51.424197244560006</v>
      </c>
      <c r="G21" s="684">
        <f t="shared" si="3"/>
        <v>0</v>
      </c>
      <c r="H21" s="684">
        <f t="shared" si="3"/>
        <v>0</v>
      </c>
      <c r="I21" s="684">
        <f t="shared" si="3"/>
        <v>0</v>
      </c>
      <c r="J21" s="684">
        <f t="shared" si="3"/>
        <v>0</v>
      </c>
      <c r="K21" s="684">
        <f t="shared" si="3"/>
        <v>336</v>
      </c>
      <c r="L21" s="684">
        <f t="shared" si="3"/>
        <v>0</v>
      </c>
      <c r="M21" s="684">
        <f t="shared" si="3"/>
        <v>109.34350509000001</v>
      </c>
      <c r="N21" s="684">
        <f t="shared" si="3"/>
        <v>0</v>
      </c>
      <c r="O21" s="684">
        <f t="shared" si="3"/>
        <v>0</v>
      </c>
      <c r="P21" s="684">
        <f t="shared" si="3"/>
        <v>0</v>
      </c>
      <c r="Q21" s="684">
        <f t="shared" si="3"/>
        <v>0</v>
      </c>
      <c r="R21" s="684">
        <f t="shared" si="3"/>
        <v>2248</v>
      </c>
      <c r="S21" s="684">
        <f t="shared" si="3"/>
        <v>0</v>
      </c>
      <c r="T21" s="684">
        <f t="shared" si="3"/>
        <v>113.67960454</v>
      </c>
      <c r="U21" s="684">
        <f t="shared" si="3"/>
        <v>0</v>
      </c>
      <c r="V21" s="684">
        <f t="shared" si="3"/>
        <v>0</v>
      </c>
      <c r="W21" s="684">
        <f t="shared" si="3"/>
        <v>0</v>
      </c>
      <c r="X21" s="684">
        <f t="shared" si="3"/>
        <v>0</v>
      </c>
      <c r="Y21" s="684">
        <f t="shared" si="3"/>
        <v>2389</v>
      </c>
      <c r="Z21" s="684">
        <f t="shared" si="3"/>
        <v>0</v>
      </c>
      <c r="AA21" s="684">
        <f t="shared" si="3"/>
        <v>107.91646008000001</v>
      </c>
      <c r="AB21" s="684">
        <f t="shared" si="3"/>
        <v>0</v>
      </c>
      <c r="AC21" s="684">
        <f t="shared" si="3"/>
        <v>0</v>
      </c>
      <c r="AD21" s="684">
        <f t="shared" si="3"/>
        <v>0</v>
      </c>
      <c r="AE21" s="684">
        <f t="shared" si="3"/>
        <v>0</v>
      </c>
      <c r="AF21" s="684">
        <f t="shared" si="3"/>
        <v>2109</v>
      </c>
      <c r="AG21" s="684">
        <f t="shared" si="3"/>
        <v>0</v>
      </c>
      <c r="AH21" s="684">
        <f t="shared" si="3"/>
        <v>111.43333390999999</v>
      </c>
      <c r="AI21" s="684">
        <f t="shared" si="3"/>
        <v>0</v>
      </c>
      <c r="AJ21" s="684">
        <f t="shared" si="3"/>
        <v>0</v>
      </c>
      <c r="AK21" s="684">
        <f t="shared" si="3"/>
        <v>0</v>
      </c>
      <c r="AL21" s="684">
        <f t="shared" si="3"/>
        <v>0</v>
      </c>
      <c r="AM21" s="684">
        <f t="shared" si="3"/>
        <v>2089</v>
      </c>
      <c r="AN21" s="681">
        <f t="shared" si="1"/>
        <v>0</v>
      </c>
      <c r="AO21" s="681">
        <f t="shared" si="1"/>
        <v>493.79710086455998</v>
      </c>
      <c r="AP21" s="681">
        <f t="shared" si="1"/>
        <v>0</v>
      </c>
      <c r="AQ21" s="681">
        <f t="shared" si="1"/>
        <v>0</v>
      </c>
      <c r="AR21" s="681">
        <f t="shared" si="1"/>
        <v>0</v>
      </c>
      <c r="AS21" s="681">
        <f t="shared" si="1"/>
        <v>0</v>
      </c>
      <c r="AT21" s="681">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4">
        <f t="shared" ref="D22:AM22" si="4">SUM(D74)</f>
        <v>5.3712594500000002</v>
      </c>
      <c r="E22" s="684">
        <f t="shared" si="4"/>
        <v>0</v>
      </c>
      <c r="F22" s="684">
        <f t="shared" si="4"/>
        <v>5.3712594500000002</v>
      </c>
      <c r="G22" s="684">
        <f t="shared" si="4"/>
        <v>0</v>
      </c>
      <c r="H22" s="684">
        <f t="shared" si="4"/>
        <v>0</v>
      </c>
      <c r="I22" s="684">
        <f t="shared" si="4"/>
        <v>1.4</v>
      </c>
      <c r="J22" s="684">
        <f t="shared" si="4"/>
        <v>0</v>
      </c>
      <c r="K22" s="684">
        <f t="shared" si="4"/>
        <v>0</v>
      </c>
      <c r="L22" s="684">
        <f t="shared" si="4"/>
        <v>0</v>
      </c>
      <c r="M22" s="684">
        <f t="shared" si="4"/>
        <v>0</v>
      </c>
      <c r="N22" s="684">
        <f t="shared" si="4"/>
        <v>0</v>
      </c>
      <c r="O22" s="684">
        <f t="shared" si="4"/>
        <v>0</v>
      </c>
      <c r="P22" s="684">
        <f t="shared" si="4"/>
        <v>0</v>
      </c>
      <c r="Q22" s="684">
        <f t="shared" si="4"/>
        <v>0</v>
      </c>
      <c r="R22" s="684">
        <f t="shared" si="4"/>
        <v>0</v>
      </c>
      <c r="S22" s="684">
        <f t="shared" si="4"/>
        <v>0</v>
      </c>
      <c r="T22" s="684">
        <f t="shared" si="4"/>
        <v>0</v>
      </c>
      <c r="U22" s="684">
        <f t="shared" si="4"/>
        <v>0</v>
      </c>
      <c r="V22" s="684">
        <f t="shared" si="4"/>
        <v>0</v>
      </c>
      <c r="W22" s="684">
        <f t="shared" si="4"/>
        <v>0</v>
      </c>
      <c r="X22" s="684">
        <f t="shared" si="4"/>
        <v>0</v>
      </c>
      <c r="Y22" s="684">
        <f t="shared" si="4"/>
        <v>0</v>
      </c>
      <c r="Z22" s="684">
        <f t="shared" si="4"/>
        <v>0</v>
      </c>
      <c r="AA22" s="684">
        <f t="shared" si="4"/>
        <v>0</v>
      </c>
      <c r="AB22" s="684">
        <f t="shared" si="4"/>
        <v>0</v>
      </c>
      <c r="AC22" s="684">
        <f t="shared" si="4"/>
        <v>0</v>
      </c>
      <c r="AD22" s="684">
        <f t="shared" si="4"/>
        <v>0</v>
      </c>
      <c r="AE22" s="684">
        <f t="shared" si="4"/>
        <v>0</v>
      </c>
      <c r="AF22" s="684">
        <f t="shared" si="4"/>
        <v>0</v>
      </c>
      <c r="AG22" s="684">
        <f t="shared" si="4"/>
        <v>0</v>
      </c>
      <c r="AH22" s="684">
        <f t="shared" si="4"/>
        <v>0</v>
      </c>
      <c r="AI22" s="684">
        <f t="shared" si="4"/>
        <v>0</v>
      </c>
      <c r="AJ22" s="684">
        <f t="shared" si="4"/>
        <v>0</v>
      </c>
      <c r="AK22" s="684">
        <f t="shared" si="4"/>
        <v>0</v>
      </c>
      <c r="AL22" s="684">
        <f t="shared" si="4"/>
        <v>0</v>
      </c>
      <c r="AM22" s="684">
        <f t="shared" si="4"/>
        <v>0</v>
      </c>
      <c r="AN22" s="681">
        <f t="shared" si="1"/>
        <v>0</v>
      </c>
      <c r="AO22" s="681">
        <f t="shared" si="1"/>
        <v>5.3712594500000002</v>
      </c>
      <c r="AP22" s="681">
        <f t="shared" si="1"/>
        <v>0</v>
      </c>
      <c r="AQ22" s="681">
        <f t="shared" si="1"/>
        <v>0</v>
      </c>
      <c r="AR22" s="681">
        <f t="shared" si="1"/>
        <v>1.4</v>
      </c>
      <c r="AS22" s="681">
        <f t="shared" si="1"/>
        <v>0</v>
      </c>
      <c r="AT22" s="681">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4">
        <f t="shared" ref="D23:AM23" si="5">SUM(D78)</f>
        <v>238.05791033794</v>
      </c>
      <c r="E23" s="684">
        <f t="shared" si="5"/>
        <v>0</v>
      </c>
      <c r="F23" s="684">
        <f t="shared" si="5"/>
        <v>51.507886087939994</v>
      </c>
      <c r="G23" s="684">
        <f t="shared" si="5"/>
        <v>1.92</v>
      </c>
      <c r="H23" s="684">
        <f t="shared" si="5"/>
        <v>0</v>
      </c>
      <c r="I23" s="684">
        <f t="shared" si="5"/>
        <v>21.146999999999998</v>
      </c>
      <c r="J23" s="684">
        <f t="shared" si="5"/>
        <v>0</v>
      </c>
      <c r="K23" s="684">
        <f t="shared" si="5"/>
        <v>23</v>
      </c>
      <c r="L23" s="684">
        <f t="shared" si="5"/>
        <v>0</v>
      </c>
      <c r="M23" s="684">
        <f t="shared" si="5"/>
        <v>47.798386860000001</v>
      </c>
      <c r="N23" s="684">
        <f t="shared" si="5"/>
        <v>0.56999999999999995</v>
      </c>
      <c r="O23" s="684">
        <f t="shared" si="5"/>
        <v>0</v>
      </c>
      <c r="P23" s="684">
        <f t="shared" si="5"/>
        <v>19.224999999999998</v>
      </c>
      <c r="Q23" s="684">
        <f t="shared" si="5"/>
        <v>0</v>
      </c>
      <c r="R23" s="684">
        <f t="shared" si="5"/>
        <v>23</v>
      </c>
      <c r="S23" s="684">
        <f t="shared" si="5"/>
        <v>0</v>
      </c>
      <c r="T23" s="684">
        <f t="shared" si="5"/>
        <v>44.641631400000001</v>
      </c>
      <c r="U23" s="684">
        <f t="shared" si="5"/>
        <v>0.41</v>
      </c>
      <c r="V23" s="684">
        <f t="shared" si="5"/>
        <v>0</v>
      </c>
      <c r="W23" s="684">
        <f t="shared" si="5"/>
        <v>19.324999999999999</v>
      </c>
      <c r="X23" s="684">
        <f t="shared" si="5"/>
        <v>0</v>
      </c>
      <c r="Y23" s="684">
        <f t="shared" si="5"/>
        <v>20</v>
      </c>
      <c r="Z23" s="684">
        <f t="shared" si="5"/>
        <v>0</v>
      </c>
      <c r="AA23" s="684">
        <f t="shared" si="5"/>
        <v>47.077420559999993</v>
      </c>
      <c r="AB23" s="684">
        <f t="shared" si="5"/>
        <v>0.41</v>
      </c>
      <c r="AC23" s="684">
        <f t="shared" si="5"/>
        <v>0</v>
      </c>
      <c r="AD23" s="684">
        <f t="shared" si="5"/>
        <v>20.695</v>
      </c>
      <c r="AE23" s="684">
        <f t="shared" si="5"/>
        <v>0</v>
      </c>
      <c r="AF23" s="684">
        <f t="shared" si="5"/>
        <v>20</v>
      </c>
      <c r="AG23" s="684">
        <f t="shared" si="5"/>
        <v>0</v>
      </c>
      <c r="AH23" s="684">
        <f t="shared" si="5"/>
        <v>47.032585429999997</v>
      </c>
      <c r="AI23" s="684">
        <f t="shared" si="5"/>
        <v>0.32</v>
      </c>
      <c r="AJ23" s="684">
        <f t="shared" si="5"/>
        <v>0</v>
      </c>
      <c r="AK23" s="684">
        <f t="shared" si="5"/>
        <v>18.504999999999999</v>
      </c>
      <c r="AL23" s="684">
        <f t="shared" si="5"/>
        <v>0</v>
      </c>
      <c r="AM23" s="684">
        <f t="shared" si="5"/>
        <v>20</v>
      </c>
      <c r="AN23" s="681">
        <f t="shared" si="1"/>
        <v>0</v>
      </c>
      <c r="AO23" s="681">
        <f t="shared" si="1"/>
        <v>238.05791033793997</v>
      </c>
      <c r="AP23" s="681">
        <f t="shared" si="1"/>
        <v>3.63</v>
      </c>
      <c r="AQ23" s="681">
        <f t="shared" si="1"/>
        <v>0</v>
      </c>
      <c r="AR23" s="681">
        <f t="shared" si="1"/>
        <v>98.896999999999991</v>
      </c>
      <c r="AS23" s="681">
        <f t="shared" si="1"/>
        <v>0</v>
      </c>
      <c r="AT23" s="681">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4">
        <f t="shared" ref="D24:AM25" si="6">SUM(D83)</f>
        <v>0</v>
      </c>
      <c r="E24" s="684">
        <f t="shared" si="6"/>
        <v>0</v>
      </c>
      <c r="F24" s="684">
        <f t="shared" si="6"/>
        <v>0</v>
      </c>
      <c r="G24" s="684">
        <f t="shared" si="6"/>
        <v>0</v>
      </c>
      <c r="H24" s="684">
        <f t="shared" si="6"/>
        <v>0</v>
      </c>
      <c r="I24" s="684">
        <f t="shared" si="6"/>
        <v>0</v>
      </c>
      <c r="J24" s="684">
        <f t="shared" si="6"/>
        <v>0</v>
      </c>
      <c r="K24" s="684">
        <f t="shared" si="6"/>
        <v>0</v>
      </c>
      <c r="L24" s="684">
        <f t="shared" si="6"/>
        <v>0</v>
      </c>
      <c r="M24" s="684">
        <f t="shared" si="6"/>
        <v>0</v>
      </c>
      <c r="N24" s="684">
        <f t="shared" si="6"/>
        <v>0</v>
      </c>
      <c r="O24" s="684">
        <f t="shared" si="6"/>
        <v>0</v>
      </c>
      <c r="P24" s="684">
        <f t="shared" si="6"/>
        <v>0</v>
      </c>
      <c r="Q24" s="684">
        <f t="shared" si="6"/>
        <v>0</v>
      </c>
      <c r="R24" s="684">
        <f t="shared" si="6"/>
        <v>0</v>
      </c>
      <c r="S24" s="684">
        <f t="shared" si="6"/>
        <v>0</v>
      </c>
      <c r="T24" s="684">
        <f t="shared" si="6"/>
        <v>0</v>
      </c>
      <c r="U24" s="684">
        <f t="shared" si="6"/>
        <v>0</v>
      </c>
      <c r="V24" s="684">
        <f t="shared" si="6"/>
        <v>0</v>
      </c>
      <c r="W24" s="684">
        <f t="shared" si="6"/>
        <v>0</v>
      </c>
      <c r="X24" s="684">
        <f t="shared" si="6"/>
        <v>0</v>
      </c>
      <c r="Y24" s="684">
        <f t="shared" si="6"/>
        <v>0</v>
      </c>
      <c r="Z24" s="684">
        <f t="shared" si="6"/>
        <v>0</v>
      </c>
      <c r="AA24" s="684">
        <f t="shared" si="6"/>
        <v>0</v>
      </c>
      <c r="AB24" s="684">
        <f t="shared" si="6"/>
        <v>0</v>
      </c>
      <c r="AC24" s="684">
        <f t="shared" si="6"/>
        <v>0</v>
      </c>
      <c r="AD24" s="684">
        <f t="shared" si="6"/>
        <v>0</v>
      </c>
      <c r="AE24" s="684">
        <f t="shared" si="6"/>
        <v>0</v>
      </c>
      <c r="AF24" s="684">
        <f t="shared" si="6"/>
        <v>0</v>
      </c>
      <c r="AG24" s="684">
        <f t="shared" si="6"/>
        <v>0</v>
      </c>
      <c r="AH24" s="684">
        <f t="shared" si="6"/>
        <v>0</v>
      </c>
      <c r="AI24" s="684">
        <f t="shared" si="6"/>
        <v>0</v>
      </c>
      <c r="AJ24" s="684">
        <f t="shared" si="6"/>
        <v>0</v>
      </c>
      <c r="AK24" s="684">
        <f t="shared" si="6"/>
        <v>0</v>
      </c>
      <c r="AL24" s="684">
        <f t="shared" si="6"/>
        <v>0</v>
      </c>
      <c r="AM24" s="684">
        <f t="shared" si="6"/>
        <v>0</v>
      </c>
      <c r="AN24" s="681">
        <f t="shared" si="1"/>
        <v>0</v>
      </c>
      <c r="AO24" s="681">
        <f t="shared" si="1"/>
        <v>0</v>
      </c>
      <c r="AP24" s="681">
        <f t="shared" si="1"/>
        <v>0</v>
      </c>
      <c r="AQ24" s="681">
        <f t="shared" si="1"/>
        <v>0</v>
      </c>
      <c r="AR24" s="681">
        <f t="shared" si="1"/>
        <v>0</v>
      </c>
      <c r="AS24" s="681">
        <f t="shared" si="1"/>
        <v>0</v>
      </c>
      <c r="AT24" s="681">
        <f t="shared" si="1"/>
        <v>0</v>
      </c>
    </row>
    <row r="25" spans="1:47" ht="31.5" hidden="1" x14ac:dyDescent="0.25">
      <c r="A25" s="548" t="str">
        <f>'[1]1'!A24</f>
        <v>0.6</v>
      </c>
      <c r="B25" s="546" t="str">
        <f>'[1]1'!B24</f>
        <v>Прочие инвестиционные проекты, всего</v>
      </c>
      <c r="C25" s="548" t="str">
        <f>'[1]1'!C24</f>
        <v>Г</v>
      </c>
      <c r="D25" s="684">
        <f t="shared" si="6"/>
        <v>92.954793569999978</v>
      </c>
      <c r="E25" s="684">
        <f t="shared" si="6"/>
        <v>4.8</v>
      </c>
      <c r="F25" s="684">
        <f t="shared" si="6"/>
        <v>30.254397260000001</v>
      </c>
      <c r="G25" s="684">
        <f t="shared" si="6"/>
        <v>0</v>
      </c>
      <c r="H25" s="684">
        <f t="shared" si="6"/>
        <v>0</v>
      </c>
      <c r="I25" s="684">
        <f t="shared" si="6"/>
        <v>0</v>
      </c>
      <c r="J25" s="684">
        <f t="shared" si="6"/>
        <v>0</v>
      </c>
      <c r="K25" s="684">
        <f t="shared" si="6"/>
        <v>40</v>
      </c>
      <c r="L25" s="684">
        <f t="shared" si="6"/>
        <v>2</v>
      </c>
      <c r="M25" s="684">
        <f t="shared" si="6"/>
        <v>11.642150229999999</v>
      </c>
      <c r="N25" s="684">
        <f t="shared" si="6"/>
        <v>0</v>
      </c>
      <c r="O25" s="684">
        <f t="shared" si="6"/>
        <v>0</v>
      </c>
      <c r="P25" s="684">
        <f t="shared" si="6"/>
        <v>0</v>
      </c>
      <c r="Q25" s="684">
        <f t="shared" si="6"/>
        <v>0</v>
      </c>
      <c r="R25" s="684">
        <f t="shared" si="6"/>
        <v>34</v>
      </c>
      <c r="S25" s="684">
        <f t="shared" si="6"/>
        <v>2</v>
      </c>
      <c r="T25" s="684">
        <f t="shared" si="6"/>
        <v>15.548123589999999</v>
      </c>
      <c r="U25" s="684">
        <f t="shared" si="6"/>
        <v>0</v>
      </c>
      <c r="V25" s="684">
        <f t="shared" si="6"/>
        <v>0</v>
      </c>
      <c r="W25" s="684">
        <f t="shared" si="6"/>
        <v>0</v>
      </c>
      <c r="X25" s="684">
        <f t="shared" si="6"/>
        <v>0</v>
      </c>
      <c r="Y25" s="684">
        <f t="shared" si="6"/>
        <v>34</v>
      </c>
      <c r="Z25" s="684">
        <f t="shared" si="6"/>
        <v>2</v>
      </c>
      <c r="AA25" s="684">
        <f t="shared" si="6"/>
        <v>10.797236869999999</v>
      </c>
      <c r="AB25" s="684">
        <f t="shared" si="6"/>
        <v>0</v>
      </c>
      <c r="AC25" s="684">
        <f t="shared" si="6"/>
        <v>0</v>
      </c>
      <c r="AD25" s="684">
        <f t="shared" si="6"/>
        <v>0</v>
      </c>
      <c r="AE25" s="684">
        <f t="shared" si="6"/>
        <v>0</v>
      </c>
      <c r="AF25" s="684">
        <f t="shared" si="6"/>
        <v>31</v>
      </c>
      <c r="AG25" s="684">
        <f t="shared" si="6"/>
        <v>2</v>
      </c>
      <c r="AH25" s="684">
        <f t="shared" si="6"/>
        <v>11.912885619999999</v>
      </c>
      <c r="AI25" s="684">
        <f t="shared" si="6"/>
        <v>0</v>
      </c>
      <c r="AJ25" s="684">
        <f t="shared" si="6"/>
        <v>0</v>
      </c>
      <c r="AK25" s="684">
        <f t="shared" si="6"/>
        <v>0</v>
      </c>
      <c r="AL25" s="684">
        <f t="shared" si="6"/>
        <v>0</v>
      </c>
      <c r="AM25" s="684">
        <f t="shared" si="6"/>
        <v>31</v>
      </c>
      <c r="AN25" s="681">
        <f t="shared" si="1"/>
        <v>12.8</v>
      </c>
      <c r="AO25" s="681">
        <f t="shared" si="1"/>
        <v>80.15479357000001</v>
      </c>
      <c r="AP25" s="681">
        <f t="shared" si="1"/>
        <v>0</v>
      </c>
      <c r="AQ25" s="681">
        <f t="shared" si="1"/>
        <v>0</v>
      </c>
      <c r="AR25" s="681">
        <f t="shared" si="1"/>
        <v>0</v>
      </c>
      <c r="AS25" s="681">
        <f t="shared" si="1"/>
        <v>0</v>
      </c>
      <c r="AT25" s="681">
        <f t="shared" si="1"/>
        <v>170</v>
      </c>
    </row>
    <row r="26" spans="1:47" ht="31.5" hidden="1" x14ac:dyDescent="0.25">
      <c r="A26" s="548" t="str">
        <f>'[1]1'!A25</f>
        <v>1.1</v>
      </c>
      <c r="B26" s="546" t="str">
        <f>'[1]1'!B25</f>
        <v>Технологическое присоединение, всего, в том числе:</v>
      </c>
      <c r="C26" s="548" t="str">
        <f>'[1]1'!C25</f>
        <v>Г</v>
      </c>
      <c r="D26" s="684">
        <f t="shared" ref="D26:AM26" si="7">SUM(D27,D31,D34,D41)</f>
        <v>0</v>
      </c>
      <c r="E26" s="684">
        <f t="shared" si="7"/>
        <v>0</v>
      </c>
      <c r="F26" s="684">
        <f t="shared" si="7"/>
        <v>0</v>
      </c>
      <c r="G26" s="684">
        <f t="shared" si="7"/>
        <v>0</v>
      </c>
      <c r="H26" s="684">
        <f t="shared" si="7"/>
        <v>0</v>
      </c>
      <c r="I26" s="684">
        <f t="shared" si="7"/>
        <v>0</v>
      </c>
      <c r="J26" s="684">
        <f t="shared" si="7"/>
        <v>0</v>
      </c>
      <c r="K26" s="684">
        <f t="shared" si="7"/>
        <v>0</v>
      </c>
      <c r="L26" s="684">
        <f t="shared" si="7"/>
        <v>0</v>
      </c>
      <c r="M26" s="684">
        <f t="shared" si="7"/>
        <v>0</v>
      </c>
      <c r="N26" s="684">
        <f t="shared" si="7"/>
        <v>0</v>
      </c>
      <c r="O26" s="684">
        <f t="shared" si="7"/>
        <v>0</v>
      </c>
      <c r="P26" s="684">
        <f t="shared" si="7"/>
        <v>0</v>
      </c>
      <c r="Q26" s="684">
        <f t="shared" si="7"/>
        <v>0</v>
      </c>
      <c r="R26" s="684">
        <f t="shared" si="7"/>
        <v>0</v>
      </c>
      <c r="S26" s="684">
        <f t="shared" si="7"/>
        <v>0</v>
      </c>
      <c r="T26" s="684">
        <f t="shared" si="7"/>
        <v>0</v>
      </c>
      <c r="U26" s="684">
        <f t="shared" si="7"/>
        <v>0</v>
      </c>
      <c r="V26" s="684">
        <f t="shared" si="7"/>
        <v>0</v>
      </c>
      <c r="W26" s="684">
        <f t="shared" si="7"/>
        <v>0</v>
      </c>
      <c r="X26" s="684">
        <f t="shared" si="7"/>
        <v>0</v>
      </c>
      <c r="Y26" s="684">
        <f t="shared" si="7"/>
        <v>0</v>
      </c>
      <c r="Z26" s="684">
        <f t="shared" si="7"/>
        <v>0</v>
      </c>
      <c r="AA26" s="684">
        <f t="shared" si="7"/>
        <v>0</v>
      </c>
      <c r="AB26" s="684">
        <f t="shared" si="7"/>
        <v>0</v>
      </c>
      <c r="AC26" s="684">
        <f t="shared" si="7"/>
        <v>0</v>
      </c>
      <c r="AD26" s="684">
        <f t="shared" si="7"/>
        <v>0</v>
      </c>
      <c r="AE26" s="684">
        <f t="shared" si="7"/>
        <v>0</v>
      </c>
      <c r="AF26" s="684">
        <f t="shared" si="7"/>
        <v>0</v>
      </c>
      <c r="AG26" s="684">
        <f t="shared" si="7"/>
        <v>0</v>
      </c>
      <c r="AH26" s="684">
        <f t="shared" si="7"/>
        <v>0</v>
      </c>
      <c r="AI26" s="684">
        <f t="shared" si="7"/>
        <v>0</v>
      </c>
      <c r="AJ26" s="684">
        <f t="shared" si="7"/>
        <v>0</v>
      </c>
      <c r="AK26" s="684">
        <f t="shared" si="7"/>
        <v>0</v>
      </c>
      <c r="AL26" s="684">
        <f t="shared" si="7"/>
        <v>0</v>
      </c>
      <c r="AM26" s="684">
        <f t="shared" si="7"/>
        <v>0</v>
      </c>
      <c r="AN26" s="681">
        <f t="shared" si="1"/>
        <v>0</v>
      </c>
      <c r="AO26" s="681">
        <f t="shared" si="1"/>
        <v>0</v>
      </c>
      <c r="AP26" s="681">
        <f t="shared" si="1"/>
        <v>0</v>
      </c>
      <c r="AQ26" s="681">
        <f t="shared" si="1"/>
        <v>0</v>
      </c>
      <c r="AR26" s="681">
        <f t="shared" si="1"/>
        <v>0</v>
      </c>
      <c r="AS26" s="681">
        <f t="shared" si="1"/>
        <v>0</v>
      </c>
      <c r="AT26" s="681">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4">
        <f t="shared" ref="D27:AM27" si="8">SUM(D28:D30)</f>
        <v>0</v>
      </c>
      <c r="E27" s="684">
        <f t="shared" si="8"/>
        <v>0</v>
      </c>
      <c r="F27" s="684">
        <f t="shared" si="8"/>
        <v>0</v>
      </c>
      <c r="G27" s="684">
        <f t="shared" si="8"/>
        <v>0</v>
      </c>
      <c r="H27" s="684">
        <f t="shared" si="8"/>
        <v>0</v>
      </c>
      <c r="I27" s="684">
        <f t="shared" si="8"/>
        <v>0</v>
      </c>
      <c r="J27" s="684">
        <f t="shared" si="8"/>
        <v>0</v>
      </c>
      <c r="K27" s="684">
        <f t="shared" si="8"/>
        <v>0</v>
      </c>
      <c r="L27" s="684">
        <f t="shared" si="8"/>
        <v>0</v>
      </c>
      <c r="M27" s="684">
        <f t="shared" si="8"/>
        <v>0</v>
      </c>
      <c r="N27" s="684">
        <f t="shared" si="8"/>
        <v>0</v>
      </c>
      <c r="O27" s="684">
        <f t="shared" si="8"/>
        <v>0</v>
      </c>
      <c r="P27" s="684">
        <f t="shared" si="8"/>
        <v>0</v>
      </c>
      <c r="Q27" s="684">
        <f t="shared" si="8"/>
        <v>0</v>
      </c>
      <c r="R27" s="684">
        <f t="shared" si="8"/>
        <v>0</v>
      </c>
      <c r="S27" s="684">
        <f t="shared" si="8"/>
        <v>0</v>
      </c>
      <c r="T27" s="684">
        <f t="shared" si="8"/>
        <v>0</v>
      </c>
      <c r="U27" s="684">
        <f t="shared" si="8"/>
        <v>0</v>
      </c>
      <c r="V27" s="684">
        <f t="shared" si="8"/>
        <v>0</v>
      </c>
      <c r="W27" s="684">
        <f t="shared" si="8"/>
        <v>0</v>
      </c>
      <c r="X27" s="684">
        <f t="shared" si="8"/>
        <v>0</v>
      </c>
      <c r="Y27" s="684">
        <f t="shared" si="8"/>
        <v>0</v>
      </c>
      <c r="Z27" s="684">
        <f t="shared" si="8"/>
        <v>0</v>
      </c>
      <c r="AA27" s="684">
        <f t="shared" si="8"/>
        <v>0</v>
      </c>
      <c r="AB27" s="684">
        <f t="shared" si="8"/>
        <v>0</v>
      </c>
      <c r="AC27" s="684">
        <f t="shared" si="8"/>
        <v>0</v>
      </c>
      <c r="AD27" s="684">
        <f t="shared" si="8"/>
        <v>0</v>
      </c>
      <c r="AE27" s="684">
        <f t="shared" si="8"/>
        <v>0</v>
      </c>
      <c r="AF27" s="684">
        <f t="shared" si="8"/>
        <v>0</v>
      </c>
      <c r="AG27" s="684">
        <f t="shared" si="8"/>
        <v>0</v>
      </c>
      <c r="AH27" s="684">
        <f t="shared" si="8"/>
        <v>0</v>
      </c>
      <c r="AI27" s="684">
        <f t="shared" si="8"/>
        <v>0</v>
      </c>
      <c r="AJ27" s="684">
        <f t="shared" si="8"/>
        <v>0</v>
      </c>
      <c r="AK27" s="684">
        <f t="shared" si="8"/>
        <v>0</v>
      </c>
      <c r="AL27" s="684">
        <f t="shared" si="8"/>
        <v>0</v>
      </c>
      <c r="AM27" s="684">
        <f t="shared" si="8"/>
        <v>0</v>
      </c>
      <c r="AN27" s="681">
        <f t="shared" si="1"/>
        <v>0</v>
      </c>
      <c r="AO27" s="681">
        <f t="shared" si="1"/>
        <v>0</v>
      </c>
      <c r="AP27" s="681">
        <f t="shared" si="1"/>
        <v>0</v>
      </c>
      <c r="AQ27" s="681">
        <f t="shared" si="1"/>
        <v>0</v>
      </c>
      <c r="AR27" s="681">
        <f t="shared" si="1"/>
        <v>0</v>
      </c>
      <c r="AS27" s="681">
        <f t="shared" si="1"/>
        <v>0</v>
      </c>
      <c r="AT27" s="681">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4">
        <v>0</v>
      </c>
      <c r="E28" s="684">
        <v>0</v>
      </c>
      <c r="F28" s="684">
        <v>0</v>
      </c>
      <c r="G28" s="684">
        <v>0</v>
      </c>
      <c r="H28" s="684">
        <v>0</v>
      </c>
      <c r="I28" s="684">
        <v>0</v>
      </c>
      <c r="J28" s="684">
        <v>0</v>
      </c>
      <c r="K28" s="684">
        <v>0</v>
      </c>
      <c r="L28" s="684">
        <v>0</v>
      </c>
      <c r="M28" s="684">
        <v>0</v>
      </c>
      <c r="N28" s="684">
        <v>0</v>
      </c>
      <c r="O28" s="684">
        <v>0</v>
      </c>
      <c r="P28" s="684">
        <v>0</v>
      </c>
      <c r="Q28" s="684">
        <v>0</v>
      </c>
      <c r="R28" s="684">
        <v>0</v>
      </c>
      <c r="S28" s="684">
        <v>0</v>
      </c>
      <c r="T28" s="684">
        <v>0</v>
      </c>
      <c r="U28" s="684">
        <v>0</v>
      </c>
      <c r="V28" s="684">
        <v>0</v>
      </c>
      <c r="W28" s="684">
        <v>0</v>
      </c>
      <c r="X28" s="684">
        <v>0</v>
      </c>
      <c r="Y28" s="684">
        <v>0</v>
      </c>
      <c r="Z28" s="684">
        <v>0</v>
      </c>
      <c r="AA28" s="684">
        <v>0</v>
      </c>
      <c r="AB28" s="684">
        <v>0</v>
      </c>
      <c r="AC28" s="684">
        <v>0</v>
      </c>
      <c r="AD28" s="684">
        <v>0</v>
      </c>
      <c r="AE28" s="684">
        <v>0</v>
      </c>
      <c r="AF28" s="684">
        <v>0</v>
      </c>
      <c r="AG28" s="684">
        <v>0</v>
      </c>
      <c r="AH28" s="684">
        <v>0</v>
      </c>
      <c r="AI28" s="684">
        <v>0</v>
      </c>
      <c r="AJ28" s="684">
        <v>0</v>
      </c>
      <c r="AK28" s="684">
        <v>0</v>
      </c>
      <c r="AL28" s="684">
        <v>0</v>
      </c>
      <c r="AM28" s="684">
        <v>0</v>
      </c>
      <c r="AN28" s="681">
        <f t="shared" si="1"/>
        <v>0</v>
      </c>
      <c r="AO28" s="681">
        <f t="shared" si="1"/>
        <v>0</v>
      </c>
      <c r="AP28" s="681">
        <f t="shared" si="1"/>
        <v>0</v>
      </c>
      <c r="AQ28" s="681">
        <f t="shared" si="1"/>
        <v>0</v>
      </c>
      <c r="AR28" s="681">
        <f t="shared" si="1"/>
        <v>0</v>
      </c>
      <c r="AS28" s="681">
        <f t="shared" si="1"/>
        <v>0</v>
      </c>
      <c r="AT28" s="681">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4">
        <v>0</v>
      </c>
      <c r="E29" s="684">
        <v>0</v>
      </c>
      <c r="F29" s="684">
        <v>0</v>
      </c>
      <c r="G29" s="684">
        <v>0</v>
      </c>
      <c r="H29" s="684">
        <v>0</v>
      </c>
      <c r="I29" s="684">
        <v>0</v>
      </c>
      <c r="J29" s="684">
        <v>0</v>
      </c>
      <c r="K29" s="684">
        <v>0</v>
      </c>
      <c r="L29" s="684">
        <v>0</v>
      </c>
      <c r="M29" s="684">
        <v>0</v>
      </c>
      <c r="N29" s="684">
        <v>0</v>
      </c>
      <c r="O29" s="684">
        <v>0</v>
      </c>
      <c r="P29" s="684">
        <v>0</v>
      </c>
      <c r="Q29" s="684">
        <v>0</v>
      </c>
      <c r="R29" s="684">
        <v>0</v>
      </c>
      <c r="S29" s="684">
        <v>0</v>
      </c>
      <c r="T29" s="684">
        <v>0</v>
      </c>
      <c r="U29" s="684">
        <v>0</v>
      </c>
      <c r="V29" s="684">
        <v>0</v>
      </c>
      <c r="W29" s="684">
        <v>0</v>
      </c>
      <c r="X29" s="684">
        <v>0</v>
      </c>
      <c r="Y29" s="684">
        <v>0</v>
      </c>
      <c r="Z29" s="684">
        <v>0</v>
      </c>
      <c r="AA29" s="684">
        <v>0</v>
      </c>
      <c r="AB29" s="684">
        <v>0</v>
      </c>
      <c r="AC29" s="684">
        <v>0</v>
      </c>
      <c r="AD29" s="684">
        <v>0</v>
      </c>
      <c r="AE29" s="684">
        <v>0</v>
      </c>
      <c r="AF29" s="684">
        <v>0</v>
      </c>
      <c r="AG29" s="684">
        <v>0</v>
      </c>
      <c r="AH29" s="684">
        <v>0</v>
      </c>
      <c r="AI29" s="684">
        <v>0</v>
      </c>
      <c r="AJ29" s="684">
        <v>0</v>
      </c>
      <c r="AK29" s="684">
        <v>0</v>
      </c>
      <c r="AL29" s="684">
        <v>0</v>
      </c>
      <c r="AM29" s="684">
        <v>0</v>
      </c>
      <c r="AN29" s="681">
        <f t="shared" si="1"/>
        <v>0</v>
      </c>
      <c r="AO29" s="681">
        <f t="shared" si="1"/>
        <v>0</v>
      </c>
      <c r="AP29" s="681">
        <f t="shared" si="1"/>
        <v>0</v>
      </c>
      <c r="AQ29" s="681">
        <f t="shared" si="1"/>
        <v>0</v>
      </c>
      <c r="AR29" s="681">
        <f t="shared" si="1"/>
        <v>0</v>
      </c>
      <c r="AS29" s="681">
        <f t="shared" si="1"/>
        <v>0</v>
      </c>
      <c r="AT29" s="681">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4">
        <v>0</v>
      </c>
      <c r="E30" s="684">
        <v>0</v>
      </c>
      <c r="F30" s="684">
        <v>0</v>
      </c>
      <c r="G30" s="684">
        <v>0</v>
      </c>
      <c r="H30" s="684">
        <v>0</v>
      </c>
      <c r="I30" s="684">
        <v>0</v>
      </c>
      <c r="J30" s="684">
        <v>0</v>
      </c>
      <c r="K30" s="684">
        <v>0</v>
      </c>
      <c r="L30" s="684">
        <v>0</v>
      </c>
      <c r="M30" s="684">
        <v>0</v>
      </c>
      <c r="N30" s="684">
        <v>0</v>
      </c>
      <c r="O30" s="684">
        <v>0</v>
      </c>
      <c r="P30" s="684">
        <v>0</v>
      </c>
      <c r="Q30" s="684">
        <v>0</v>
      </c>
      <c r="R30" s="684">
        <v>0</v>
      </c>
      <c r="S30" s="684">
        <v>0</v>
      </c>
      <c r="T30" s="684">
        <v>0</v>
      </c>
      <c r="U30" s="684">
        <v>0</v>
      </c>
      <c r="V30" s="684">
        <v>0</v>
      </c>
      <c r="W30" s="684">
        <v>0</v>
      </c>
      <c r="X30" s="684">
        <v>0</v>
      </c>
      <c r="Y30" s="684">
        <v>0</v>
      </c>
      <c r="Z30" s="684">
        <v>0</v>
      </c>
      <c r="AA30" s="684">
        <v>0</v>
      </c>
      <c r="AB30" s="684">
        <v>0</v>
      </c>
      <c r="AC30" s="684">
        <v>0</v>
      </c>
      <c r="AD30" s="684">
        <v>0</v>
      </c>
      <c r="AE30" s="684">
        <v>0</v>
      </c>
      <c r="AF30" s="684">
        <v>0</v>
      </c>
      <c r="AG30" s="684">
        <v>0</v>
      </c>
      <c r="AH30" s="684">
        <v>0</v>
      </c>
      <c r="AI30" s="684">
        <v>0</v>
      </c>
      <c r="AJ30" s="684">
        <v>0</v>
      </c>
      <c r="AK30" s="684">
        <v>0</v>
      </c>
      <c r="AL30" s="684">
        <v>0</v>
      </c>
      <c r="AM30" s="684">
        <v>0</v>
      </c>
      <c r="AN30" s="681">
        <f t="shared" si="1"/>
        <v>0</v>
      </c>
      <c r="AO30" s="681">
        <f t="shared" si="1"/>
        <v>0</v>
      </c>
      <c r="AP30" s="681">
        <f t="shared" si="1"/>
        <v>0</v>
      </c>
      <c r="AQ30" s="681">
        <f t="shared" si="1"/>
        <v>0</v>
      </c>
      <c r="AR30" s="681">
        <f t="shared" si="1"/>
        <v>0</v>
      </c>
      <c r="AS30" s="681">
        <f t="shared" si="1"/>
        <v>0</v>
      </c>
      <c r="AT30" s="681">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4">
        <f t="shared" ref="D31:AM31" si="9">SUM(D32:D33)</f>
        <v>0</v>
      </c>
      <c r="E31" s="684">
        <f t="shared" si="9"/>
        <v>0</v>
      </c>
      <c r="F31" s="684">
        <f t="shared" si="9"/>
        <v>0</v>
      </c>
      <c r="G31" s="684">
        <f t="shared" si="9"/>
        <v>0</v>
      </c>
      <c r="H31" s="684">
        <f t="shared" si="9"/>
        <v>0</v>
      </c>
      <c r="I31" s="684">
        <f t="shared" si="9"/>
        <v>0</v>
      </c>
      <c r="J31" s="684">
        <f t="shared" si="9"/>
        <v>0</v>
      </c>
      <c r="K31" s="684">
        <f t="shared" si="9"/>
        <v>0</v>
      </c>
      <c r="L31" s="684">
        <f t="shared" si="9"/>
        <v>0</v>
      </c>
      <c r="M31" s="684">
        <f t="shared" si="9"/>
        <v>0</v>
      </c>
      <c r="N31" s="684">
        <f t="shared" si="9"/>
        <v>0</v>
      </c>
      <c r="O31" s="684">
        <f t="shared" si="9"/>
        <v>0</v>
      </c>
      <c r="P31" s="684">
        <f t="shared" si="9"/>
        <v>0</v>
      </c>
      <c r="Q31" s="684">
        <f t="shared" si="9"/>
        <v>0</v>
      </c>
      <c r="R31" s="684">
        <f t="shared" si="9"/>
        <v>0</v>
      </c>
      <c r="S31" s="684">
        <f t="shared" si="9"/>
        <v>0</v>
      </c>
      <c r="T31" s="684">
        <f t="shared" si="9"/>
        <v>0</v>
      </c>
      <c r="U31" s="684">
        <f t="shared" si="9"/>
        <v>0</v>
      </c>
      <c r="V31" s="684">
        <f t="shared" si="9"/>
        <v>0</v>
      </c>
      <c r="W31" s="684">
        <f t="shared" si="9"/>
        <v>0</v>
      </c>
      <c r="X31" s="684">
        <f t="shared" si="9"/>
        <v>0</v>
      </c>
      <c r="Y31" s="684">
        <f t="shared" si="9"/>
        <v>0</v>
      </c>
      <c r="Z31" s="684">
        <f t="shared" si="9"/>
        <v>0</v>
      </c>
      <c r="AA31" s="684">
        <f t="shared" si="9"/>
        <v>0</v>
      </c>
      <c r="AB31" s="684">
        <f t="shared" si="9"/>
        <v>0</v>
      </c>
      <c r="AC31" s="684">
        <f t="shared" si="9"/>
        <v>0</v>
      </c>
      <c r="AD31" s="684">
        <f t="shared" si="9"/>
        <v>0</v>
      </c>
      <c r="AE31" s="684">
        <f t="shared" si="9"/>
        <v>0</v>
      </c>
      <c r="AF31" s="684">
        <f t="shared" si="9"/>
        <v>0</v>
      </c>
      <c r="AG31" s="684">
        <f t="shared" si="9"/>
        <v>0</v>
      </c>
      <c r="AH31" s="684">
        <f t="shared" si="9"/>
        <v>0</v>
      </c>
      <c r="AI31" s="684">
        <f t="shared" si="9"/>
        <v>0</v>
      </c>
      <c r="AJ31" s="684">
        <f t="shared" si="9"/>
        <v>0</v>
      </c>
      <c r="AK31" s="684">
        <f t="shared" si="9"/>
        <v>0</v>
      </c>
      <c r="AL31" s="684">
        <f t="shared" si="9"/>
        <v>0</v>
      </c>
      <c r="AM31" s="684">
        <f t="shared" si="9"/>
        <v>0</v>
      </c>
      <c r="AN31" s="681">
        <f t="shared" si="1"/>
        <v>0</v>
      </c>
      <c r="AO31" s="681">
        <f t="shared" si="1"/>
        <v>0</v>
      </c>
      <c r="AP31" s="681">
        <f t="shared" si="1"/>
        <v>0</v>
      </c>
      <c r="AQ31" s="681">
        <f t="shared" si="1"/>
        <v>0</v>
      </c>
      <c r="AR31" s="681">
        <f t="shared" si="1"/>
        <v>0</v>
      </c>
      <c r="AS31" s="681">
        <f t="shared" si="1"/>
        <v>0</v>
      </c>
      <c r="AT31" s="681">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4">
        <v>0</v>
      </c>
      <c r="E32" s="684">
        <v>0</v>
      </c>
      <c r="F32" s="684">
        <v>0</v>
      </c>
      <c r="G32" s="684">
        <v>0</v>
      </c>
      <c r="H32" s="684">
        <v>0</v>
      </c>
      <c r="I32" s="684">
        <v>0</v>
      </c>
      <c r="J32" s="684">
        <v>0</v>
      </c>
      <c r="K32" s="684">
        <v>0</v>
      </c>
      <c r="L32" s="684">
        <v>0</v>
      </c>
      <c r="M32" s="684">
        <v>0</v>
      </c>
      <c r="N32" s="684">
        <v>0</v>
      </c>
      <c r="O32" s="684">
        <v>0</v>
      </c>
      <c r="P32" s="684">
        <v>0</v>
      </c>
      <c r="Q32" s="684">
        <v>0</v>
      </c>
      <c r="R32" s="684">
        <v>0</v>
      </c>
      <c r="S32" s="684">
        <v>0</v>
      </c>
      <c r="T32" s="684">
        <v>0</v>
      </c>
      <c r="U32" s="684">
        <v>0</v>
      </c>
      <c r="V32" s="684">
        <v>0</v>
      </c>
      <c r="W32" s="684">
        <v>0</v>
      </c>
      <c r="X32" s="684">
        <v>0</v>
      </c>
      <c r="Y32" s="684">
        <v>0</v>
      </c>
      <c r="Z32" s="684">
        <v>0</v>
      </c>
      <c r="AA32" s="684">
        <v>0</v>
      </c>
      <c r="AB32" s="684">
        <v>0</v>
      </c>
      <c r="AC32" s="684">
        <v>0</v>
      </c>
      <c r="AD32" s="684">
        <v>0</v>
      </c>
      <c r="AE32" s="684">
        <v>0</v>
      </c>
      <c r="AF32" s="684">
        <v>0</v>
      </c>
      <c r="AG32" s="684">
        <v>0</v>
      </c>
      <c r="AH32" s="684">
        <v>0</v>
      </c>
      <c r="AI32" s="684">
        <v>0</v>
      </c>
      <c r="AJ32" s="684">
        <v>0</v>
      </c>
      <c r="AK32" s="684">
        <v>0</v>
      </c>
      <c r="AL32" s="684">
        <v>0</v>
      </c>
      <c r="AM32" s="684">
        <v>0</v>
      </c>
      <c r="AN32" s="681">
        <f t="shared" si="1"/>
        <v>0</v>
      </c>
      <c r="AO32" s="681">
        <f t="shared" si="1"/>
        <v>0</v>
      </c>
      <c r="AP32" s="681">
        <f t="shared" si="1"/>
        <v>0</v>
      </c>
      <c r="AQ32" s="681">
        <f t="shared" si="1"/>
        <v>0</v>
      </c>
      <c r="AR32" s="681">
        <f t="shared" si="1"/>
        <v>0</v>
      </c>
      <c r="AS32" s="681">
        <f t="shared" si="1"/>
        <v>0</v>
      </c>
      <c r="AT32" s="681">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4">
        <v>0</v>
      </c>
      <c r="E33" s="684">
        <v>0</v>
      </c>
      <c r="F33" s="684">
        <v>0</v>
      </c>
      <c r="G33" s="684">
        <v>0</v>
      </c>
      <c r="H33" s="684">
        <v>0</v>
      </c>
      <c r="I33" s="684">
        <v>0</v>
      </c>
      <c r="J33" s="684">
        <v>0</v>
      </c>
      <c r="K33" s="684">
        <v>0</v>
      </c>
      <c r="L33" s="684">
        <v>0</v>
      </c>
      <c r="M33" s="684">
        <v>0</v>
      </c>
      <c r="N33" s="684">
        <v>0</v>
      </c>
      <c r="O33" s="684">
        <v>0</v>
      </c>
      <c r="P33" s="684">
        <v>0</v>
      </c>
      <c r="Q33" s="684">
        <v>0</v>
      </c>
      <c r="R33" s="684">
        <v>0</v>
      </c>
      <c r="S33" s="684">
        <v>0</v>
      </c>
      <c r="T33" s="684">
        <v>0</v>
      </c>
      <c r="U33" s="684">
        <v>0</v>
      </c>
      <c r="V33" s="684">
        <v>0</v>
      </c>
      <c r="W33" s="684">
        <v>0</v>
      </c>
      <c r="X33" s="684">
        <v>0</v>
      </c>
      <c r="Y33" s="684">
        <v>0</v>
      </c>
      <c r="Z33" s="684">
        <v>0</v>
      </c>
      <c r="AA33" s="684">
        <v>0</v>
      </c>
      <c r="AB33" s="684">
        <v>0</v>
      </c>
      <c r="AC33" s="684">
        <v>0</v>
      </c>
      <c r="AD33" s="684">
        <v>0</v>
      </c>
      <c r="AE33" s="684">
        <v>0</v>
      </c>
      <c r="AF33" s="684">
        <v>0</v>
      </c>
      <c r="AG33" s="684">
        <v>0</v>
      </c>
      <c r="AH33" s="684">
        <v>0</v>
      </c>
      <c r="AI33" s="684">
        <v>0</v>
      </c>
      <c r="AJ33" s="684">
        <v>0</v>
      </c>
      <c r="AK33" s="684">
        <v>0</v>
      </c>
      <c r="AL33" s="684">
        <v>0</v>
      </c>
      <c r="AM33" s="684">
        <v>0</v>
      </c>
      <c r="AN33" s="681">
        <f t="shared" si="1"/>
        <v>0</v>
      </c>
      <c r="AO33" s="681">
        <f t="shared" si="1"/>
        <v>0</v>
      </c>
      <c r="AP33" s="681">
        <f t="shared" si="1"/>
        <v>0</v>
      </c>
      <c r="AQ33" s="681">
        <f t="shared" si="1"/>
        <v>0</v>
      </c>
      <c r="AR33" s="681">
        <f t="shared" si="1"/>
        <v>0</v>
      </c>
      <c r="AS33" s="681">
        <f t="shared" si="1"/>
        <v>0</v>
      </c>
      <c r="AT33" s="681">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4">
        <f t="shared" ref="D34:AM34" si="10">SUM(D35:D40)</f>
        <v>0</v>
      </c>
      <c r="E34" s="684">
        <f t="shared" si="10"/>
        <v>0</v>
      </c>
      <c r="F34" s="684">
        <f t="shared" si="10"/>
        <v>0</v>
      </c>
      <c r="G34" s="684">
        <f t="shared" si="10"/>
        <v>0</v>
      </c>
      <c r="H34" s="684">
        <f t="shared" si="10"/>
        <v>0</v>
      </c>
      <c r="I34" s="684">
        <f t="shared" si="10"/>
        <v>0</v>
      </c>
      <c r="J34" s="684">
        <f t="shared" si="10"/>
        <v>0</v>
      </c>
      <c r="K34" s="684">
        <f t="shared" si="10"/>
        <v>0</v>
      </c>
      <c r="L34" s="684">
        <f t="shared" si="10"/>
        <v>0</v>
      </c>
      <c r="M34" s="684">
        <f t="shared" si="10"/>
        <v>0</v>
      </c>
      <c r="N34" s="684">
        <f t="shared" si="10"/>
        <v>0</v>
      </c>
      <c r="O34" s="684">
        <f t="shared" si="10"/>
        <v>0</v>
      </c>
      <c r="P34" s="684">
        <f t="shared" si="10"/>
        <v>0</v>
      </c>
      <c r="Q34" s="684">
        <f t="shared" si="10"/>
        <v>0</v>
      </c>
      <c r="R34" s="684">
        <f t="shared" si="10"/>
        <v>0</v>
      </c>
      <c r="S34" s="684">
        <f t="shared" si="10"/>
        <v>0</v>
      </c>
      <c r="T34" s="684">
        <f t="shared" si="10"/>
        <v>0</v>
      </c>
      <c r="U34" s="684">
        <f t="shared" si="10"/>
        <v>0</v>
      </c>
      <c r="V34" s="684">
        <f t="shared" si="10"/>
        <v>0</v>
      </c>
      <c r="W34" s="684">
        <f t="shared" si="10"/>
        <v>0</v>
      </c>
      <c r="X34" s="684">
        <f t="shared" si="10"/>
        <v>0</v>
      </c>
      <c r="Y34" s="684">
        <f t="shared" si="10"/>
        <v>0</v>
      </c>
      <c r="Z34" s="684">
        <f t="shared" si="10"/>
        <v>0</v>
      </c>
      <c r="AA34" s="684">
        <f t="shared" si="10"/>
        <v>0</v>
      </c>
      <c r="AB34" s="684">
        <f t="shared" si="10"/>
        <v>0</v>
      </c>
      <c r="AC34" s="684">
        <f t="shared" si="10"/>
        <v>0</v>
      </c>
      <c r="AD34" s="684">
        <f t="shared" si="10"/>
        <v>0</v>
      </c>
      <c r="AE34" s="684">
        <f t="shared" si="10"/>
        <v>0</v>
      </c>
      <c r="AF34" s="684">
        <f t="shared" si="10"/>
        <v>0</v>
      </c>
      <c r="AG34" s="684">
        <f t="shared" si="10"/>
        <v>0</v>
      </c>
      <c r="AH34" s="684">
        <f t="shared" si="10"/>
        <v>0</v>
      </c>
      <c r="AI34" s="684">
        <f t="shared" si="10"/>
        <v>0</v>
      </c>
      <c r="AJ34" s="684">
        <f t="shared" si="10"/>
        <v>0</v>
      </c>
      <c r="AK34" s="684">
        <f t="shared" si="10"/>
        <v>0</v>
      </c>
      <c r="AL34" s="684">
        <f t="shared" si="10"/>
        <v>0</v>
      </c>
      <c r="AM34" s="684">
        <f t="shared" si="10"/>
        <v>0</v>
      </c>
      <c r="AN34" s="681">
        <f t="shared" si="1"/>
        <v>0</v>
      </c>
      <c r="AO34" s="681">
        <f t="shared" si="1"/>
        <v>0</v>
      </c>
      <c r="AP34" s="681">
        <f t="shared" si="1"/>
        <v>0</v>
      </c>
      <c r="AQ34" s="681">
        <f t="shared" si="1"/>
        <v>0</v>
      </c>
      <c r="AR34" s="681">
        <f t="shared" si="1"/>
        <v>0</v>
      </c>
      <c r="AS34" s="681">
        <f t="shared" si="1"/>
        <v>0</v>
      </c>
      <c r="AT34" s="681">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4">
        <v>0</v>
      </c>
      <c r="E35" s="684">
        <v>0</v>
      </c>
      <c r="F35" s="684">
        <v>0</v>
      </c>
      <c r="G35" s="684">
        <v>0</v>
      </c>
      <c r="H35" s="684">
        <v>0</v>
      </c>
      <c r="I35" s="684">
        <v>0</v>
      </c>
      <c r="J35" s="684">
        <v>0</v>
      </c>
      <c r="K35" s="684">
        <v>0</v>
      </c>
      <c r="L35" s="684">
        <v>0</v>
      </c>
      <c r="M35" s="684">
        <v>0</v>
      </c>
      <c r="N35" s="684">
        <v>0</v>
      </c>
      <c r="O35" s="684">
        <v>0</v>
      </c>
      <c r="P35" s="684">
        <v>0</v>
      </c>
      <c r="Q35" s="684">
        <v>0</v>
      </c>
      <c r="R35" s="684">
        <v>0</v>
      </c>
      <c r="S35" s="684">
        <v>0</v>
      </c>
      <c r="T35" s="684">
        <v>0</v>
      </c>
      <c r="U35" s="684">
        <v>0</v>
      </c>
      <c r="V35" s="684">
        <v>0</v>
      </c>
      <c r="W35" s="684">
        <v>0</v>
      </c>
      <c r="X35" s="684">
        <v>0</v>
      </c>
      <c r="Y35" s="684">
        <v>0</v>
      </c>
      <c r="Z35" s="684">
        <v>0</v>
      </c>
      <c r="AA35" s="684">
        <v>0</v>
      </c>
      <c r="AB35" s="684">
        <v>0</v>
      </c>
      <c r="AC35" s="684">
        <v>0</v>
      </c>
      <c r="AD35" s="684">
        <v>0</v>
      </c>
      <c r="AE35" s="684">
        <v>0</v>
      </c>
      <c r="AF35" s="684">
        <v>0</v>
      </c>
      <c r="AG35" s="684">
        <v>0</v>
      </c>
      <c r="AH35" s="684">
        <v>0</v>
      </c>
      <c r="AI35" s="684">
        <v>0</v>
      </c>
      <c r="AJ35" s="684">
        <v>0</v>
      </c>
      <c r="AK35" s="684">
        <v>0</v>
      </c>
      <c r="AL35" s="684">
        <v>0</v>
      </c>
      <c r="AM35" s="684">
        <v>0</v>
      </c>
      <c r="AN35" s="681">
        <f t="shared" si="1"/>
        <v>0</v>
      </c>
      <c r="AO35" s="681">
        <f t="shared" si="1"/>
        <v>0</v>
      </c>
      <c r="AP35" s="681">
        <f t="shared" si="1"/>
        <v>0</v>
      </c>
      <c r="AQ35" s="681">
        <f t="shared" si="1"/>
        <v>0</v>
      </c>
      <c r="AR35" s="681">
        <f t="shared" si="1"/>
        <v>0</v>
      </c>
      <c r="AS35" s="681">
        <f t="shared" si="1"/>
        <v>0</v>
      </c>
      <c r="AT35" s="681">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4">
        <v>0</v>
      </c>
      <c r="E36" s="684">
        <v>0</v>
      </c>
      <c r="F36" s="684">
        <v>0</v>
      </c>
      <c r="G36" s="684">
        <v>0</v>
      </c>
      <c r="H36" s="684">
        <v>0</v>
      </c>
      <c r="I36" s="684">
        <v>0</v>
      </c>
      <c r="J36" s="684">
        <v>0</v>
      </c>
      <c r="K36" s="684">
        <v>0</v>
      </c>
      <c r="L36" s="684">
        <v>0</v>
      </c>
      <c r="M36" s="684">
        <v>0</v>
      </c>
      <c r="N36" s="684">
        <v>0</v>
      </c>
      <c r="O36" s="684">
        <v>0</v>
      </c>
      <c r="P36" s="684">
        <v>0</v>
      </c>
      <c r="Q36" s="684">
        <v>0</v>
      </c>
      <c r="R36" s="684">
        <v>0</v>
      </c>
      <c r="S36" s="684">
        <v>0</v>
      </c>
      <c r="T36" s="684">
        <v>0</v>
      </c>
      <c r="U36" s="684">
        <v>0</v>
      </c>
      <c r="V36" s="684">
        <v>0</v>
      </c>
      <c r="W36" s="684">
        <v>0</v>
      </c>
      <c r="X36" s="684">
        <v>0</v>
      </c>
      <c r="Y36" s="684">
        <v>0</v>
      </c>
      <c r="Z36" s="684">
        <v>0</v>
      </c>
      <c r="AA36" s="684">
        <v>0</v>
      </c>
      <c r="AB36" s="684">
        <v>0</v>
      </c>
      <c r="AC36" s="684">
        <v>0</v>
      </c>
      <c r="AD36" s="684">
        <v>0</v>
      </c>
      <c r="AE36" s="684">
        <v>0</v>
      </c>
      <c r="AF36" s="684">
        <v>0</v>
      </c>
      <c r="AG36" s="684">
        <v>0</v>
      </c>
      <c r="AH36" s="684">
        <v>0</v>
      </c>
      <c r="AI36" s="684">
        <v>0</v>
      </c>
      <c r="AJ36" s="684">
        <v>0</v>
      </c>
      <c r="AK36" s="684">
        <v>0</v>
      </c>
      <c r="AL36" s="684">
        <v>0</v>
      </c>
      <c r="AM36" s="684">
        <v>0</v>
      </c>
      <c r="AN36" s="681">
        <f t="shared" si="1"/>
        <v>0</v>
      </c>
      <c r="AO36" s="681">
        <f t="shared" si="1"/>
        <v>0</v>
      </c>
      <c r="AP36" s="681">
        <f t="shared" si="1"/>
        <v>0</v>
      </c>
      <c r="AQ36" s="681">
        <f t="shared" si="1"/>
        <v>0</v>
      </c>
      <c r="AR36" s="681">
        <f t="shared" si="1"/>
        <v>0</v>
      </c>
      <c r="AS36" s="681">
        <f t="shared" si="1"/>
        <v>0</v>
      </c>
      <c r="AT36" s="681">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4">
        <v>0</v>
      </c>
      <c r="E37" s="684">
        <v>0</v>
      </c>
      <c r="F37" s="684">
        <v>0</v>
      </c>
      <c r="G37" s="684">
        <v>0</v>
      </c>
      <c r="H37" s="684">
        <v>0</v>
      </c>
      <c r="I37" s="684">
        <v>0</v>
      </c>
      <c r="J37" s="684">
        <v>0</v>
      </c>
      <c r="K37" s="684">
        <v>0</v>
      </c>
      <c r="L37" s="684">
        <v>0</v>
      </c>
      <c r="M37" s="684">
        <v>0</v>
      </c>
      <c r="N37" s="684">
        <v>0</v>
      </c>
      <c r="O37" s="684">
        <v>0</v>
      </c>
      <c r="P37" s="684">
        <v>0</v>
      </c>
      <c r="Q37" s="684">
        <v>0</v>
      </c>
      <c r="R37" s="684">
        <v>0</v>
      </c>
      <c r="S37" s="684">
        <v>0</v>
      </c>
      <c r="T37" s="684">
        <v>0</v>
      </c>
      <c r="U37" s="684">
        <v>0</v>
      </c>
      <c r="V37" s="684">
        <v>0</v>
      </c>
      <c r="W37" s="684">
        <v>0</v>
      </c>
      <c r="X37" s="684">
        <v>0</v>
      </c>
      <c r="Y37" s="684">
        <v>0</v>
      </c>
      <c r="Z37" s="684">
        <v>0</v>
      </c>
      <c r="AA37" s="684">
        <v>0</v>
      </c>
      <c r="AB37" s="684">
        <v>0</v>
      </c>
      <c r="AC37" s="684">
        <v>0</v>
      </c>
      <c r="AD37" s="684">
        <v>0</v>
      </c>
      <c r="AE37" s="684">
        <v>0</v>
      </c>
      <c r="AF37" s="684">
        <v>0</v>
      </c>
      <c r="AG37" s="684">
        <v>0</v>
      </c>
      <c r="AH37" s="684">
        <v>0</v>
      </c>
      <c r="AI37" s="684">
        <v>0</v>
      </c>
      <c r="AJ37" s="684">
        <v>0</v>
      </c>
      <c r="AK37" s="684">
        <v>0</v>
      </c>
      <c r="AL37" s="684">
        <v>0</v>
      </c>
      <c r="AM37" s="684">
        <v>0</v>
      </c>
      <c r="AN37" s="681">
        <f t="shared" si="1"/>
        <v>0</v>
      </c>
      <c r="AO37" s="681">
        <f t="shared" si="1"/>
        <v>0</v>
      </c>
      <c r="AP37" s="681">
        <f t="shared" si="1"/>
        <v>0</v>
      </c>
      <c r="AQ37" s="681">
        <f t="shared" si="1"/>
        <v>0</v>
      </c>
      <c r="AR37" s="681">
        <f t="shared" si="1"/>
        <v>0</v>
      </c>
      <c r="AS37" s="681">
        <f t="shared" si="1"/>
        <v>0</v>
      </c>
      <c r="AT37" s="681">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4">
        <v>0</v>
      </c>
      <c r="E38" s="684">
        <v>0</v>
      </c>
      <c r="F38" s="684">
        <v>0</v>
      </c>
      <c r="G38" s="684">
        <v>0</v>
      </c>
      <c r="H38" s="684">
        <v>0</v>
      </c>
      <c r="I38" s="684">
        <v>0</v>
      </c>
      <c r="J38" s="684">
        <v>0</v>
      </c>
      <c r="K38" s="684">
        <v>0</v>
      </c>
      <c r="L38" s="684">
        <v>0</v>
      </c>
      <c r="M38" s="684">
        <v>0</v>
      </c>
      <c r="N38" s="684">
        <v>0</v>
      </c>
      <c r="O38" s="684">
        <v>0</v>
      </c>
      <c r="P38" s="684">
        <v>0</v>
      </c>
      <c r="Q38" s="684">
        <v>0</v>
      </c>
      <c r="R38" s="684">
        <v>0</v>
      </c>
      <c r="S38" s="684">
        <v>0</v>
      </c>
      <c r="T38" s="684">
        <v>0</v>
      </c>
      <c r="U38" s="684">
        <v>0</v>
      </c>
      <c r="V38" s="684">
        <v>0</v>
      </c>
      <c r="W38" s="684">
        <v>0</v>
      </c>
      <c r="X38" s="684">
        <v>0</v>
      </c>
      <c r="Y38" s="684">
        <v>0</v>
      </c>
      <c r="Z38" s="684">
        <v>0</v>
      </c>
      <c r="AA38" s="684">
        <v>0</v>
      </c>
      <c r="AB38" s="684">
        <v>0</v>
      </c>
      <c r="AC38" s="684">
        <v>0</v>
      </c>
      <c r="AD38" s="684">
        <v>0</v>
      </c>
      <c r="AE38" s="684">
        <v>0</v>
      </c>
      <c r="AF38" s="684">
        <v>0</v>
      </c>
      <c r="AG38" s="684">
        <v>0</v>
      </c>
      <c r="AH38" s="684">
        <v>0</v>
      </c>
      <c r="AI38" s="684">
        <v>0</v>
      </c>
      <c r="AJ38" s="684">
        <v>0</v>
      </c>
      <c r="AK38" s="684">
        <v>0</v>
      </c>
      <c r="AL38" s="684">
        <v>0</v>
      </c>
      <c r="AM38" s="684">
        <v>0</v>
      </c>
      <c r="AN38" s="681">
        <f t="shared" si="1"/>
        <v>0</v>
      </c>
      <c r="AO38" s="681">
        <f t="shared" si="1"/>
        <v>0</v>
      </c>
      <c r="AP38" s="681">
        <f t="shared" si="1"/>
        <v>0</v>
      </c>
      <c r="AQ38" s="681">
        <f t="shared" si="1"/>
        <v>0</v>
      </c>
      <c r="AR38" s="681">
        <f t="shared" si="1"/>
        <v>0</v>
      </c>
      <c r="AS38" s="681">
        <f t="shared" si="1"/>
        <v>0</v>
      </c>
      <c r="AT38" s="681">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4">
        <v>0</v>
      </c>
      <c r="E39" s="684">
        <v>0</v>
      </c>
      <c r="F39" s="684">
        <v>0</v>
      </c>
      <c r="G39" s="684">
        <v>0</v>
      </c>
      <c r="H39" s="684">
        <v>0</v>
      </c>
      <c r="I39" s="684">
        <v>0</v>
      </c>
      <c r="J39" s="684">
        <v>0</v>
      </c>
      <c r="K39" s="684">
        <v>0</v>
      </c>
      <c r="L39" s="684">
        <v>0</v>
      </c>
      <c r="M39" s="684">
        <v>0</v>
      </c>
      <c r="N39" s="684">
        <v>0</v>
      </c>
      <c r="O39" s="684">
        <v>0</v>
      </c>
      <c r="P39" s="684">
        <v>0</v>
      </c>
      <c r="Q39" s="684">
        <v>0</v>
      </c>
      <c r="R39" s="684">
        <v>0</v>
      </c>
      <c r="S39" s="684">
        <v>0</v>
      </c>
      <c r="T39" s="684">
        <v>0</v>
      </c>
      <c r="U39" s="684">
        <v>0</v>
      </c>
      <c r="V39" s="684">
        <v>0</v>
      </c>
      <c r="W39" s="684">
        <v>0</v>
      </c>
      <c r="X39" s="684">
        <v>0</v>
      </c>
      <c r="Y39" s="684">
        <v>0</v>
      </c>
      <c r="Z39" s="684">
        <v>0</v>
      </c>
      <c r="AA39" s="684">
        <v>0</v>
      </c>
      <c r="AB39" s="684">
        <v>0</v>
      </c>
      <c r="AC39" s="684">
        <v>0</v>
      </c>
      <c r="AD39" s="684">
        <v>0</v>
      </c>
      <c r="AE39" s="684">
        <v>0</v>
      </c>
      <c r="AF39" s="684">
        <v>0</v>
      </c>
      <c r="AG39" s="684">
        <v>0</v>
      </c>
      <c r="AH39" s="684">
        <v>0</v>
      </c>
      <c r="AI39" s="684">
        <v>0</v>
      </c>
      <c r="AJ39" s="684">
        <v>0</v>
      </c>
      <c r="AK39" s="684">
        <v>0</v>
      </c>
      <c r="AL39" s="684">
        <v>0</v>
      </c>
      <c r="AM39" s="684">
        <v>0</v>
      </c>
      <c r="AN39" s="681">
        <f t="shared" si="1"/>
        <v>0</v>
      </c>
      <c r="AO39" s="681">
        <f t="shared" si="1"/>
        <v>0</v>
      </c>
      <c r="AP39" s="681">
        <f t="shared" si="1"/>
        <v>0</v>
      </c>
      <c r="AQ39" s="681">
        <f t="shared" si="1"/>
        <v>0</v>
      </c>
      <c r="AR39" s="681">
        <f t="shared" si="1"/>
        <v>0</v>
      </c>
      <c r="AS39" s="681">
        <f t="shared" si="1"/>
        <v>0</v>
      </c>
      <c r="AT39" s="681">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4">
        <v>0</v>
      </c>
      <c r="E40" s="684">
        <v>0</v>
      </c>
      <c r="F40" s="684">
        <v>0</v>
      </c>
      <c r="G40" s="684">
        <v>0</v>
      </c>
      <c r="H40" s="684">
        <v>0</v>
      </c>
      <c r="I40" s="684">
        <v>0</v>
      </c>
      <c r="J40" s="684">
        <v>0</v>
      </c>
      <c r="K40" s="684">
        <v>0</v>
      </c>
      <c r="L40" s="684">
        <v>0</v>
      </c>
      <c r="M40" s="684">
        <v>0</v>
      </c>
      <c r="N40" s="684">
        <v>0</v>
      </c>
      <c r="O40" s="684">
        <v>0</v>
      </c>
      <c r="P40" s="684">
        <v>0</v>
      </c>
      <c r="Q40" s="684">
        <v>0</v>
      </c>
      <c r="R40" s="684">
        <v>0</v>
      </c>
      <c r="S40" s="684">
        <v>0</v>
      </c>
      <c r="T40" s="684">
        <v>0</v>
      </c>
      <c r="U40" s="684">
        <v>0</v>
      </c>
      <c r="V40" s="684">
        <v>0</v>
      </c>
      <c r="W40" s="684">
        <v>0</v>
      </c>
      <c r="X40" s="684">
        <v>0</v>
      </c>
      <c r="Y40" s="684">
        <v>0</v>
      </c>
      <c r="Z40" s="684">
        <v>0</v>
      </c>
      <c r="AA40" s="684">
        <v>0</v>
      </c>
      <c r="AB40" s="684">
        <v>0</v>
      </c>
      <c r="AC40" s="684">
        <v>0</v>
      </c>
      <c r="AD40" s="684">
        <v>0</v>
      </c>
      <c r="AE40" s="684">
        <v>0</v>
      </c>
      <c r="AF40" s="684">
        <v>0</v>
      </c>
      <c r="AG40" s="684">
        <v>0</v>
      </c>
      <c r="AH40" s="684">
        <v>0</v>
      </c>
      <c r="AI40" s="684">
        <v>0</v>
      </c>
      <c r="AJ40" s="684">
        <v>0</v>
      </c>
      <c r="AK40" s="684">
        <v>0</v>
      </c>
      <c r="AL40" s="684">
        <v>0</v>
      </c>
      <c r="AM40" s="684">
        <v>0</v>
      </c>
      <c r="AN40" s="681">
        <f t="shared" si="1"/>
        <v>0</v>
      </c>
      <c r="AO40" s="681">
        <f t="shared" si="1"/>
        <v>0</v>
      </c>
      <c r="AP40" s="681">
        <f t="shared" si="1"/>
        <v>0</v>
      </c>
      <c r="AQ40" s="681">
        <f t="shared" si="1"/>
        <v>0</v>
      </c>
      <c r="AR40" s="681">
        <f t="shared" si="1"/>
        <v>0</v>
      </c>
      <c r="AS40" s="681">
        <f t="shared" si="1"/>
        <v>0</v>
      </c>
      <c r="AT40" s="681">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4">
        <f t="shared" ref="D41:AM41" si="11">SUM(D42:D43)</f>
        <v>0</v>
      </c>
      <c r="E41" s="684">
        <f t="shared" si="11"/>
        <v>0</v>
      </c>
      <c r="F41" s="684">
        <f t="shared" si="11"/>
        <v>0</v>
      </c>
      <c r="G41" s="684">
        <f t="shared" si="11"/>
        <v>0</v>
      </c>
      <c r="H41" s="684">
        <f t="shared" si="11"/>
        <v>0</v>
      </c>
      <c r="I41" s="684">
        <f t="shared" si="11"/>
        <v>0</v>
      </c>
      <c r="J41" s="684">
        <f t="shared" si="11"/>
        <v>0</v>
      </c>
      <c r="K41" s="684">
        <f t="shared" si="11"/>
        <v>0</v>
      </c>
      <c r="L41" s="684">
        <f t="shared" si="11"/>
        <v>0</v>
      </c>
      <c r="M41" s="684">
        <f t="shared" si="11"/>
        <v>0</v>
      </c>
      <c r="N41" s="684">
        <f t="shared" si="11"/>
        <v>0</v>
      </c>
      <c r="O41" s="684">
        <f t="shared" si="11"/>
        <v>0</v>
      </c>
      <c r="P41" s="684">
        <f t="shared" si="11"/>
        <v>0</v>
      </c>
      <c r="Q41" s="684">
        <f t="shared" si="11"/>
        <v>0</v>
      </c>
      <c r="R41" s="684">
        <f t="shared" si="11"/>
        <v>0</v>
      </c>
      <c r="S41" s="684">
        <f t="shared" si="11"/>
        <v>0</v>
      </c>
      <c r="T41" s="684">
        <f t="shared" si="11"/>
        <v>0</v>
      </c>
      <c r="U41" s="684">
        <f t="shared" si="11"/>
        <v>0</v>
      </c>
      <c r="V41" s="684">
        <f t="shared" si="11"/>
        <v>0</v>
      </c>
      <c r="W41" s="684">
        <f t="shared" si="11"/>
        <v>0</v>
      </c>
      <c r="X41" s="684">
        <f t="shared" si="11"/>
        <v>0</v>
      </c>
      <c r="Y41" s="684">
        <f t="shared" si="11"/>
        <v>0</v>
      </c>
      <c r="Z41" s="684">
        <f t="shared" si="11"/>
        <v>0</v>
      </c>
      <c r="AA41" s="684">
        <f t="shared" si="11"/>
        <v>0</v>
      </c>
      <c r="AB41" s="684">
        <f t="shared" si="11"/>
        <v>0</v>
      </c>
      <c r="AC41" s="684">
        <f t="shared" si="11"/>
        <v>0</v>
      </c>
      <c r="AD41" s="684">
        <f t="shared" si="11"/>
        <v>0</v>
      </c>
      <c r="AE41" s="684">
        <f t="shared" si="11"/>
        <v>0</v>
      </c>
      <c r="AF41" s="684">
        <f t="shared" si="11"/>
        <v>0</v>
      </c>
      <c r="AG41" s="684">
        <f t="shared" si="11"/>
        <v>0</v>
      </c>
      <c r="AH41" s="684">
        <f t="shared" si="11"/>
        <v>0</v>
      </c>
      <c r="AI41" s="684">
        <f t="shared" si="11"/>
        <v>0</v>
      </c>
      <c r="AJ41" s="684">
        <f t="shared" si="11"/>
        <v>0</v>
      </c>
      <c r="AK41" s="684">
        <f t="shared" si="11"/>
        <v>0</v>
      </c>
      <c r="AL41" s="684">
        <f t="shared" si="11"/>
        <v>0</v>
      </c>
      <c r="AM41" s="684">
        <f t="shared" si="11"/>
        <v>0</v>
      </c>
      <c r="AN41" s="681">
        <f t="shared" si="1"/>
        <v>0</v>
      </c>
      <c r="AO41" s="681">
        <f t="shared" si="1"/>
        <v>0</v>
      </c>
      <c r="AP41" s="681">
        <f t="shared" si="1"/>
        <v>0</v>
      </c>
      <c r="AQ41" s="681">
        <f t="shared" si="1"/>
        <v>0</v>
      </c>
      <c r="AR41" s="681">
        <f t="shared" si="1"/>
        <v>0</v>
      </c>
      <c r="AS41" s="681">
        <f t="shared" si="1"/>
        <v>0</v>
      </c>
      <c r="AT41" s="681">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4">
        <v>0</v>
      </c>
      <c r="E42" s="684">
        <v>0</v>
      </c>
      <c r="F42" s="684">
        <v>0</v>
      </c>
      <c r="G42" s="684">
        <v>0</v>
      </c>
      <c r="H42" s="684">
        <v>0</v>
      </c>
      <c r="I42" s="684">
        <v>0</v>
      </c>
      <c r="J42" s="684">
        <v>0</v>
      </c>
      <c r="K42" s="684">
        <v>0</v>
      </c>
      <c r="L42" s="684">
        <v>0</v>
      </c>
      <c r="M42" s="684">
        <v>0</v>
      </c>
      <c r="N42" s="684">
        <v>0</v>
      </c>
      <c r="O42" s="684">
        <v>0</v>
      </c>
      <c r="P42" s="684">
        <v>0</v>
      </c>
      <c r="Q42" s="684">
        <v>0</v>
      </c>
      <c r="R42" s="684">
        <v>0</v>
      </c>
      <c r="S42" s="684">
        <v>0</v>
      </c>
      <c r="T42" s="684">
        <v>0</v>
      </c>
      <c r="U42" s="684">
        <v>0</v>
      </c>
      <c r="V42" s="684">
        <v>0</v>
      </c>
      <c r="W42" s="684">
        <v>0</v>
      </c>
      <c r="X42" s="684">
        <v>0</v>
      </c>
      <c r="Y42" s="684">
        <v>0</v>
      </c>
      <c r="Z42" s="684">
        <v>0</v>
      </c>
      <c r="AA42" s="684">
        <v>0</v>
      </c>
      <c r="AB42" s="684">
        <v>0</v>
      </c>
      <c r="AC42" s="684">
        <v>0</v>
      </c>
      <c r="AD42" s="684">
        <v>0</v>
      </c>
      <c r="AE42" s="684">
        <v>0</v>
      </c>
      <c r="AF42" s="684">
        <v>0</v>
      </c>
      <c r="AG42" s="684">
        <v>0</v>
      </c>
      <c r="AH42" s="684">
        <v>0</v>
      </c>
      <c r="AI42" s="684">
        <v>0</v>
      </c>
      <c r="AJ42" s="684">
        <v>0</v>
      </c>
      <c r="AK42" s="684">
        <v>0</v>
      </c>
      <c r="AL42" s="684">
        <v>0</v>
      </c>
      <c r="AM42" s="684">
        <v>0</v>
      </c>
      <c r="AN42" s="681">
        <f t="shared" si="1"/>
        <v>0</v>
      </c>
      <c r="AO42" s="681">
        <f t="shared" si="1"/>
        <v>0</v>
      </c>
      <c r="AP42" s="681">
        <f t="shared" si="1"/>
        <v>0</v>
      </c>
      <c r="AQ42" s="681">
        <f t="shared" si="1"/>
        <v>0</v>
      </c>
      <c r="AR42" s="681">
        <f t="shared" si="1"/>
        <v>0</v>
      </c>
      <c r="AS42" s="681">
        <f t="shared" si="1"/>
        <v>0</v>
      </c>
      <c r="AT42" s="681">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4">
        <v>0</v>
      </c>
      <c r="E43" s="684">
        <v>0</v>
      </c>
      <c r="F43" s="684">
        <v>0</v>
      </c>
      <c r="G43" s="684">
        <v>0</v>
      </c>
      <c r="H43" s="684">
        <v>0</v>
      </c>
      <c r="I43" s="684">
        <v>0</v>
      </c>
      <c r="J43" s="684">
        <v>0</v>
      </c>
      <c r="K43" s="684">
        <v>0</v>
      </c>
      <c r="L43" s="684">
        <v>0</v>
      </c>
      <c r="M43" s="684">
        <v>0</v>
      </c>
      <c r="N43" s="684">
        <v>0</v>
      </c>
      <c r="O43" s="684">
        <v>0</v>
      </c>
      <c r="P43" s="684">
        <v>0</v>
      </c>
      <c r="Q43" s="684">
        <v>0</v>
      </c>
      <c r="R43" s="684">
        <v>0</v>
      </c>
      <c r="S43" s="684">
        <v>0</v>
      </c>
      <c r="T43" s="684">
        <v>0</v>
      </c>
      <c r="U43" s="684">
        <v>0</v>
      </c>
      <c r="V43" s="684">
        <v>0</v>
      </c>
      <c r="W43" s="684">
        <v>0</v>
      </c>
      <c r="X43" s="684">
        <v>0</v>
      </c>
      <c r="Y43" s="684">
        <v>0</v>
      </c>
      <c r="Z43" s="684">
        <v>0</v>
      </c>
      <c r="AA43" s="684">
        <v>0</v>
      </c>
      <c r="AB43" s="684">
        <v>0</v>
      </c>
      <c r="AC43" s="684">
        <v>0</v>
      </c>
      <c r="AD43" s="684">
        <v>0</v>
      </c>
      <c r="AE43" s="684">
        <v>0</v>
      </c>
      <c r="AF43" s="684">
        <v>0</v>
      </c>
      <c r="AG43" s="684">
        <v>0</v>
      </c>
      <c r="AH43" s="684">
        <v>0</v>
      </c>
      <c r="AI43" s="684">
        <v>0</v>
      </c>
      <c r="AJ43" s="684">
        <v>0</v>
      </c>
      <c r="AK43" s="684">
        <v>0</v>
      </c>
      <c r="AL43" s="684">
        <v>0</v>
      </c>
      <c r="AM43" s="684">
        <v>0</v>
      </c>
      <c r="AN43" s="681">
        <f t="shared" si="1"/>
        <v>0</v>
      </c>
      <c r="AO43" s="681">
        <f t="shared" si="1"/>
        <v>0</v>
      </c>
      <c r="AP43" s="681">
        <f t="shared" si="1"/>
        <v>0</v>
      </c>
      <c r="AQ43" s="681">
        <f t="shared" si="1"/>
        <v>0</v>
      </c>
      <c r="AR43" s="681">
        <f t="shared" si="1"/>
        <v>0</v>
      </c>
      <c r="AS43" s="681">
        <f t="shared" si="1"/>
        <v>0</v>
      </c>
      <c r="AT43" s="681">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4">
        <f t="shared" ref="D44:AM44" si="12">SUM(D45,D55,D58,D71)</f>
        <v>493.79710086455998</v>
      </c>
      <c r="E44" s="684">
        <f t="shared" si="12"/>
        <v>0</v>
      </c>
      <c r="F44" s="684">
        <f t="shared" si="12"/>
        <v>51.424197244560006</v>
      </c>
      <c r="G44" s="684">
        <f t="shared" si="12"/>
        <v>0</v>
      </c>
      <c r="H44" s="684">
        <f t="shared" si="12"/>
        <v>0</v>
      </c>
      <c r="I44" s="684">
        <f t="shared" si="12"/>
        <v>0</v>
      </c>
      <c r="J44" s="684">
        <f t="shared" si="12"/>
        <v>0</v>
      </c>
      <c r="K44" s="684">
        <f t="shared" si="12"/>
        <v>336</v>
      </c>
      <c r="L44" s="684">
        <f t="shared" si="12"/>
        <v>0</v>
      </c>
      <c r="M44" s="684">
        <f t="shared" si="12"/>
        <v>109.34350509000001</v>
      </c>
      <c r="N44" s="684">
        <f t="shared" si="12"/>
        <v>0</v>
      </c>
      <c r="O44" s="684">
        <f t="shared" si="12"/>
        <v>0</v>
      </c>
      <c r="P44" s="684">
        <f t="shared" si="12"/>
        <v>0</v>
      </c>
      <c r="Q44" s="684">
        <f t="shared" si="12"/>
        <v>0</v>
      </c>
      <c r="R44" s="684">
        <f t="shared" si="12"/>
        <v>2248</v>
      </c>
      <c r="S44" s="684">
        <f t="shared" si="12"/>
        <v>0</v>
      </c>
      <c r="T44" s="684">
        <f t="shared" si="12"/>
        <v>113.67960454</v>
      </c>
      <c r="U44" s="684">
        <f t="shared" si="12"/>
        <v>0</v>
      </c>
      <c r="V44" s="684">
        <f t="shared" si="12"/>
        <v>0</v>
      </c>
      <c r="W44" s="684">
        <f t="shared" si="12"/>
        <v>0</v>
      </c>
      <c r="X44" s="684">
        <f t="shared" si="12"/>
        <v>0</v>
      </c>
      <c r="Y44" s="684">
        <f t="shared" si="12"/>
        <v>2389</v>
      </c>
      <c r="Z44" s="684">
        <f t="shared" si="12"/>
        <v>0</v>
      </c>
      <c r="AA44" s="684">
        <f t="shared" si="12"/>
        <v>107.91646008000001</v>
      </c>
      <c r="AB44" s="684">
        <f t="shared" si="12"/>
        <v>0</v>
      </c>
      <c r="AC44" s="684">
        <f t="shared" si="12"/>
        <v>0</v>
      </c>
      <c r="AD44" s="684">
        <f t="shared" si="12"/>
        <v>0</v>
      </c>
      <c r="AE44" s="684">
        <f t="shared" si="12"/>
        <v>0</v>
      </c>
      <c r="AF44" s="684">
        <f t="shared" si="12"/>
        <v>2109</v>
      </c>
      <c r="AG44" s="684">
        <f t="shared" si="12"/>
        <v>0</v>
      </c>
      <c r="AH44" s="684">
        <f t="shared" si="12"/>
        <v>111.43333390999999</v>
      </c>
      <c r="AI44" s="684">
        <f t="shared" si="12"/>
        <v>0</v>
      </c>
      <c r="AJ44" s="684">
        <f t="shared" si="12"/>
        <v>0</v>
      </c>
      <c r="AK44" s="684">
        <f t="shared" si="12"/>
        <v>0</v>
      </c>
      <c r="AL44" s="684">
        <f t="shared" si="12"/>
        <v>0</v>
      </c>
      <c r="AM44" s="684">
        <f t="shared" si="12"/>
        <v>2089</v>
      </c>
      <c r="AN44" s="681">
        <f t="shared" si="1"/>
        <v>0</v>
      </c>
      <c r="AO44" s="681">
        <f t="shared" si="1"/>
        <v>493.79710086455998</v>
      </c>
      <c r="AP44" s="681">
        <f t="shared" si="1"/>
        <v>0</v>
      </c>
      <c r="AQ44" s="681">
        <f t="shared" si="1"/>
        <v>0</v>
      </c>
      <c r="AR44" s="681">
        <f t="shared" si="1"/>
        <v>0</v>
      </c>
      <c r="AS44" s="681">
        <f t="shared" si="1"/>
        <v>0</v>
      </c>
      <c r="AT44" s="681">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4">
        <f t="shared" ref="D45:AM45" si="13">SUM(D46,D47)</f>
        <v>152.95439749999997</v>
      </c>
      <c r="E45" s="684">
        <f t="shared" si="13"/>
        <v>0</v>
      </c>
      <c r="F45" s="684">
        <f t="shared" si="13"/>
        <v>34.728959450000005</v>
      </c>
      <c r="G45" s="684">
        <f t="shared" si="13"/>
        <v>0</v>
      </c>
      <c r="H45" s="684">
        <f t="shared" si="13"/>
        <v>0</v>
      </c>
      <c r="I45" s="684">
        <f t="shared" si="13"/>
        <v>0</v>
      </c>
      <c r="J45" s="684">
        <f t="shared" si="13"/>
        <v>0</v>
      </c>
      <c r="K45" s="684">
        <f t="shared" si="13"/>
        <v>174</v>
      </c>
      <c r="L45" s="684">
        <f t="shared" si="13"/>
        <v>0</v>
      </c>
      <c r="M45" s="684">
        <f t="shared" si="13"/>
        <v>34.452949369999999</v>
      </c>
      <c r="N45" s="684">
        <f t="shared" si="13"/>
        <v>0</v>
      </c>
      <c r="O45" s="684">
        <f t="shared" si="13"/>
        <v>0</v>
      </c>
      <c r="P45" s="684">
        <f t="shared" si="13"/>
        <v>0</v>
      </c>
      <c r="Q45" s="684">
        <f t="shared" si="13"/>
        <v>0</v>
      </c>
      <c r="R45" s="684">
        <f t="shared" si="13"/>
        <v>167</v>
      </c>
      <c r="S45" s="684">
        <f t="shared" si="13"/>
        <v>0</v>
      </c>
      <c r="T45" s="684">
        <f t="shared" si="13"/>
        <v>27.16054613</v>
      </c>
      <c r="U45" s="684">
        <f t="shared" si="13"/>
        <v>0</v>
      </c>
      <c r="V45" s="684">
        <f t="shared" si="13"/>
        <v>0</v>
      </c>
      <c r="W45" s="684">
        <f t="shared" si="13"/>
        <v>0</v>
      </c>
      <c r="X45" s="684">
        <f t="shared" si="13"/>
        <v>0</v>
      </c>
      <c r="Y45" s="684">
        <f t="shared" si="13"/>
        <v>5</v>
      </c>
      <c r="Z45" s="684">
        <f t="shared" si="13"/>
        <v>0</v>
      </c>
      <c r="AA45" s="684">
        <f t="shared" si="13"/>
        <v>27.79986508</v>
      </c>
      <c r="AB45" s="684">
        <f t="shared" si="13"/>
        <v>0</v>
      </c>
      <c r="AC45" s="684">
        <f t="shared" si="13"/>
        <v>0</v>
      </c>
      <c r="AD45" s="684">
        <f t="shared" si="13"/>
        <v>0</v>
      </c>
      <c r="AE45" s="684">
        <f t="shared" si="13"/>
        <v>0</v>
      </c>
      <c r="AF45" s="684">
        <f t="shared" si="13"/>
        <v>6</v>
      </c>
      <c r="AG45" s="684">
        <f t="shared" si="13"/>
        <v>0</v>
      </c>
      <c r="AH45" s="684">
        <f t="shared" si="13"/>
        <v>28.812077469999998</v>
      </c>
      <c r="AI45" s="684">
        <f t="shared" si="13"/>
        <v>0</v>
      </c>
      <c r="AJ45" s="684">
        <f t="shared" si="13"/>
        <v>0</v>
      </c>
      <c r="AK45" s="684">
        <f t="shared" si="13"/>
        <v>0</v>
      </c>
      <c r="AL45" s="684">
        <f t="shared" si="13"/>
        <v>0</v>
      </c>
      <c r="AM45" s="684">
        <f t="shared" si="13"/>
        <v>7</v>
      </c>
      <c r="AN45" s="681">
        <f t="shared" si="1"/>
        <v>0</v>
      </c>
      <c r="AO45" s="681">
        <f t="shared" si="1"/>
        <v>152.9543975</v>
      </c>
      <c r="AP45" s="681">
        <f t="shared" si="1"/>
        <v>0</v>
      </c>
      <c r="AQ45" s="681">
        <f t="shared" si="1"/>
        <v>0</v>
      </c>
      <c r="AR45" s="681">
        <f t="shared" si="1"/>
        <v>0</v>
      </c>
      <c r="AS45" s="681">
        <f t="shared" si="1"/>
        <v>0</v>
      </c>
      <c r="AT45" s="681">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4" t="s">
        <v>493</v>
      </c>
      <c r="E46" s="684" t="s">
        <v>493</v>
      </c>
      <c r="F46" s="684" t="s">
        <v>493</v>
      </c>
      <c r="G46" s="684" t="s">
        <v>493</v>
      </c>
      <c r="H46" s="684" t="s">
        <v>493</v>
      </c>
      <c r="I46" s="684" t="s">
        <v>493</v>
      </c>
      <c r="J46" s="684" t="s">
        <v>493</v>
      </c>
      <c r="K46" s="684" t="s">
        <v>493</v>
      </c>
      <c r="L46" s="684" t="s">
        <v>493</v>
      </c>
      <c r="M46" s="684" t="s">
        <v>493</v>
      </c>
      <c r="N46" s="684" t="s">
        <v>493</v>
      </c>
      <c r="O46" s="684" t="s">
        <v>493</v>
      </c>
      <c r="P46" s="684" t="s">
        <v>493</v>
      </c>
      <c r="Q46" s="684" t="s">
        <v>493</v>
      </c>
      <c r="R46" s="684" t="s">
        <v>493</v>
      </c>
      <c r="S46" s="684" t="s">
        <v>493</v>
      </c>
      <c r="T46" s="684" t="s">
        <v>493</v>
      </c>
      <c r="U46" s="684" t="s">
        <v>493</v>
      </c>
      <c r="V46" s="684" t="s">
        <v>493</v>
      </c>
      <c r="W46" s="684" t="s">
        <v>493</v>
      </c>
      <c r="X46" s="684" t="s">
        <v>493</v>
      </c>
      <c r="Y46" s="684" t="s">
        <v>493</v>
      </c>
      <c r="Z46" s="684" t="s">
        <v>493</v>
      </c>
      <c r="AA46" s="684" t="s">
        <v>493</v>
      </c>
      <c r="AB46" s="684" t="s">
        <v>493</v>
      </c>
      <c r="AC46" s="684" t="s">
        <v>493</v>
      </c>
      <c r="AD46" s="684" t="s">
        <v>493</v>
      </c>
      <c r="AE46" s="684" t="s">
        <v>493</v>
      </c>
      <c r="AF46" s="684" t="s">
        <v>493</v>
      </c>
      <c r="AG46" s="684" t="s">
        <v>493</v>
      </c>
      <c r="AH46" s="684" t="s">
        <v>493</v>
      </c>
      <c r="AI46" s="684" t="s">
        <v>493</v>
      </c>
      <c r="AJ46" s="684" t="s">
        <v>493</v>
      </c>
      <c r="AK46" s="684" t="s">
        <v>493</v>
      </c>
      <c r="AL46" s="684" t="s">
        <v>493</v>
      </c>
      <c r="AM46" s="684" t="s">
        <v>493</v>
      </c>
      <c r="AN46" s="681">
        <f t="shared" si="1"/>
        <v>0</v>
      </c>
      <c r="AO46" s="681">
        <f t="shared" si="1"/>
        <v>0</v>
      </c>
      <c r="AP46" s="681">
        <f t="shared" si="1"/>
        <v>0</v>
      </c>
      <c r="AQ46" s="681">
        <f t="shared" si="1"/>
        <v>0</v>
      </c>
      <c r="AR46" s="681">
        <f t="shared" si="1"/>
        <v>0</v>
      </c>
      <c r="AS46" s="681">
        <f t="shared" si="1"/>
        <v>0</v>
      </c>
      <c r="AT46" s="681">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4">
        <f>SUM(D48:D54)</f>
        <v>152.95439749999997</v>
      </c>
      <c r="E47" s="684">
        <f t="shared" ref="E47:AM47" si="14">SUM(E48:E54)</f>
        <v>0</v>
      </c>
      <c r="F47" s="684">
        <f t="shared" si="14"/>
        <v>34.728959450000005</v>
      </c>
      <c r="G47" s="684">
        <f t="shared" si="14"/>
        <v>0</v>
      </c>
      <c r="H47" s="684">
        <f t="shared" si="14"/>
        <v>0</v>
      </c>
      <c r="I47" s="684">
        <f t="shared" si="14"/>
        <v>0</v>
      </c>
      <c r="J47" s="684">
        <f t="shared" si="14"/>
        <v>0</v>
      </c>
      <c r="K47" s="684">
        <f t="shared" si="14"/>
        <v>174</v>
      </c>
      <c r="L47" s="684">
        <f t="shared" si="14"/>
        <v>0</v>
      </c>
      <c r="M47" s="684">
        <f t="shared" si="14"/>
        <v>34.452949369999999</v>
      </c>
      <c r="N47" s="684">
        <f t="shared" si="14"/>
        <v>0</v>
      </c>
      <c r="O47" s="684">
        <f t="shared" si="14"/>
        <v>0</v>
      </c>
      <c r="P47" s="684">
        <f t="shared" si="14"/>
        <v>0</v>
      </c>
      <c r="Q47" s="684">
        <f t="shared" si="14"/>
        <v>0</v>
      </c>
      <c r="R47" s="684">
        <f t="shared" si="14"/>
        <v>167</v>
      </c>
      <c r="S47" s="684">
        <f t="shared" si="14"/>
        <v>0</v>
      </c>
      <c r="T47" s="684">
        <f t="shared" si="14"/>
        <v>27.16054613</v>
      </c>
      <c r="U47" s="684">
        <f t="shared" si="14"/>
        <v>0</v>
      </c>
      <c r="V47" s="684">
        <f t="shared" si="14"/>
        <v>0</v>
      </c>
      <c r="W47" s="684">
        <f t="shared" si="14"/>
        <v>0</v>
      </c>
      <c r="X47" s="684">
        <f t="shared" si="14"/>
        <v>0</v>
      </c>
      <c r="Y47" s="684">
        <f t="shared" si="14"/>
        <v>5</v>
      </c>
      <c r="Z47" s="684">
        <f t="shared" si="14"/>
        <v>0</v>
      </c>
      <c r="AA47" s="684">
        <f t="shared" si="14"/>
        <v>27.79986508</v>
      </c>
      <c r="AB47" s="684">
        <f t="shared" si="14"/>
        <v>0</v>
      </c>
      <c r="AC47" s="684">
        <f t="shared" si="14"/>
        <v>0</v>
      </c>
      <c r="AD47" s="684">
        <f t="shared" si="14"/>
        <v>0</v>
      </c>
      <c r="AE47" s="684">
        <f t="shared" si="14"/>
        <v>0</v>
      </c>
      <c r="AF47" s="684">
        <f t="shared" si="14"/>
        <v>6</v>
      </c>
      <c r="AG47" s="684">
        <f t="shared" si="14"/>
        <v>0</v>
      </c>
      <c r="AH47" s="684">
        <f t="shared" si="14"/>
        <v>28.812077469999998</v>
      </c>
      <c r="AI47" s="684">
        <f t="shared" si="14"/>
        <v>0</v>
      </c>
      <c r="AJ47" s="684">
        <f t="shared" si="14"/>
        <v>0</v>
      </c>
      <c r="AK47" s="684">
        <f t="shared" si="14"/>
        <v>0</v>
      </c>
      <c r="AL47" s="684">
        <f t="shared" si="14"/>
        <v>0</v>
      </c>
      <c r="AM47" s="684">
        <f t="shared" si="14"/>
        <v>7</v>
      </c>
      <c r="AN47" s="681">
        <f t="shared" si="1"/>
        <v>0</v>
      </c>
      <c r="AO47" s="681">
        <f t="shared" si="1"/>
        <v>152.9543975</v>
      </c>
      <c r="AP47" s="681">
        <f t="shared" si="1"/>
        <v>0</v>
      </c>
      <c r="AQ47" s="681">
        <f t="shared" si="1"/>
        <v>0</v>
      </c>
      <c r="AR47" s="681">
        <f t="shared" si="1"/>
        <v>0</v>
      </c>
      <c r="AS47" s="681">
        <f t="shared" si="1"/>
        <v>0</v>
      </c>
      <c r="AT47" s="681">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4">
        <f t="shared" ref="D48:D54" si="15">SUM(E48:F48,L48:M48,S48:T48,Z48:AA48,AG48:AH48)</f>
        <v>10.28799946</v>
      </c>
      <c r="E48" s="684">
        <v>0</v>
      </c>
      <c r="F48" s="684">
        <f>'[1]2'!N47</f>
        <v>5.1477180499999999</v>
      </c>
      <c r="G48" s="684">
        <v>0</v>
      </c>
      <c r="H48" s="684">
        <v>0</v>
      </c>
      <c r="I48" s="684">
        <v>0</v>
      </c>
      <c r="J48" s="684">
        <v>0</v>
      </c>
      <c r="K48" s="684">
        <v>168</v>
      </c>
      <c r="L48" s="684">
        <v>0</v>
      </c>
      <c r="M48" s="684">
        <f>'[1]2'!O47</f>
        <v>5.1402814100000001</v>
      </c>
      <c r="N48" s="684">
        <v>0</v>
      </c>
      <c r="O48" s="684">
        <v>0</v>
      </c>
      <c r="P48" s="684">
        <v>0</v>
      </c>
      <c r="Q48" s="684">
        <v>0</v>
      </c>
      <c r="R48" s="684">
        <v>161</v>
      </c>
      <c r="S48" s="684">
        <v>0</v>
      </c>
      <c r="T48" s="684">
        <f>'[1]2'!P47</f>
        <v>0</v>
      </c>
      <c r="U48" s="684">
        <v>0</v>
      </c>
      <c r="V48" s="684">
        <v>0</v>
      </c>
      <c r="W48" s="684">
        <v>0</v>
      </c>
      <c r="X48" s="684">
        <v>0</v>
      </c>
      <c r="Y48" s="684">
        <v>0</v>
      </c>
      <c r="Z48" s="684">
        <v>0</v>
      </c>
      <c r="AA48" s="684">
        <f>'[1]2'!Q47</f>
        <v>0</v>
      </c>
      <c r="AB48" s="684">
        <v>0</v>
      </c>
      <c r="AC48" s="684">
        <v>0</v>
      </c>
      <c r="AD48" s="684">
        <v>0</v>
      </c>
      <c r="AE48" s="684">
        <v>0</v>
      </c>
      <c r="AF48" s="684">
        <v>0</v>
      </c>
      <c r="AG48" s="684">
        <v>0</v>
      </c>
      <c r="AH48" s="684">
        <f>'[1]2'!R47</f>
        <v>0</v>
      </c>
      <c r="AI48" s="684">
        <v>0</v>
      </c>
      <c r="AJ48" s="684">
        <v>0</v>
      </c>
      <c r="AK48" s="684">
        <v>0</v>
      </c>
      <c r="AL48" s="684">
        <v>0</v>
      </c>
      <c r="AM48" s="684">
        <v>0</v>
      </c>
      <c r="AN48" s="681">
        <f t="shared" si="1"/>
        <v>0</v>
      </c>
      <c r="AO48" s="681">
        <f t="shared" si="1"/>
        <v>10.28799946</v>
      </c>
      <c r="AP48" s="681">
        <f t="shared" si="1"/>
        <v>0</v>
      </c>
      <c r="AQ48" s="681">
        <f t="shared" si="1"/>
        <v>0</v>
      </c>
      <c r="AR48" s="681">
        <f t="shared" si="1"/>
        <v>0</v>
      </c>
      <c r="AS48" s="681">
        <f t="shared" si="1"/>
        <v>0</v>
      </c>
      <c r="AT48" s="681">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4">
        <f t="shared" si="15"/>
        <v>29.653723540000001</v>
      </c>
      <c r="E49" s="684">
        <v>0</v>
      </c>
      <c r="F49" s="684">
        <f>'[1]2'!N48</f>
        <v>4.9844017699999998</v>
      </c>
      <c r="G49" s="684">
        <v>0</v>
      </c>
      <c r="H49" s="684">
        <v>0</v>
      </c>
      <c r="I49" s="684">
        <v>0</v>
      </c>
      <c r="J49" s="684">
        <v>0</v>
      </c>
      <c r="K49" s="684">
        <v>5</v>
      </c>
      <c r="L49" s="684">
        <v>0</v>
      </c>
      <c r="M49" s="684">
        <f>'[1]2'!O48</f>
        <v>5.5137120099999999</v>
      </c>
      <c r="N49" s="684">
        <v>0</v>
      </c>
      <c r="O49" s="684">
        <v>0</v>
      </c>
      <c r="P49" s="684">
        <v>0</v>
      </c>
      <c r="Q49" s="684">
        <v>0</v>
      </c>
      <c r="R49" s="684">
        <v>5</v>
      </c>
      <c r="S49" s="684">
        <v>0</v>
      </c>
      <c r="T49" s="684">
        <f>'[1]2'!P48</f>
        <v>4.5692427999999996</v>
      </c>
      <c r="U49" s="684">
        <v>0</v>
      </c>
      <c r="V49" s="684">
        <v>0</v>
      </c>
      <c r="W49" s="684">
        <v>0</v>
      </c>
      <c r="X49" s="684">
        <v>0</v>
      </c>
      <c r="Y49" s="684">
        <v>4</v>
      </c>
      <c r="Z49" s="684">
        <v>0</v>
      </c>
      <c r="AA49" s="684">
        <f>'[1]2'!Q48</f>
        <v>5.7176717500000001</v>
      </c>
      <c r="AB49" s="684">
        <v>0</v>
      </c>
      <c r="AC49" s="684">
        <v>0</v>
      </c>
      <c r="AD49" s="684">
        <v>0</v>
      </c>
      <c r="AE49" s="684">
        <v>0</v>
      </c>
      <c r="AF49" s="684">
        <v>5</v>
      </c>
      <c r="AG49" s="684">
        <v>0</v>
      </c>
      <c r="AH49" s="684">
        <f>'[1]2'!R48</f>
        <v>8.8686952100000003</v>
      </c>
      <c r="AI49" s="684">
        <v>0</v>
      </c>
      <c r="AJ49" s="684">
        <v>0</v>
      </c>
      <c r="AK49" s="684">
        <v>0</v>
      </c>
      <c r="AL49" s="684">
        <v>0</v>
      </c>
      <c r="AM49" s="684">
        <v>6</v>
      </c>
      <c r="AN49" s="681">
        <f t="shared" si="1"/>
        <v>0</v>
      </c>
      <c r="AO49" s="681">
        <f t="shared" si="1"/>
        <v>29.653723540000001</v>
      </c>
      <c r="AP49" s="681">
        <f t="shared" si="1"/>
        <v>0</v>
      </c>
      <c r="AQ49" s="681">
        <f t="shared" si="1"/>
        <v>0</v>
      </c>
      <c r="AR49" s="681">
        <f t="shared" si="1"/>
        <v>0</v>
      </c>
      <c r="AS49" s="681">
        <f t="shared" si="1"/>
        <v>0</v>
      </c>
      <c r="AT49" s="681">
        <f t="shared" si="1"/>
        <v>25</v>
      </c>
    </row>
    <row r="50" spans="1:46" ht="18.75" hidden="1" customHeight="1" x14ac:dyDescent="0.25">
      <c r="A50" s="548" t="str">
        <f>'[1]1'!A49</f>
        <v>1.2.1.2.3</v>
      </c>
      <c r="B50" s="546" t="str">
        <f>'[1]1'!B49</f>
        <v>Реконструкция РП "ЛПК"</v>
      </c>
      <c r="C50" s="548" t="str">
        <f>'[1]1'!C49</f>
        <v>J_0000000029</v>
      </c>
      <c r="D50" s="684">
        <f t="shared" si="15"/>
        <v>24.596839630000002</v>
      </c>
      <c r="E50" s="684">
        <v>0</v>
      </c>
      <c r="F50" s="684">
        <f>'[1]2'!N49</f>
        <v>24.596839630000002</v>
      </c>
      <c r="G50" s="684">
        <v>0</v>
      </c>
      <c r="H50" s="684">
        <v>0</v>
      </c>
      <c r="I50" s="684">
        <v>0</v>
      </c>
      <c r="J50" s="684">
        <v>0</v>
      </c>
      <c r="K50" s="684">
        <v>1</v>
      </c>
      <c r="L50" s="684">
        <v>0</v>
      </c>
      <c r="M50" s="684">
        <f>'[1]2'!O49</f>
        <v>0</v>
      </c>
      <c r="N50" s="684">
        <v>0</v>
      </c>
      <c r="O50" s="684">
        <v>0</v>
      </c>
      <c r="P50" s="684">
        <v>0</v>
      </c>
      <c r="Q50" s="684">
        <v>0</v>
      </c>
      <c r="R50" s="684">
        <v>0</v>
      </c>
      <c r="S50" s="684">
        <v>0</v>
      </c>
      <c r="T50" s="684">
        <f>'[1]2'!P49</f>
        <v>0</v>
      </c>
      <c r="U50" s="684">
        <v>0</v>
      </c>
      <c r="V50" s="684">
        <v>0</v>
      </c>
      <c r="W50" s="684">
        <v>0</v>
      </c>
      <c r="X50" s="684">
        <v>0</v>
      </c>
      <c r="Y50" s="684">
        <v>0</v>
      </c>
      <c r="Z50" s="684">
        <v>0</v>
      </c>
      <c r="AA50" s="684">
        <f>'[1]2'!Q49</f>
        <v>0</v>
      </c>
      <c r="AB50" s="684">
        <v>0</v>
      </c>
      <c r="AC50" s="684">
        <v>0</v>
      </c>
      <c r="AD50" s="684">
        <v>0</v>
      </c>
      <c r="AE50" s="684">
        <v>0</v>
      </c>
      <c r="AF50" s="684">
        <v>0</v>
      </c>
      <c r="AG50" s="684">
        <v>0</v>
      </c>
      <c r="AH50" s="684">
        <f>'[1]2'!R49</f>
        <v>0</v>
      </c>
      <c r="AI50" s="684">
        <v>0</v>
      </c>
      <c r="AJ50" s="684">
        <v>0</v>
      </c>
      <c r="AK50" s="684">
        <v>0</v>
      </c>
      <c r="AL50" s="684">
        <v>0</v>
      </c>
      <c r="AM50" s="684">
        <v>0</v>
      </c>
      <c r="AN50" s="681">
        <f t="shared" si="1"/>
        <v>0</v>
      </c>
      <c r="AO50" s="681">
        <f t="shared" si="1"/>
        <v>24.596839630000002</v>
      </c>
      <c r="AP50" s="681">
        <f t="shared" si="1"/>
        <v>0</v>
      </c>
      <c r="AQ50" s="681">
        <f t="shared" si="1"/>
        <v>0</v>
      </c>
      <c r="AR50" s="681">
        <f t="shared" si="1"/>
        <v>0</v>
      </c>
      <c r="AS50" s="681">
        <f t="shared" si="1"/>
        <v>0</v>
      </c>
      <c r="AT50" s="681">
        <f t="shared" si="1"/>
        <v>1</v>
      </c>
    </row>
    <row r="51" spans="1:46" ht="20.25" hidden="1" customHeight="1" x14ac:dyDescent="0.25">
      <c r="A51" s="548" t="str">
        <f>'[1]1'!A50</f>
        <v>1.2.1.2.4</v>
      </c>
      <c r="B51" s="546" t="str">
        <f>'[1]1'!B50</f>
        <v>Реконструкция РП "Сибкартель"</v>
      </c>
      <c r="C51" s="548" t="str">
        <f>'[1]1'!C50</f>
        <v>J_0000000030</v>
      </c>
      <c r="D51" s="684">
        <f t="shared" si="15"/>
        <v>23.79895595</v>
      </c>
      <c r="E51" s="684">
        <v>0</v>
      </c>
      <c r="F51" s="684">
        <f>'[1]2'!N50</f>
        <v>0</v>
      </c>
      <c r="G51" s="684">
        <v>0</v>
      </c>
      <c r="H51" s="684">
        <v>0</v>
      </c>
      <c r="I51" s="684">
        <v>0</v>
      </c>
      <c r="J51" s="684">
        <v>0</v>
      </c>
      <c r="K51" s="684">
        <v>0</v>
      </c>
      <c r="L51" s="684">
        <v>0</v>
      </c>
      <c r="M51" s="684">
        <f>'[1]2'!O50</f>
        <v>23.79895595</v>
      </c>
      <c r="N51" s="684">
        <v>0</v>
      </c>
      <c r="O51" s="684">
        <v>0</v>
      </c>
      <c r="P51" s="684">
        <v>0</v>
      </c>
      <c r="Q51" s="684">
        <v>0</v>
      </c>
      <c r="R51" s="684">
        <v>1</v>
      </c>
      <c r="S51" s="684">
        <v>0</v>
      </c>
      <c r="T51" s="684">
        <f>'[1]2'!P50</f>
        <v>0</v>
      </c>
      <c r="U51" s="684">
        <v>0</v>
      </c>
      <c r="V51" s="684">
        <v>0</v>
      </c>
      <c r="W51" s="684">
        <v>0</v>
      </c>
      <c r="X51" s="684">
        <v>0</v>
      </c>
      <c r="Y51" s="684">
        <v>0</v>
      </c>
      <c r="Z51" s="684">
        <v>0</v>
      </c>
      <c r="AA51" s="684">
        <f>'[1]2'!Q50</f>
        <v>0</v>
      </c>
      <c r="AB51" s="684">
        <v>0</v>
      </c>
      <c r="AC51" s="684">
        <v>0</v>
      </c>
      <c r="AD51" s="684">
        <v>0</v>
      </c>
      <c r="AE51" s="684">
        <v>0</v>
      </c>
      <c r="AF51" s="684">
        <v>0</v>
      </c>
      <c r="AG51" s="684">
        <v>0</v>
      </c>
      <c r="AH51" s="684">
        <f>'[1]2'!R50</f>
        <v>0</v>
      </c>
      <c r="AI51" s="684">
        <v>0</v>
      </c>
      <c r="AJ51" s="684">
        <v>0</v>
      </c>
      <c r="AK51" s="684">
        <v>0</v>
      </c>
      <c r="AL51" s="684">
        <v>0</v>
      </c>
      <c r="AM51" s="684">
        <v>0</v>
      </c>
      <c r="AN51" s="681">
        <f t="shared" ref="AN51:AT82" si="16">SUM(E51,L51,S51,Z51,AG51)</f>
        <v>0</v>
      </c>
      <c r="AO51" s="681">
        <f t="shared" si="16"/>
        <v>23.79895595</v>
      </c>
      <c r="AP51" s="681">
        <f t="shared" si="16"/>
        <v>0</v>
      </c>
      <c r="AQ51" s="681">
        <f t="shared" si="16"/>
        <v>0</v>
      </c>
      <c r="AR51" s="681">
        <f t="shared" si="16"/>
        <v>0</v>
      </c>
      <c r="AS51" s="681">
        <f t="shared" si="16"/>
        <v>0</v>
      </c>
      <c r="AT51" s="681">
        <f t="shared" si="16"/>
        <v>1</v>
      </c>
    </row>
    <row r="52" spans="1:46" ht="18.75" hidden="1" customHeight="1" x14ac:dyDescent="0.25">
      <c r="A52" s="548" t="str">
        <f>'[1]1'!A51</f>
        <v>1.2.1.2.5</v>
      </c>
      <c r="B52" s="546" t="str">
        <f>'[1]1'!B51</f>
        <v>Реконструкция РП "Фрунзенский"</v>
      </c>
      <c r="C52" s="548" t="str">
        <f>'[1]1'!C51</f>
        <v>J_0000000031</v>
      </c>
      <c r="D52" s="684">
        <f t="shared" si="15"/>
        <v>19.94338226</v>
      </c>
      <c r="E52" s="684">
        <v>0</v>
      </c>
      <c r="F52" s="684">
        <f>'[1]2'!N51</f>
        <v>0</v>
      </c>
      <c r="G52" s="684">
        <v>0</v>
      </c>
      <c r="H52" s="684">
        <v>0</v>
      </c>
      <c r="I52" s="684">
        <v>0</v>
      </c>
      <c r="J52" s="684">
        <v>0</v>
      </c>
      <c r="K52" s="684">
        <v>0</v>
      </c>
      <c r="L52" s="684">
        <v>0</v>
      </c>
      <c r="M52" s="684">
        <f>'[1]2'!O51</f>
        <v>0</v>
      </c>
      <c r="N52" s="684">
        <v>0</v>
      </c>
      <c r="O52" s="684">
        <v>0</v>
      </c>
      <c r="P52" s="684">
        <v>0</v>
      </c>
      <c r="Q52" s="684">
        <v>0</v>
      </c>
      <c r="R52" s="684">
        <v>0</v>
      </c>
      <c r="S52" s="684">
        <v>0</v>
      </c>
      <c r="T52" s="684">
        <f>'[1]2'!P51</f>
        <v>0</v>
      </c>
      <c r="U52" s="684">
        <v>0</v>
      </c>
      <c r="V52" s="684">
        <v>0</v>
      </c>
      <c r="W52" s="684">
        <v>0</v>
      </c>
      <c r="X52" s="684">
        <v>0</v>
      </c>
      <c r="Y52" s="684">
        <v>0</v>
      </c>
      <c r="Z52" s="684">
        <v>0</v>
      </c>
      <c r="AA52" s="684">
        <f>'[1]2'!Q51</f>
        <v>0</v>
      </c>
      <c r="AB52" s="684">
        <v>0</v>
      </c>
      <c r="AC52" s="684">
        <v>0</v>
      </c>
      <c r="AD52" s="684">
        <v>0</v>
      </c>
      <c r="AE52" s="684">
        <v>0</v>
      </c>
      <c r="AF52" s="684">
        <v>0</v>
      </c>
      <c r="AG52" s="684">
        <v>0</v>
      </c>
      <c r="AH52" s="684">
        <f>'[1]2'!R51</f>
        <v>19.94338226</v>
      </c>
      <c r="AI52" s="684">
        <v>0</v>
      </c>
      <c r="AJ52" s="684">
        <v>0</v>
      </c>
      <c r="AK52" s="684">
        <v>0</v>
      </c>
      <c r="AL52" s="684">
        <v>0</v>
      </c>
      <c r="AM52" s="684">
        <v>1</v>
      </c>
      <c r="AN52" s="681">
        <f t="shared" si="16"/>
        <v>0</v>
      </c>
      <c r="AO52" s="681">
        <f t="shared" si="16"/>
        <v>19.94338226</v>
      </c>
      <c r="AP52" s="681">
        <f t="shared" si="16"/>
        <v>0</v>
      </c>
      <c r="AQ52" s="681">
        <f t="shared" si="16"/>
        <v>0</v>
      </c>
      <c r="AR52" s="681">
        <f t="shared" si="16"/>
        <v>0</v>
      </c>
      <c r="AS52" s="681">
        <f t="shared" si="16"/>
        <v>0</v>
      </c>
      <c r="AT52" s="681">
        <f t="shared" si="16"/>
        <v>1</v>
      </c>
    </row>
    <row r="53" spans="1:46" ht="18.75" hidden="1" customHeight="1" x14ac:dyDescent="0.25">
      <c r="A53" s="548" t="str">
        <f>'[1]1'!A52</f>
        <v>1.2.1.2.6</v>
      </c>
      <c r="B53" s="546" t="str">
        <f>'[1]1'!B52</f>
        <v>Реконструкция РП "Хлебозавод"</v>
      </c>
      <c r="C53" s="548" t="str">
        <f>'[1]1'!C52</f>
        <v>J_0000000033</v>
      </c>
      <c r="D53" s="684">
        <f t="shared" si="15"/>
        <v>22.591303329999999</v>
      </c>
      <c r="E53" s="684">
        <v>0</v>
      </c>
      <c r="F53" s="684">
        <f>'[1]2'!N52</f>
        <v>0</v>
      </c>
      <c r="G53" s="684">
        <v>0</v>
      </c>
      <c r="H53" s="684">
        <v>0</v>
      </c>
      <c r="I53" s="684">
        <v>0</v>
      </c>
      <c r="J53" s="684">
        <v>0</v>
      </c>
      <c r="K53" s="684">
        <v>0</v>
      </c>
      <c r="L53" s="684">
        <v>0</v>
      </c>
      <c r="M53" s="684">
        <f>'[1]2'!O52</f>
        <v>0</v>
      </c>
      <c r="N53" s="684">
        <v>0</v>
      </c>
      <c r="O53" s="684">
        <v>0</v>
      </c>
      <c r="P53" s="684">
        <v>0</v>
      </c>
      <c r="Q53" s="684">
        <v>0</v>
      </c>
      <c r="R53" s="684">
        <v>0</v>
      </c>
      <c r="S53" s="684">
        <v>0</v>
      </c>
      <c r="T53" s="684">
        <f>'[1]2'!P52</f>
        <v>22.591303329999999</v>
      </c>
      <c r="U53" s="684">
        <v>0</v>
      </c>
      <c r="V53" s="684">
        <v>0</v>
      </c>
      <c r="W53" s="684">
        <v>0</v>
      </c>
      <c r="X53" s="684">
        <v>0</v>
      </c>
      <c r="Y53" s="684">
        <v>1</v>
      </c>
      <c r="Z53" s="684">
        <v>0</v>
      </c>
      <c r="AA53" s="684">
        <f>'[1]2'!Q52</f>
        <v>0</v>
      </c>
      <c r="AB53" s="684">
        <v>0</v>
      </c>
      <c r="AC53" s="684">
        <v>0</v>
      </c>
      <c r="AD53" s="684">
        <v>0</v>
      </c>
      <c r="AE53" s="684">
        <v>0</v>
      </c>
      <c r="AF53" s="684">
        <v>0</v>
      </c>
      <c r="AG53" s="684">
        <v>0</v>
      </c>
      <c r="AH53" s="684">
        <f>'[1]2'!R52</f>
        <v>0</v>
      </c>
      <c r="AI53" s="684">
        <v>0</v>
      </c>
      <c r="AJ53" s="684">
        <v>0</v>
      </c>
      <c r="AK53" s="684">
        <v>0</v>
      </c>
      <c r="AL53" s="684">
        <v>0</v>
      </c>
      <c r="AM53" s="684">
        <v>0</v>
      </c>
      <c r="AN53" s="681">
        <f t="shared" si="16"/>
        <v>0</v>
      </c>
      <c r="AO53" s="681">
        <f t="shared" si="16"/>
        <v>22.591303329999999</v>
      </c>
      <c r="AP53" s="681">
        <f t="shared" si="16"/>
        <v>0</v>
      </c>
      <c r="AQ53" s="681">
        <f t="shared" si="16"/>
        <v>0</v>
      </c>
      <c r="AR53" s="681">
        <f t="shared" si="16"/>
        <v>0</v>
      </c>
      <c r="AS53" s="681">
        <f t="shared" si="16"/>
        <v>0</v>
      </c>
      <c r="AT53" s="681">
        <f t="shared" si="16"/>
        <v>1</v>
      </c>
    </row>
    <row r="54" spans="1:46" ht="18.75" hidden="1" customHeight="1" x14ac:dyDescent="0.25">
      <c r="A54" s="548" t="str">
        <f>'[1]1'!A53</f>
        <v>1.2.1.2.7</v>
      </c>
      <c r="B54" s="546" t="str">
        <f>'[1]1'!B53</f>
        <v>Реконструкция РП "Черных"</v>
      </c>
      <c r="C54" s="548" t="str">
        <f>'[1]1'!C53</f>
        <v>J_0000000032</v>
      </c>
      <c r="D54" s="684">
        <f t="shared" si="15"/>
        <v>22.082193329999999</v>
      </c>
      <c r="E54" s="684">
        <v>0</v>
      </c>
      <c r="F54" s="684">
        <f>'[1]2'!N53</f>
        <v>0</v>
      </c>
      <c r="G54" s="684">
        <v>0</v>
      </c>
      <c r="H54" s="684">
        <v>0</v>
      </c>
      <c r="I54" s="684">
        <v>0</v>
      </c>
      <c r="J54" s="684">
        <v>0</v>
      </c>
      <c r="K54" s="684">
        <v>0</v>
      </c>
      <c r="L54" s="684">
        <v>0</v>
      </c>
      <c r="M54" s="684">
        <f>'[1]2'!O53</f>
        <v>0</v>
      </c>
      <c r="N54" s="684">
        <v>0</v>
      </c>
      <c r="O54" s="684">
        <v>0</v>
      </c>
      <c r="P54" s="684">
        <v>0</v>
      </c>
      <c r="Q54" s="684">
        <v>0</v>
      </c>
      <c r="R54" s="684">
        <v>0</v>
      </c>
      <c r="S54" s="684">
        <v>0</v>
      </c>
      <c r="T54" s="684">
        <f>'[1]2'!P53</f>
        <v>0</v>
      </c>
      <c r="U54" s="684">
        <v>0</v>
      </c>
      <c r="V54" s="684">
        <v>0</v>
      </c>
      <c r="W54" s="684">
        <v>0</v>
      </c>
      <c r="X54" s="684">
        <v>0</v>
      </c>
      <c r="Y54" s="684">
        <v>0</v>
      </c>
      <c r="Z54" s="684">
        <v>0</v>
      </c>
      <c r="AA54" s="684">
        <f>'[1]2'!Q53</f>
        <v>22.082193329999999</v>
      </c>
      <c r="AB54" s="684">
        <v>0</v>
      </c>
      <c r="AC54" s="684">
        <v>0</v>
      </c>
      <c r="AD54" s="684">
        <v>0</v>
      </c>
      <c r="AE54" s="684">
        <v>0</v>
      </c>
      <c r="AF54" s="684">
        <v>1</v>
      </c>
      <c r="AG54" s="684">
        <v>0</v>
      </c>
      <c r="AH54" s="684">
        <f>'[1]2'!R53</f>
        <v>0</v>
      </c>
      <c r="AI54" s="684">
        <v>0</v>
      </c>
      <c r="AJ54" s="684">
        <v>0</v>
      </c>
      <c r="AK54" s="684">
        <v>0</v>
      </c>
      <c r="AL54" s="684">
        <v>0</v>
      </c>
      <c r="AM54" s="684">
        <v>0</v>
      </c>
      <c r="AN54" s="681">
        <f t="shared" si="16"/>
        <v>0</v>
      </c>
      <c r="AO54" s="681">
        <f t="shared" si="16"/>
        <v>22.082193329999999</v>
      </c>
      <c r="AP54" s="681">
        <f t="shared" si="16"/>
        <v>0</v>
      </c>
      <c r="AQ54" s="681">
        <f t="shared" si="16"/>
        <v>0</v>
      </c>
      <c r="AR54" s="681">
        <f t="shared" si="16"/>
        <v>0</v>
      </c>
      <c r="AS54" s="681">
        <f t="shared" si="16"/>
        <v>0</v>
      </c>
      <c r="AT54" s="681">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4">
        <f t="shared" ref="D55:AM55" si="17">SUM(D56,D57)</f>
        <v>0</v>
      </c>
      <c r="E55" s="684">
        <f t="shared" si="17"/>
        <v>0</v>
      </c>
      <c r="F55" s="684">
        <f t="shared" si="17"/>
        <v>0</v>
      </c>
      <c r="G55" s="684">
        <f t="shared" si="17"/>
        <v>0</v>
      </c>
      <c r="H55" s="684">
        <f t="shared" si="17"/>
        <v>0</v>
      </c>
      <c r="I55" s="684">
        <f t="shared" si="17"/>
        <v>0</v>
      </c>
      <c r="J55" s="684">
        <f t="shared" si="17"/>
        <v>0</v>
      </c>
      <c r="K55" s="684">
        <f t="shared" si="17"/>
        <v>0</v>
      </c>
      <c r="L55" s="684">
        <f t="shared" si="17"/>
        <v>0</v>
      </c>
      <c r="M55" s="684">
        <f t="shared" si="17"/>
        <v>0</v>
      </c>
      <c r="N55" s="684">
        <f t="shared" si="17"/>
        <v>0</v>
      </c>
      <c r="O55" s="684">
        <f t="shared" si="17"/>
        <v>0</v>
      </c>
      <c r="P55" s="684">
        <f t="shared" si="17"/>
        <v>0</v>
      </c>
      <c r="Q55" s="684">
        <f t="shared" si="17"/>
        <v>0</v>
      </c>
      <c r="R55" s="684">
        <f t="shared" si="17"/>
        <v>0</v>
      </c>
      <c r="S55" s="684">
        <f t="shared" si="17"/>
        <v>0</v>
      </c>
      <c r="T55" s="684">
        <f t="shared" si="17"/>
        <v>0</v>
      </c>
      <c r="U55" s="684">
        <f t="shared" si="17"/>
        <v>0</v>
      </c>
      <c r="V55" s="684">
        <f t="shared" si="17"/>
        <v>0</v>
      </c>
      <c r="W55" s="684">
        <f t="shared" si="17"/>
        <v>0</v>
      </c>
      <c r="X55" s="684">
        <f t="shared" si="17"/>
        <v>0</v>
      </c>
      <c r="Y55" s="684">
        <f t="shared" si="17"/>
        <v>0</v>
      </c>
      <c r="Z55" s="684">
        <f t="shared" si="17"/>
        <v>0</v>
      </c>
      <c r="AA55" s="684">
        <f t="shared" si="17"/>
        <v>0</v>
      </c>
      <c r="AB55" s="684">
        <f t="shared" si="17"/>
        <v>0</v>
      </c>
      <c r="AC55" s="684">
        <f t="shared" si="17"/>
        <v>0</v>
      </c>
      <c r="AD55" s="684">
        <f t="shared" si="17"/>
        <v>0</v>
      </c>
      <c r="AE55" s="684">
        <f t="shared" si="17"/>
        <v>0</v>
      </c>
      <c r="AF55" s="684">
        <f t="shared" si="17"/>
        <v>0</v>
      </c>
      <c r="AG55" s="684">
        <f t="shared" si="17"/>
        <v>0</v>
      </c>
      <c r="AH55" s="684">
        <f t="shared" si="17"/>
        <v>0</v>
      </c>
      <c r="AI55" s="684">
        <f t="shared" si="17"/>
        <v>0</v>
      </c>
      <c r="AJ55" s="684">
        <f t="shared" si="17"/>
        <v>0</v>
      </c>
      <c r="AK55" s="684">
        <f t="shared" si="17"/>
        <v>0</v>
      </c>
      <c r="AL55" s="684">
        <f t="shared" si="17"/>
        <v>0</v>
      </c>
      <c r="AM55" s="684">
        <f t="shared" si="17"/>
        <v>0</v>
      </c>
      <c r="AN55" s="681">
        <f t="shared" si="16"/>
        <v>0</v>
      </c>
      <c r="AO55" s="681">
        <f t="shared" si="16"/>
        <v>0</v>
      </c>
      <c r="AP55" s="681">
        <f t="shared" si="16"/>
        <v>0</v>
      </c>
      <c r="AQ55" s="681">
        <f t="shared" si="16"/>
        <v>0</v>
      </c>
      <c r="AR55" s="681">
        <f t="shared" si="16"/>
        <v>0</v>
      </c>
      <c r="AS55" s="681">
        <f t="shared" si="16"/>
        <v>0</v>
      </c>
      <c r="AT55" s="681">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4">
        <v>0</v>
      </c>
      <c r="E56" s="684">
        <v>0</v>
      </c>
      <c r="F56" s="684">
        <v>0</v>
      </c>
      <c r="G56" s="684">
        <v>0</v>
      </c>
      <c r="H56" s="684">
        <v>0</v>
      </c>
      <c r="I56" s="684">
        <v>0</v>
      </c>
      <c r="J56" s="684">
        <v>0</v>
      </c>
      <c r="K56" s="684">
        <v>0</v>
      </c>
      <c r="L56" s="684">
        <v>0</v>
      </c>
      <c r="M56" s="684">
        <v>0</v>
      </c>
      <c r="N56" s="684">
        <v>0</v>
      </c>
      <c r="O56" s="684">
        <v>0</v>
      </c>
      <c r="P56" s="684">
        <v>0</v>
      </c>
      <c r="Q56" s="684">
        <v>0</v>
      </c>
      <c r="R56" s="684">
        <v>0</v>
      </c>
      <c r="S56" s="684">
        <v>0</v>
      </c>
      <c r="T56" s="684">
        <v>0</v>
      </c>
      <c r="U56" s="684">
        <v>0</v>
      </c>
      <c r="V56" s="684">
        <v>0</v>
      </c>
      <c r="W56" s="684">
        <v>0</v>
      </c>
      <c r="X56" s="684">
        <v>0</v>
      </c>
      <c r="Y56" s="684">
        <v>0</v>
      </c>
      <c r="Z56" s="684">
        <v>0</v>
      </c>
      <c r="AA56" s="684">
        <v>0</v>
      </c>
      <c r="AB56" s="684">
        <v>0</v>
      </c>
      <c r="AC56" s="684">
        <v>0</v>
      </c>
      <c r="AD56" s="684">
        <v>0</v>
      </c>
      <c r="AE56" s="684">
        <v>0</v>
      </c>
      <c r="AF56" s="684">
        <v>0</v>
      </c>
      <c r="AG56" s="684">
        <v>0</v>
      </c>
      <c r="AH56" s="684">
        <v>0</v>
      </c>
      <c r="AI56" s="684">
        <v>0</v>
      </c>
      <c r="AJ56" s="684">
        <v>0</v>
      </c>
      <c r="AK56" s="684">
        <v>0</v>
      </c>
      <c r="AL56" s="684">
        <v>0</v>
      </c>
      <c r="AM56" s="684">
        <v>0</v>
      </c>
      <c r="AN56" s="681">
        <f t="shared" si="16"/>
        <v>0</v>
      </c>
      <c r="AO56" s="681">
        <f t="shared" si="16"/>
        <v>0</v>
      </c>
      <c r="AP56" s="681">
        <f t="shared" si="16"/>
        <v>0</v>
      </c>
      <c r="AQ56" s="681">
        <f t="shared" si="16"/>
        <v>0</v>
      </c>
      <c r="AR56" s="681">
        <f t="shared" si="16"/>
        <v>0</v>
      </c>
      <c r="AS56" s="681">
        <f t="shared" si="16"/>
        <v>0</v>
      </c>
      <c r="AT56" s="681">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4">
        <v>0</v>
      </c>
      <c r="E57" s="684">
        <v>0</v>
      </c>
      <c r="F57" s="684">
        <v>0</v>
      </c>
      <c r="G57" s="684">
        <v>0</v>
      </c>
      <c r="H57" s="684">
        <v>0</v>
      </c>
      <c r="I57" s="684">
        <v>0</v>
      </c>
      <c r="J57" s="684">
        <v>0</v>
      </c>
      <c r="K57" s="684">
        <v>0</v>
      </c>
      <c r="L57" s="684">
        <v>0</v>
      </c>
      <c r="M57" s="684">
        <v>0</v>
      </c>
      <c r="N57" s="684">
        <v>0</v>
      </c>
      <c r="O57" s="684">
        <v>0</v>
      </c>
      <c r="P57" s="684">
        <v>0</v>
      </c>
      <c r="Q57" s="684">
        <v>0</v>
      </c>
      <c r="R57" s="684">
        <v>0</v>
      </c>
      <c r="S57" s="684">
        <v>0</v>
      </c>
      <c r="T57" s="684">
        <v>0</v>
      </c>
      <c r="U57" s="684">
        <v>0</v>
      </c>
      <c r="V57" s="684">
        <v>0</v>
      </c>
      <c r="W57" s="684">
        <v>0</v>
      </c>
      <c r="X57" s="684">
        <v>0</v>
      </c>
      <c r="Y57" s="684">
        <v>0</v>
      </c>
      <c r="Z57" s="684">
        <v>0</v>
      </c>
      <c r="AA57" s="684">
        <v>0</v>
      </c>
      <c r="AB57" s="684">
        <v>0</v>
      </c>
      <c r="AC57" s="684">
        <v>0</v>
      </c>
      <c r="AD57" s="684">
        <v>0</v>
      </c>
      <c r="AE57" s="684">
        <v>0</v>
      </c>
      <c r="AF57" s="684">
        <v>0</v>
      </c>
      <c r="AG57" s="684">
        <v>0</v>
      </c>
      <c r="AH57" s="684">
        <v>0</v>
      </c>
      <c r="AI57" s="684">
        <v>0</v>
      </c>
      <c r="AJ57" s="684">
        <v>0</v>
      </c>
      <c r="AK57" s="684">
        <v>0</v>
      </c>
      <c r="AL57" s="684">
        <v>0</v>
      </c>
      <c r="AM57" s="684">
        <v>0</v>
      </c>
      <c r="AN57" s="681">
        <f t="shared" si="16"/>
        <v>0</v>
      </c>
      <c r="AO57" s="681">
        <f t="shared" si="16"/>
        <v>0</v>
      </c>
      <c r="AP57" s="681">
        <f t="shared" si="16"/>
        <v>0</v>
      </c>
      <c r="AQ57" s="681">
        <f t="shared" si="16"/>
        <v>0</v>
      </c>
      <c r="AR57" s="681">
        <f t="shared" si="16"/>
        <v>0</v>
      </c>
      <c r="AS57" s="681">
        <f t="shared" si="16"/>
        <v>0</v>
      </c>
      <c r="AT57" s="681">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4">
        <f t="shared" ref="D58:AM58" si="18">SUM(D59,D62,D63,D64,D65,D68,D69,D70)</f>
        <v>340.84270336456001</v>
      </c>
      <c r="E58" s="684">
        <f t="shared" si="18"/>
        <v>0</v>
      </c>
      <c r="F58" s="684">
        <f t="shared" si="18"/>
        <v>16.695237794560001</v>
      </c>
      <c r="G58" s="684">
        <f t="shared" si="18"/>
        <v>0</v>
      </c>
      <c r="H58" s="684">
        <f t="shared" si="18"/>
        <v>0</v>
      </c>
      <c r="I58" s="684">
        <f t="shared" si="18"/>
        <v>0</v>
      </c>
      <c r="J58" s="684">
        <f t="shared" si="18"/>
        <v>0</v>
      </c>
      <c r="K58" s="684">
        <f t="shared" si="18"/>
        <v>162</v>
      </c>
      <c r="L58" s="684">
        <f t="shared" si="18"/>
        <v>0</v>
      </c>
      <c r="M58" s="684">
        <f t="shared" si="18"/>
        <v>74.890555720000009</v>
      </c>
      <c r="N58" s="684">
        <f t="shared" si="18"/>
        <v>0</v>
      </c>
      <c r="O58" s="684">
        <f t="shared" si="18"/>
        <v>0</v>
      </c>
      <c r="P58" s="684">
        <f t="shared" si="18"/>
        <v>0</v>
      </c>
      <c r="Q58" s="684">
        <f t="shared" si="18"/>
        <v>0</v>
      </c>
      <c r="R58" s="684">
        <f t="shared" si="18"/>
        <v>2081</v>
      </c>
      <c r="S58" s="684">
        <f t="shared" si="18"/>
        <v>0</v>
      </c>
      <c r="T58" s="684">
        <f t="shared" si="18"/>
        <v>86.51905841</v>
      </c>
      <c r="U58" s="684">
        <f t="shared" si="18"/>
        <v>0</v>
      </c>
      <c r="V58" s="684">
        <f t="shared" si="18"/>
        <v>0</v>
      </c>
      <c r="W58" s="684">
        <f t="shared" si="18"/>
        <v>0</v>
      </c>
      <c r="X58" s="684">
        <f t="shared" si="18"/>
        <v>0</v>
      </c>
      <c r="Y58" s="684">
        <f t="shared" si="18"/>
        <v>2384</v>
      </c>
      <c r="Z58" s="684">
        <f t="shared" si="18"/>
        <v>0</v>
      </c>
      <c r="AA58" s="684">
        <f t="shared" si="18"/>
        <v>80.116595000000004</v>
      </c>
      <c r="AB58" s="684">
        <f t="shared" si="18"/>
        <v>0</v>
      </c>
      <c r="AC58" s="684">
        <f t="shared" si="18"/>
        <v>0</v>
      </c>
      <c r="AD58" s="684">
        <f t="shared" si="18"/>
        <v>0</v>
      </c>
      <c r="AE58" s="684">
        <f t="shared" si="18"/>
        <v>0</v>
      </c>
      <c r="AF58" s="684">
        <f t="shared" si="18"/>
        <v>2103</v>
      </c>
      <c r="AG58" s="684">
        <f t="shared" si="18"/>
        <v>0</v>
      </c>
      <c r="AH58" s="684">
        <f t="shared" si="18"/>
        <v>82.621256439999996</v>
      </c>
      <c r="AI58" s="684">
        <f t="shared" si="18"/>
        <v>0</v>
      </c>
      <c r="AJ58" s="684">
        <f t="shared" si="18"/>
        <v>0</v>
      </c>
      <c r="AK58" s="684">
        <f t="shared" si="18"/>
        <v>0</v>
      </c>
      <c r="AL58" s="684">
        <f t="shared" si="18"/>
        <v>0</v>
      </c>
      <c r="AM58" s="684">
        <f t="shared" si="18"/>
        <v>2082</v>
      </c>
      <c r="AN58" s="681">
        <f t="shared" si="16"/>
        <v>0</v>
      </c>
      <c r="AO58" s="681">
        <f t="shared" si="16"/>
        <v>340.84270336456007</v>
      </c>
      <c r="AP58" s="681">
        <f t="shared" si="16"/>
        <v>0</v>
      </c>
      <c r="AQ58" s="681">
        <f t="shared" si="16"/>
        <v>0</v>
      </c>
      <c r="AR58" s="681">
        <f t="shared" si="16"/>
        <v>0</v>
      </c>
      <c r="AS58" s="681">
        <f t="shared" si="16"/>
        <v>0</v>
      </c>
      <c r="AT58" s="681">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4">
        <f t="shared" ref="D59:AM59" si="19">SUM(D60:D61)</f>
        <v>190.22641035000001</v>
      </c>
      <c r="E59" s="684">
        <f t="shared" si="19"/>
        <v>0</v>
      </c>
      <c r="F59" s="684">
        <f t="shared" si="19"/>
        <v>0</v>
      </c>
      <c r="G59" s="684">
        <f t="shared" si="19"/>
        <v>0</v>
      </c>
      <c r="H59" s="684">
        <f t="shared" si="19"/>
        <v>0</v>
      </c>
      <c r="I59" s="684">
        <f t="shared" si="19"/>
        <v>0</v>
      </c>
      <c r="J59" s="684">
        <f t="shared" si="19"/>
        <v>0</v>
      </c>
      <c r="K59" s="684">
        <f t="shared" si="19"/>
        <v>0</v>
      </c>
      <c r="L59" s="684">
        <f t="shared" si="19"/>
        <v>0</v>
      </c>
      <c r="M59" s="684">
        <f t="shared" si="19"/>
        <v>44.430723790000002</v>
      </c>
      <c r="N59" s="684">
        <f t="shared" si="19"/>
        <v>0</v>
      </c>
      <c r="O59" s="684">
        <f t="shared" si="19"/>
        <v>0</v>
      </c>
      <c r="P59" s="684">
        <f t="shared" si="19"/>
        <v>0</v>
      </c>
      <c r="Q59" s="684">
        <f t="shared" si="19"/>
        <v>0</v>
      </c>
      <c r="R59" s="684">
        <f t="shared" si="19"/>
        <v>1796</v>
      </c>
      <c r="S59" s="684">
        <f t="shared" si="19"/>
        <v>0</v>
      </c>
      <c r="T59" s="684">
        <f t="shared" si="19"/>
        <v>53.310720680000003</v>
      </c>
      <c r="U59" s="684">
        <f t="shared" si="19"/>
        <v>0</v>
      </c>
      <c r="V59" s="684">
        <f t="shared" si="19"/>
        <v>0</v>
      </c>
      <c r="W59" s="684">
        <f t="shared" si="19"/>
        <v>0</v>
      </c>
      <c r="X59" s="684">
        <f t="shared" si="19"/>
        <v>0</v>
      </c>
      <c r="Y59" s="684">
        <f t="shared" si="19"/>
        <v>2090</v>
      </c>
      <c r="Z59" s="684">
        <f t="shared" si="19"/>
        <v>0</v>
      </c>
      <c r="AA59" s="684">
        <f t="shared" si="19"/>
        <v>45.566286820000002</v>
      </c>
      <c r="AB59" s="684">
        <f t="shared" si="19"/>
        <v>0</v>
      </c>
      <c r="AC59" s="684">
        <f t="shared" si="19"/>
        <v>0</v>
      </c>
      <c r="AD59" s="684">
        <f t="shared" si="19"/>
        <v>0</v>
      </c>
      <c r="AE59" s="684">
        <f t="shared" si="19"/>
        <v>0</v>
      </c>
      <c r="AF59" s="684">
        <f t="shared" si="19"/>
        <v>1802</v>
      </c>
      <c r="AG59" s="684">
        <f t="shared" si="19"/>
        <v>0</v>
      </c>
      <c r="AH59" s="684">
        <f t="shared" si="19"/>
        <v>46.918679060000002</v>
      </c>
      <c r="AI59" s="684">
        <f t="shared" si="19"/>
        <v>0</v>
      </c>
      <c r="AJ59" s="684">
        <f t="shared" si="19"/>
        <v>0</v>
      </c>
      <c r="AK59" s="684">
        <f t="shared" si="19"/>
        <v>0</v>
      </c>
      <c r="AL59" s="684">
        <f t="shared" si="19"/>
        <v>0</v>
      </c>
      <c r="AM59" s="684">
        <f t="shared" si="19"/>
        <v>1787</v>
      </c>
      <c r="AN59" s="681">
        <f t="shared" si="16"/>
        <v>0</v>
      </c>
      <c r="AO59" s="681">
        <f t="shared" si="16"/>
        <v>190.22641034999998</v>
      </c>
      <c r="AP59" s="681">
        <f t="shared" si="16"/>
        <v>0</v>
      </c>
      <c r="AQ59" s="681">
        <f t="shared" si="16"/>
        <v>0</v>
      </c>
      <c r="AR59" s="681">
        <f t="shared" si="16"/>
        <v>0</v>
      </c>
      <c r="AS59" s="681">
        <f t="shared" si="16"/>
        <v>0</v>
      </c>
      <c r="AT59" s="681">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4">
        <f>SUM(E60:F60,L60:M60,S60:T60,Z60:AA60,AG60:AH60)</f>
        <v>134.04601094</v>
      </c>
      <c r="E60" s="684">
        <v>0</v>
      </c>
      <c r="F60" s="684">
        <f>'[1]2'!N59</f>
        <v>0</v>
      </c>
      <c r="G60" s="684">
        <v>0</v>
      </c>
      <c r="H60" s="684">
        <v>0</v>
      </c>
      <c r="I60" s="684">
        <v>0</v>
      </c>
      <c r="J60" s="684">
        <v>0</v>
      </c>
      <c r="K60" s="684">
        <v>0</v>
      </c>
      <c r="L60" s="684">
        <v>0</v>
      </c>
      <c r="M60" s="684">
        <f>'[1]2'!O59</f>
        <v>31.289393960000002</v>
      </c>
      <c r="N60" s="684">
        <v>0</v>
      </c>
      <c r="O60" s="684">
        <v>0</v>
      </c>
      <c r="P60" s="684">
        <v>0</v>
      </c>
      <c r="Q60" s="684">
        <v>0</v>
      </c>
      <c r="R60" s="684">
        <v>1227</v>
      </c>
      <c r="S60" s="684">
        <v>0</v>
      </c>
      <c r="T60" s="684">
        <f>'[1]2'!P59</f>
        <v>39.579948760000001</v>
      </c>
      <c r="U60" s="684">
        <v>0</v>
      </c>
      <c r="V60" s="684">
        <v>0</v>
      </c>
      <c r="W60" s="684">
        <v>0</v>
      </c>
      <c r="X60" s="684">
        <v>0</v>
      </c>
      <c r="Y60" s="684">
        <v>1520</v>
      </c>
      <c r="Z60" s="684">
        <v>0</v>
      </c>
      <c r="AA60" s="684">
        <f>'[1]2'!Q59</f>
        <v>31.22448979</v>
      </c>
      <c r="AB60" s="684">
        <v>0</v>
      </c>
      <c r="AC60" s="684">
        <v>0</v>
      </c>
      <c r="AD60" s="684">
        <v>0</v>
      </c>
      <c r="AE60" s="684">
        <v>0</v>
      </c>
      <c r="AF60" s="684">
        <v>1232</v>
      </c>
      <c r="AG60" s="684">
        <v>0</v>
      </c>
      <c r="AH60" s="684">
        <f>'[1]2'!R59</f>
        <v>31.95217843</v>
      </c>
      <c r="AI60" s="684">
        <v>0</v>
      </c>
      <c r="AJ60" s="684">
        <v>0</v>
      </c>
      <c r="AK60" s="684">
        <v>0</v>
      </c>
      <c r="AL60" s="684">
        <v>0</v>
      </c>
      <c r="AM60" s="684">
        <v>1218</v>
      </c>
      <c r="AN60" s="681">
        <f t="shared" si="16"/>
        <v>0</v>
      </c>
      <c r="AO60" s="681">
        <f t="shared" si="16"/>
        <v>134.04601094</v>
      </c>
      <c r="AP60" s="681">
        <f t="shared" si="16"/>
        <v>0</v>
      </c>
      <c r="AQ60" s="681">
        <f t="shared" si="16"/>
        <v>0</v>
      </c>
      <c r="AR60" s="681">
        <f t="shared" si="16"/>
        <v>0</v>
      </c>
      <c r="AS60" s="681">
        <f t="shared" si="16"/>
        <v>0</v>
      </c>
      <c r="AT60" s="681">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4">
        <f>SUM(E61:F61,L61:M61,S61:T61,Z61:AA61,AG61:AH61)</f>
        <v>56.18039941</v>
      </c>
      <c r="E61" s="684">
        <v>0</v>
      </c>
      <c r="F61" s="684">
        <f>'[1]2'!N60</f>
        <v>0</v>
      </c>
      <c r="G61" s="684">
        <v>0</v>
      </c>
      <c r="H61" s="684">
        <v>0</v>
      </c>
      <c r="I61" s="684">
        <v>0</v>
      </c>
      <c r="J61" s="684">
        <v>0</v>
      </c>
      <c r="K61" s="684">
        <v>0</v>
      </c>
      <c r="L61" s="684">
        <v>0</v>
      </c>
      <c r="M61" s="684">
        <f>'[1]2'!O60</f>
        <v>13.14132983</v>
      </c>
      <c r="N61" s="684">
        <v>0</v>
      </c>
      <c r="O61" s="684">
        <v>0</v>
      </c>
      <c r="P61" s="684">
        <v>0</v>
      </c>
      <c r="Q61" s="684">
        <v>0</v>
      </c>
      <c r="R61" s="684">
        <v>569</v>
      </c>
      <c r="S61" s="684">
        <v>0</v>
      </c>
      <c r="T61" s="684">
        <f>'[1]2'!P60</f>
        <v>13.73077192</v>
      </c>
      <c r="U61" s="684">
        <v>0</v>
      </c>
      <c r="V61" s="684">
        <v>0</v>
      </c>
      <c r="W61" s="684">
        <v>0</v>
      </c>
      <c r="X61" s="684">
        <v>0</v>
      </c>
      <c r="Y61" s="684">
        <v>570</v>
      </c>
      <c r="Z61" s="684">
        <v>0</v>
      </c>
      <c r="AA61" s="684">
        <f>'[1]2'!Q60</f>
        <v>14.34179703</v>
      </c>
      <c r="AB61" s="684">
        <v>0</v>
      </c>
      <c r="AC61" s="684">
        <v>0</v>
      </c>
      <c r="AD61" s="684">
        <v>0</v>
      </c>
      <c r="AE61" s="684">
        <v>0</v>
      </c>
      <c r="AF61" s="684">
        <v>570</v>
      </c>
      <c r="AG61" s="684">
        <v>0</v>
      </c>
      <c r="AH61" s="684">
        <f>'[1]2'!R60</f>
        <v>14.966500630000001</v>
      </c>
      <c r="AI61" s="684">
        <v>0</v>
      </c>
      <c r="AJ61" s="684">
        <v>0</v>
      </c>
      <c r="AK61" s="684">
        <v>0</v>
      </c>
      <c r="AL61" s="684">
        <v>0</v>
      </c>
      <c r="AM61" s="684">
        <v>569</v>
      </c>
      <c r="AN61" s="681">
        <f t="shared" si="16"/>
        <v>0</v>
      </c>
      <c r="AO61" s="681">
        <f t="shared" si="16"/>
        <v>56.18039941</v>
      </c>
      <c r="AP61" s="681">
        <f t="shared" si="16"/>
        <v>0</v>
      </c>
      <c r="AQ61" s="681">
        <f t="shared" si="16"/>
        <v>0</v>
      </c>
      <c r="AR61" s="681">
        <f t="shared" si="16"/>
        <v>0</v>
      </c>
      <c r="AS61" s="681">
        <f t="shared" si="16"/>
        <v>0</v>
      </c>
      <c r="AT61" s="681">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4">
        <v>0</v>
      </c>
      <c r="E62" s="684">
        <v>0</v>
      </c>
      <c r="F62" s="684">
        <v>0</v>
      </c>
      <c r="G62" s="684">
        <v>0</v>
      </c>
      <c r="H62" s="684">
        <v>0</v>
      </c>
      <c r="I62" s="684">
        <v>0</v>
      </c>
      <c r="J62" s="684">
        <v>0</v>
      </c>
      <c r="K62" s="684">
        <v>0</v>
      </c>
      <c r="L62" s="684">
        <v>0</v>
      </c>
      <c r="M62" s="684">
        <v>0</v>
      </c>
      <c r="N62" s="684">
        <v>0</v>
      </c>
      <c r="O62" s="684">
        <v>0</v>
      </c>
      <c r="P62" s="684">
        <v>0</v>
      </c>
      <c r="Q62" s="684">
        <v>0</v>
      </c>
      <c r="R62" s="684">
        <v>0</v>
      </c>
      <c r="S62" s="684">
        <v>0</v>
      </c>
      <c r="T62" s="684">
        <v>0</v>
      </c>
      <c r="U62" s="684">
        <v>0</v>
      </c>
      <c r="V62" s="684">
        <v>0</v>
      </c>
      <c r="W62" s="684">
        <v>0</v>
      </c>
      <c r="X62" s="684">
        <v>0</v>
      </c>
      <c r="Y62" s="684">
        <v>0</v>
      </c>
      <c r="Z62" s="684">
        <v>0</v>
      </c>
      <c r="AA62" s="684">
        <v>0</v>
      </c>
      <c r="AB62" s="684">
        <v>0</v>
      </c>
      <c r="AC62" s="684">
        <v>0</v>
      </c>
      <c r="AD62" s="684">
        <v>0</v>
      </c>
      <c r="AE62" s="684">
        <v>0</v>
      </c>
      <c r="AF62" s="684">
        <v>0</v>
      </c>
      <c r="AG62" s="684">
        <v>0</v>
      </c>
      <c r="AH62" s="684">
        <v>0</v>
      </c>
      <c r="AI62" s="684">
        <v>0</v>
      </c>
      <c r="AJ62" s="684">
        <v>0</v>
      </c>
      <c r="AK62" s="684">
        <v>0</v>
      </c>
      <c r="AL62" s="684">
        <v>0</v>
      </c>
      <c r="AM62" s="684">
        <v>0</v>
      </c>
      <c r="AN62" s="681">
        <f t="shared" si="16"/>
        <v>0</v>
      </c>
      <c r="AO62" s="681">
        <f t="shared" si="16"/>
        <v>0</v>
      </c>
      <c r="AP62" s="681">
        <f t="shared" si="16"/>
        <v>0</v>
      </c>
      <c r="AQ62" s="681">
        <f t="shared" si="16"/>
        <v>0</v>
      </c>
      <c r="AR62" s="681">
        <f t="shared" si="16"/>
        <v>0</v>
      </c>
      <c r="AS62" s="681">
        <f t="shared" si="16"/>
        <v>0</v>
      </c>
      <c r="AT62" s="681">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4">
        <v>0</v>
      </c>
      <c r="E63" s="684">
        <v>0</v>
      </c>
      <c r="F63" s="684">
        <v>0</v>
      </c>
      <c r="G63" s="684">
        <v>0</v>
      </c>
      <c r="H63" s="684">
        <v>0</v>
      </c>
      <c r="I63" s="684">
        <v>0</v>
      </c>
      <c r="J63" s="684">
        <v>0</v>
      </c>
      <c r="K63" s="684">
        <v>0</v>
      </c>
      <c r="L63" s="684">
        <v>0</v>
      </c>
      <c r="M63" s="684">
        <v>0</v>
      </c>
      <c r="N63" s="684">
        <v>0</v>
      </c>
      <c r="O63" s="684">
        <v>0</v>
      </c>
      <c r="P63" s="684">
        <v>0</v>
      </c>
      <c r="Q63" s="684">
        <v>0</v>
      </c>
      <c r="R63" s="684">
        <v>0</v>
      </c>
      <c r="S63" s="684">
        <v>0</v>
      </c>
      <c r="T63" s="684">
        <v>0</v>
      </c>
      <c r="U63" s="684">
        <v>0</v>
      </c>
      <c r="V63" s="684">
        <v>0</v>
      </c>
      <c r="W63" s="684">
        <v>0</v>
      </c>
      <c r="X63" s="684">
        <v>0</v>
      </c>
      <c r="Y63" s="684">
        <v>0</v>
      </c>
      <c r="Z63" s="684">
        <v>0</v>
      </c>
      <c r="AA63" s="684">
        <v>0</v>
      </c>
      <c r="AB63" s="684">
        <v>0</v>
      </c>
      <c r="AC63" s="684">
        <v>0</v>
      </c>
      <c r="AD63" s="684">
        <v>0</v>
      </c>
      <c r="AE63" s="684">
        <v>0</v>
      </c>
      <c r="AF63" s="684">
        <v>0</v>
      </c>
      <c r="AG63" s="684">
        <v>0</v>
      </c>
      <c r="AH63" s="684">
        <v>0</v>
      </c>
      <c r="AI63" s="684">
        <v>0</v>
      </c>
      <c r="AJ63" s="684">
        <v>0</v>
      </c>
      <c r="AK63" s="684">
        <v>0</v>
      </c>
      <c r="AL63" s="684">
        <v>0</v>
      </c>
      <c r="AM63" s="684">
        <v>0</v>
      </c>
      <c r="AN63" s="681">
        <f t="shared" si="16"/>
        <v>0</v>
      </c>
      <c r="AO63" s="681">
        <f t="shared" si="16"/>
        <v>0</v>
      </c>
      <c r="AP63" s="681">
        <f t="shared" si="16"/>
        <v>0</v>
      </c>
      <c r="AQ63" s="681">
        <f t="shared" si="16"/>
        <v>0</v>
      </c>
      <c r="AR63" s="681">
        <f t="shared" si="16"/>
        <v>0</v>
      </c>
      <c r="AS63" s="681">
        <f t="shared" si="16"/>
        <v>0</v>
      </c>
      <c r="AT63" s="681">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4">
        <v>0</v>
      </c>
      <c r="E64" s="684">
        <v>0</v>
      </c>
      <c r="F64" s="684">
        <v>0</v>
      </c>
      <c r="G64" s="684">
        <v>0</v>
      </c>
      <c r="H64" s="684">
        <v>0</v>
      </c>
      <c r="I64" s="684">
        <v>0</v>
      </c>
      <c r="J64" s="684">
        <v>0</v>
      </c>
      <c r="K64" s="684">
        <v>0</v>
      </c>
      <c r="L64" s="684">
        <v>0</v>
      </c>
      <c r="M64" s="684">
        <v>0</v>
      </c>
      <c r="N64" s="684">
        <v>0</v>
      </c>
      <c r="O64" s="684">
        <v>0</v>
      </c>
      <c r="P64" s="684">
        <v>0</v>
      </c>
      <c r="Q64" s="684">
        <v>0</v>
      </c>
      <c r="R64" s="684">
        <v>0</v>
      </c>
      <c r="S64" s="684">
        <v>0</v>
      </c>
      <c r="T64" s="684">
        <v>0</v>
      </c>
      <c r="U64" s="684">
        <v>0</v>
      </c>
      <c r="V64" s="684">
        <v>0</v>
      </c>
      <c r="W64" s="684">
        <v>0</v>
      </c>
      <c r="X64" s="684">
        <v>0</v>
      </c>
      <c r="Y64" s="684">
        <v>0</v>
      </c>
      <c r="Z64" s="684">
        <v>0</v>
      </c>
      <c r="AA64" s="684">
        <v>0</v>
      </c>
      <c r="AB64" s="684">
        <v>0</v>
      </c>
      <c r="AC64" s="684">
        <v>0</v>
      </c>
      <c r="AD64" s="684">
        <v>0</v>
      </c>
      <c r="AE64" s="684">
        <v>0</v>
      </c>
      <c r="AF64" s="684">
        <v>0</v>
      </c>
      <c r="AG64" s="684">
        <v>0</v>
      </c>
      <c r="AH64" s="684">
        <v>0</v>
      </c>
      <c r="AI64" s="684">
        <v>0</v>
      </c>
      <c r="AJ64" s="684">
        <v>0</v>
      </c>
      <c r="AK64" s="684">
        <v>0</v>
      </c>
      <c r="AL64" s="684">
        <v>0</v>
      </c>
      <c r="AM64" s="684">
        <v>0</v>
      </c>
      <c r="AN64" s="681">
        <f t="shared" si="16"/>
        <v>0</v>
      </c>
      <c r="AO64" s="681">
        <f t="shared" si="16"/>
        <v>0</v>
      </c>
      <c r="AP64" s="681">
        <f t="shared" si="16"/>
        <v>0</v>
      </c>
      <c r="AQ64" s="681">
        <f t="shared" si="16"/>
        <v>0</v>
      </c>
      <c r="AR64" s="681">
        <f t="shared" si="16"/>
        <v>0</v>
      </c>
      <c r="AS64" s="681">
        <f t="shared" si="16"/>
        <v>0</v>
      </c>
      <c r="AT64" s="681">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4">
        <f t="shared" ref="D65:AM65" si="20">SUM(D66:D67)</f>
        <v>150.61629301456</v>
      </c>
      <c r="E65" s="684">
        <f t="shared" si="20"/>
        <v>0</v>
      </c>
      <c r="F65" s="684">
        <f t="shared" si="20"/>
        <v>16.695237794560001</v>
      </c>
      <c r="G65" s="684">
        <f t="shared" si="20"/>
        <v>0</v>
      </c>
      <c r="H65" s="684">
        <f t="shared" si="20"/>
        <v>0</v>
      </c>
      <c r="I65" s="684">
        <f t="shared" si="20"/>
        <v>0</v>
      </c>
      <c r="J65" s="684">
        <f t="shared" si="20"/>
        <v>0</v>
      </c>
      <c r="K65" s="684">
        <f t="shared" si="20"/>
        <v>162</v>
      </c>
      <c r="L65" s="684">
        <f t="shared" si="20"/>
        <v>0</v>
      </c>
      <c r="M65" s="684">
        <f t="shared" si="20"/>
        <v>30.45983193</v>
      </c>
      <c r="N65" s="684">
        <f t="shared" si="20"/>
        <v>0</v>
      </c>
      <c r="O65" s="684">
        <f t="shared" si="20"/>
        <v>0</v>
      </c>
      <c r="P65" s="684">
        <f t="shared" si="20"/>
        <v>0</v>
      </c>
      <c r="Q65" s="684">
        <f t="shared" si="20"/>
        <v>0</v>
      </c>
      <c r="R65" s="684">
        <f t="shared" si="20"/>
        <v>285</v>
      </c>
      <c r="S65" s="684">
        <f t="shared" si="20"/>
        <v>0</v>
      </c>
      <c r="T65" s="684">
        <f t="shared" si="20"/>
        <v>33.208337729999997</v>
      </c>
      <c r="U65" s="684">
        <f t="shared" si="20"/>
        <v>0</v>
      </c>
      <c r="V65" s="684">
        <f t="shared" si="20"/>
        <v>0</v>
      </c>
      <c r="W65" s="684">
        <f t="shared" si="20"/>
        <v>0</v>
      </c>
      <c r="X65" s="684">
        <f t="shared" si="20"/>
        <v>0</v>
      </c>
      <c r="Y65" s="684">
        <f t="shared" si="20"/>
        <v>294</v>
      </c>
      <c r="Z65" s="684">
        <f t="shared" si="20"/>
        <v>0</v>
      </c>
      <c r="AA65" s="684">
        <f t="shared" si="20"/>
        <v>34.550308180000002</v>
      </c>
      <c r="AB65" s="684">
        <f t="shared" si="20"/>
        <v>0</v>
      </c>
      <c r="AC65" s="684">
        <f t="shared" si="20"/>
        <v>0</v>
      </c>
      <c r="AD65" s="684">
        <f t="shared" si="20"/>
        <v>0</v>
      </c>
      <c r="AE65" s="684">
        <f t="shared" si="20"/>
        <v>0</v>
      </c>
      <c r="AF65" s="684">
        <f t="shared" si="20"/>
        <v>301</v>
      </c>
      <c r="AG65" s="684">
        <f t="shared" si="20"/>
        <v>0</v>
      </c>
      <c r="AH65" s="684">
        <f t="shared" si="20"/>
        <v>35.702577380000001</v>
      </c>
      <c r="AI65" s="684">
        <f t="shared" si="20"/>
        <v>0</v>
      </c>
      <c r="AJ65" s="684">
        <f t="shared" si="20"/>
        <v>0</v>
      </c>
      <c r="AK65" s="684">
        <f t="shared" si="20"/>
        <v>0</v>
      </c>
      <c r="AL65" s="684">
        <f t="shared" si="20"/>
        <v>0</v>
      </c>
      <c r="AM65" s="684">
        <f t="shared" si="20"/>
        <v>295</v>
      </c>
      <c r="AN65" s="681">
        <f t="shared" si="16"/>
        <v>0</v>
      </c>
      <c r="AO65" s="681">
        <f t="shared" si="16"/>
        <v>150.61629301456</v>
      </c>
      <c r="AP65" s="681">
        <f t="shared" si="16"/>
        <v>0</v>
      </c>
      <c r="AQ65" s="681">
        <f t="shared" si="16"/>
        <v>0</v>
      </c>
      <c r="AR65" s="681">
        <f t="shared" si="16"/>
        <v>0</v>
      </c>
      <c r="AS65" s="681">
        <f t="shared" si="16"/>
        <v>0</v>
      </c>
      <c r="AT65" s="681">
        <f t="shared" si="16"/>
        <v>1337</v>
      </c>
    </row>
    <row r="66" spans="1:46" ht="31.5" hidden="1" x14ac:dyDescent="0.25">
      <c r="A66" s="548" t="str">
        <f>'[1]1'!A65</f>
        <v>1.2.3.5.1</v>
      </c>
      <c r="B66" s="546" t="str">
        <f>'[1]1'!B65</f>
        <v>Монтаж системы учета с АСКУЭ в ТП</v>
      </c>
      <c r="C66" s="548" t="str">
        <f>'[1]1'!C65</f>
        <v>J_0000060026</v>
      </c>
      <c r="D66" s="684">
        <f>SUM(E66:F66,L66:M66,S66:T66,Z66:AA66,AG66:AH66)</f>
        <v>29.72514662</v>
      </c>
      <c r="E66" s="684">
        <v>0</v>
      </c>
      <c r="F66" s="684">
        <f>'[1]2'!N65</f>
        <v>4.4768745900000004</v>
      </c>
      <c r="G66" s="684">
        <v>0</v>
      </c>
      <c r="H66" s="684">
        <v>0</v>
      </c>
      <c r="I66" s="684">
        <v>0</v>
      </c>
      <c r="J66" s="684">
        <v>0</v>
      </c>
      <c r="K66" s="684">
        <v>37</v>
      </c>
      <c r="L66" s="684">
        <v>0</v>
      </c>
      <c r="M66" s="684">
        <f>'[1]2'!O65</f>
        <v>4.7341853199999999</v>
      </c>
      <c r="N66" s="684">
        <v>0</v>
      </c>
      <c r="O66" s="684">
        <v>0</v>
      </c>
      <c r="P66" s="684">
        <v>0</v>
      </c>
      <c r="Q66" s="684">
        <v>0</v>
      </c>
      <c r="R66" s="684">
        <v>40</v>
      </c>
      <c r="S66" s="684">
        <v>0</v>
      </c>
      <c r="T66" s="684">
        <f>'[1]2'!P65</f>
        <v>6.4785230299999998</v>
      </c>
      <c r="U66" s="684">
        <v>0</v>
      </c>
      <c r="V66" s="684">
        <v>0</v>
      </c>
      <c r="W66" s="684">
        <v>0</v>
      </c>
      <c r="X66" s="684">
        <v>0</v>
      </c>
      <c r="Y66" s="684">
        <v>49</v>
      </c>
      <c r="Z66" s="684">
        <v>0</v>
      </c>
      <c r="AA66" s="684">
        <f>'[1]2'!Q65</f>
        <v>6.9432490600000003</v>
      </c>
      <c r="AB66" s="684">
        <v>0</v>
      </c>
      <c r="AC66" s="684">
        <v>0</v>
      </c>
      <c r="AD66" s="684">
        <v>0</v>
      </c>
      <c r="AE66" s="684">
        <v>0</v>
      </c>
      <c r="AF66" s="684">
        <v>245</v>
      </c>
      <c r="AG66" s="684">
        <v>0</v>
      </c>
      <c r="AH66" s="684">
        <f>'[1]2'!R65</f>
        <v>7.0923146199999998</v>
      </c>
      <c r="AI66" s="684">
        <v>0</v>
      </c>
      <c r="AJ66" s="684">
        <v>0</v>
      </c>
      <c r="AK66" s="684">
        <v>0</v>
      </c>
      <c r="AL66" s="684">
        <v>0</v>
      </c>
      <c r="AM66" s="684">
        <v>245</v>
      </c>
      <c r="AN66" s="681">
        <f t="shared" si="16"/>
        <v>0</v>
      </c>
      <c r="AO66" s="681">
        <f t="shared" si="16"/>
        <v>29.72514662</v>
      </c>
      <c r="AP66" s="681">
        <f t="shared" si="16"/>
        <v>0</v>
      </c>
      <c r="AQ66" s="681">
        <f t="shared" si="16"/>
        <v>0</v>
      </c>
      <c r="AR66" s="681">
        <f t="shared" si="16"/>
        <v>0</v>
      </c>
      <c r="AS66" s="681">
        <f t="shared" si="16"/>
        <v>0</v>
      </c>
      <c r="AT66" s="681">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4">
        <f>SUM(E67:F67,L67:M67,S67:T67,Z67:AA67,AG67:AH67)</f>
        <v>120.89114639456</v>
      </c>
      <c r="E67" s="684">
        <v>0</v>
      </c>
      <c r="F67" s="684">
        <f>'[1]2'!N66</f>
        <v>12.218363204559999</v>
      </c>
      <c r="G67" s="684">
        <v>0</v>
      </c>
      <c r="H67" s="684">
        <v>0</v>
      </c>
      <c r="I67" s="684">
        <v>0</v>
      </c>
      <c r="J67" s="684">
        <v>0</v>
      </c>
      <c r="K67" s="684">
        <v>125</v>
      </c>
      <c r="L67" s="684">
        <v>0</v>
      </c>
      <c r="M67" s="684">
        <f>'[1]2'!O66</f>
        <v>25.725646609999998</v>
      </c>
      <c r="N67" s="684">
        <v>0</v>
      </c>
      <c r="O67" s="684">
        <v>0</v>
      </c>
      <c r="P67" s="684">
        <v>0</v>
      </c>
      <c r="Q67" s="684">
        <v>0</v>
      </c>
      <c r="R67" s="684">
        <v>245</v>
      </c>
      <c r="S67" s="684">
        <v>0</v>
      </c>
      <c r="T67" s="684">
        <f>'[1]2'!P66</f>
        <v>26.729814699999999</v>
      </c>
      <c r="U67" s="684">
        <v>0</v>
      </c>
      <c r="V67" s="684">
        <v>0</v>
      </c>
      <c r="W67" s="684">
        <v>0</v>
      </c>
      <c r="X67" s="684">
        <v>0</v>
      </c>
      <c r="Y67" s="684">
        <v>245</v>
      </c>
      <c r="Z67" s="684">
        <v>0</v>
      </c>
      <c r="AA67" s="684">
        <f>'[1]2'!Q66</f>
        <v>27.607059119999999</v>
      </c>
      <c r="AB67" s="684">
        <v>0</v>
      </c>
      <c r="AC67" s="684">
        <v>0</v>
      </c>
      <c r="AD67" s="684">
        <v>0</v>
      </c>
      <c r="AE67" s="684">
        <v>0</v>
      </c>
      <c r="AF67" s="684">
        <v>56</v>
      </c>
      <c r="AG67" s="684">
        <v>0</v>
      </c>
      <c r="AH67" s="684">
        <f>'[1]2'!R66</f>
        <v>28.610262760000001</v>
      </c>
      <c r="AI67" s="684">
        <v>0</v>
      </c>
      <c r="AJ67" s="684">
        <v>0</v>
      </c>
      <c r="AK67" s="684">
        <v>0</v>
      </c>
      <c r="AL67" s="684">
        <v>0</v>
      </c>
      <c r="AM67" s="684">
        <v>50</v>
      </c>
      <c r="AN67" s="681">
        <f t="shared" si="16"/>
        <v>0</v>
      </c>
      <c r="AO67" s="681">
        <f t="shared" si="16"/>
        <v>120.89114639456</v>
      </c>
      <c r="AP67" s="681">
        <f t="shared" si="16"/>
        <v>0</v>
      </c>
      <c r="AQ67" s="681">
        <f t="shared" si="16"/>
        <v>0</v>
      </c>
      <c r="AR67" s="681">
        <f t="shared" si="16"/>
        <v>0</v>
      </c>
      <c r="AS67" s="681">
        <f t="shared" si="16"/>
        <v>0</v>
      </c>
      <c r="AT67" s="681">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4">
        <v>0</v>
      </c>
      <c r="E68" s="684">
        <v>0</v>
      </c>
      <c r="F68" s="684">
        <v>0</v>
      </c>
      <c r="G68" s="684">
        <v>0</v>
      </c>
      <c r="H68" s="684">
        <v>0</v>
      </c>
      <c r="I68" s="684">
        <v>0</v>
      </c>
      <c r="J68" s="684">
        <v>0</v>
      </c>
      <c r="K68" s="684">
        <v>0</v>
      </c>
      <c r="L68" s="684">
        <v>0</v>
      </c>
      <c r="M68" s="684">
        <v>0</v>
      </c>
      <c r="N68" s="684">
        <v>0</v>
      </c>
      <c r="O68" s="684">
        <v>0</v>
      </c>
      <c r="P68" s="684">
        <v>0</v>
      </c>
      <c r="Q68" s="684">
        <v>0</v>
      </c>
      <c r="R68" s="684">
        <v>0</v>
      </c>
      <c r="S68" s="684">
        <v>0</v>
      </c>
      <c r="T68" s="684">
        <v>0</v>
      </c>
      <c r="U68" s="684">
        <v>0</v>
      </c>
      <c r="V68" s="684">
        <v>0</v>
      </c>
      <c r="W68" s="684">
        <v>0</v>
      </c>
      <c r="X68" s="684">
        <v>0</v>
      </c>
      <c r="Y68" s="684">
        <v>0</v>
      </c>
      <c r="Z68" s="684">
        <v>0</v>
      </c>
      <c r="AA68" s="684">
        <v>0</v>
      </c>
      <c r="AB68" s="684">
        <v>0</v>
      </c>
      <c r="AC68" s="684">
        <v>0</v>
      </c>
      <c r="AD68" s="684">
        <v>0</v>
      </c>
      <c r="AE68" s="684">
        <v>0</v>
      </c>
      <c r="AF68" s="684">
        <v>0</v>
      </c>
      <c r="AG68" s="684">
        <v>0</v>
      </c>
      <c r="AH68" s="684">
        <v>0</v>
      </c>
      <c r="AI68" s="684">
        <v>0</v>
      </c>
      <c r="AJ68" s="684">
        <v>0</v>
      </c>
      <c r="AK68" s="684">
        <v>0</v>
      </c>
      <c r="AL68" s="684">
        <v>0</v>
      </c>
      <c r="AM68" s="684">
        <v>0</v>
      </c>
      <c r="AN68" s="681">
        <f t="shared" si="16"/>
        <v>0</v>
      </c>
      <c r="AO68" s="681">
        <f t="shared" si="16"/>
        <v>0</v>
      </c>
      <c r="AP68" s="681">
        <f t="shared" si="16"/>
        <v>0</v>
      </c>
      <c r="AQ68" s="681">
        <f t="shared" si="16"/>
        <v>0</v>
      </c>
      <c r="AR68" s="681">
        <f t="shared" si="16"/>
        <v>0</v>
      </c>
      <c r="AS68" s="681">
        <f t="shared" si="16"/>
        <v>0</v>
      </c>
      <c r="AT68" s="681">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4">
        <v>0</v>
      </c>
      <c r="E69" s="684">
        <v>0</v>
      </c>
      <c r="F69" s="684">
        <v>0</v>
      </c>
      <c r="G69" s="684">
        <v>0</v>
      </c>
      <c r="H69" s="684">
        <v>0</v>
      </c>
      <c r="I69" s="684">
        <v>0</v>
      </c>
      <c r="J69" s="684">
        <v>0</v>
      </c>
      <c r="K69" s="684">
        <v>0</v>
      </c>
      <c r="L69" s="684">
        <v>0</v>
      </c>
      <c r="M69" s="684">
        <v>0</v>
      </c>
      <c r="N69" s="684">
        <v>0</v>
      </c>
      <c r="O69" s="684">
        <v>0</v>
      </c>
      <c r="P69" s="684">
        <v>0</v>
      </c>
      <c r="Q69" s="684">
        <v>0</v>
      </c>
      <c r="R69" s="684">
        <v>0</v>
      </c>
      <c r="S69" s="684">
        <v>0</v>
      </c>
      <c r="T69" s="684">
        <v>0</v>
      </c>
      <c r="U69" s="684">
        <v>0</v>
      </c>
      <c r="V69" s="684">
        <v>0</v>
      </c>
      <c r="W69" s="684">
        <v>0</v>
      </c>
      <c r="X69" s="684">
        <v>0</v>
      </c>
      <c r="Y69" s="684">
        <v>0</v>
      </c>
      <c r="Z69" s="684">
        <v>0</v>
      </c>
      <c r="AA69" s="684">
        <v>0</v>
      </c>
      <c r="AB69" s="684">
        <v>0</v>
      </c>
      <c r="AC69" s="684">
        <v>0</v>
      </c>
      <c r="AD69" s="684">
        <v>0</v>
      </c>
      <c r="AE69" s="684">
        <v>0</v>
      </c>
      <c r="AF69" s="684">
        <v>0</v>
      </c>
      <c r="AG69" s="684">
        <v>0</v>
      </c>
      <c r="AH69" s="684">
        <v>0</v>
      </c>
      <c r="AI69" s="684">
        <v>0</v>
      </c>
      <c r="AJ69" s="684">
        <v>0</v>
      </c>
      <c r="AK69" s="684">
        <v>0</v>
      </c>
      <c r="AL69" s="684">
        <v>0</v>
      </c>
      <c r="AM69" s="684">
        <v>0</v>
      </c>
      <c r="AN69" s="681">
        <f t="shared" si="16"/>
        <v>0</v>
      </c>
      <c r="AO69" s="681">
        <f t="shared" si="16"/>
        <v>0</v>
      </c>
      <c r="AP69" s="681">
        <f t="shared" si="16"/>
        <v>0</v>
      </c>
      <c r="AQ69" s="681">
        <f t="shared" si="16"/>
        <v>0</v>
      </c>
      <c r="AR69" s="681">
        <f t="shared" si="16"/>
        <v>0</v>
      </c>
      <c r="AS69" s="681">
        <f t="shared" si="16"/>
        <v>0</v>
      </c>
      <c r="AT69" s="681">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4">
        <v>0</v>
      </c>
      <c r="E70" s="684">
        <v>0</v>
      </c>
      <c r="F70" s="684">
        <v>0</v>
      </c>
      <c r="G70" s="684">
        <v>0</v>
      </c>
      <c r="H70" s="684">
        <v>0</v>
      </c>
      <c r="I70" s="684">
        <v>0</v>
      </c>
      <c r="J70" s="684">
        <v>0</v>
      </c>
      <c r="K70" s="684">
        <v>0</v>
      </c>
      <c r="L70" s="684">
        <v>0</v>
      </c>
      <c r="M70" s="684">
        <v>0</v>
      </c>
      <c r="N70" s="684">
        <v>0</v>
      </c>
      <c r="O70" s="684">
        <v>0</v>
      </c>
      <c r="P70" s="684">
        <v>0</v>
      </c>
      <c r="Q70" s="684">
        <v>0</v>
      </c>
      <c r="R70" s="684">
        <v>0</v>
      </c>
      <c r="S70" s="684">
        <v>0</v>
      </c>
      <c r="T70" s="684">
        <v>0</v>
      </c>
      <c r="U70" s="684">
        <v>0</v>
      </c>
      <c r="V70" s="684">
        <v>0</v>
      </c>
      <c r="W70" s="684">
        <v>0</v>
      </c>
      <c r="X70" s="684">
        <v>0</v>
      </c>
      <c r="Y70" s="684">
        <v>0</v>
      </c>
      <c r="Z70" s="684">
        <v>0</v>
      </c>
      <c r="AA70" s="684">
        <v>0</v>
      </c>
      <c r="AB70" s="684">
        <v>0</v>
      </c>
      <c r="AC70" s="684">
        <v>0</v>
      </c>
      <c r="AD70" s="684">
        <v>0</v>
      </c>
      <c r="AE70" s="684">
        <v>0</v>
      </c>
      <c r="AF70" s="684">
        <v>0</v>
      </c>
      <c r="AG70" s="684">
        <v>0</v>
      </c>
      <c r="AH70" s="684">
        <v>0</v>
      </c>
      <c r="AI70" s="684">
        <v>0</v>
      </c>
      <c r="AJ70" s="684">
        <v>0</v>
      </c>
      <c r="AK70" s="684">
        <v>0</v>
      </c>
      <c r="AL70" s="684">
        <v>0</v>
      </c>
      <c r="AM70" s="684">
        <v>0</v>
      </c>
      <c r="AN70" s="681">
        <f t="shared" si="16"/>
        <v>0</v>
      </c>
      <c r="AO70" s="681">
        <f t="shared" si="16"/>
        <v>0</v>
      </c>
      <c r="AP70" s="681">
        <f t="shared" si="16"/>
        <v>0</v>
      </c>
      <c r="AQ70" s="681">
        <f t="shared" si="16"/>
        <v>0</v>
      </c>
      <c r="AR70" s="681">
        <f t="shared" si="16"/>
        <v>0</v>
      </c>
      <c r="AS70" s="681">
        <f t="shared" si="16"/>
        <v>0</v>
      </c>
      <c r="AT70" s="681">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4">
        <f t="shared" ref="D71:AM71" si="21">SUM(D72,D73)</f>
        <v>0</v>
      </c>
      <c r="E71" s="684">
        <f t="shared" si="21"/>
        <v>0</v>
      </c>
      <c r="F71" s="684">
        <f t="shared" si="21"/>
        <v>0</v>
      </c>
      <c r="G71" s="684">
        <f t="shared" si="21"/>
        <v>0</v>
      </c>
      <c r="H71" s="684">
        <f t="shared" si="21"/>
        <v>0</v>
      </c>
      <c r="I71" s="684">
        <f t="shared" si="21"/>
        <v>0</v>
      </c>
      <c r="J71" s="684">
        <f t="shared" si="21"/>
        <v>0</v>
      </c>
      <c r="K71" s="684">
        <f t="shared" si="21"/>
        <v>0</v>
      </c>
      <c r="L71" s="684">
        <f t="shared" si="21"/>
        <v>0</v>
      </c>
      <c r="M71" s="684">
        <f t="shared" si="21"/>
        <v>0</v>
      </c>
      <c r="N71" s="684">
        <f t="shared" si="21"/>
        <v>0</v>
      </c>
      <c r="O71" s="684">
        <f t="shared" si="21"/>
        <v>0</v>
      </c>
      <c r="P71" s="684">
        <f t="shared" si="21"/>
        <v>0</v>
      </c>
      <c r="Q71" s="684">
        <f t="shared" si="21"/>
        <v>0</v>
      </c>
      <c r="R71" s="684">
        <f t="shared" si="21"/>
        <v>0</v>
      </c>
      <c r="S71" s="684">
        <f t="shared" si="21"/>
        <v>0</v>
      </c>
      <c r="T71" s="684">
        <f t="shared" si="21"/>
        <v>0</v>
      </c>
      <c r="U71" s="684">
        <f t="shared" si="21"/>
        <v>0</v>
      </c>
      <c r="V71" s="684">
        <f t="shared" si="21"/>
        <v>0</v>
      </c>
      <c r="W71" s="684">
        <f t="shared" si="21"/>
        <v>0</v>
      </c>
      <c r="X71" s="684">
        <f t="shared" si="21"/>
        <v>0</v>
      </c>
      <c r="Y71" s="684">
        <f t="shared" si="21"/>
        <v>0</v>
      </c>
      <c r="Z71" s="684">
        <f t="shared" si="21"/>
        <v>0</v>
      </c>
      <c r="AA71" s="684">
        <f t="shared" si="21"/>
        <v>0</v>
      </c>
      <c r="AB71" s="684">
        <f t="shared" si="21"/>
        <v>0</v>
      </c>
      <c r="AC71" s="684">
        <f t="shared" si="21"/>
        <v>0</v>
      </c>
      <c r="AD71" s="684">
        <f t="shared" si="21"/>
        <v>0</v>
      </c>
      <c r="AE71" s="684">
        <f t="shared" si="21"/>
        <v>0</v>
      </c>
      <c r="AF71" s="684">
        <f t="shared" si="21"/>
        <v>0</v>
      </c>
      <c r="AG71" s="684">
        <f t="shared" si="21"/>
        <v>0</v>
      </c>
      <c r="AH71" s="684">
        <f t="shared" si="21"/>
        <v>0</v>
      </c>
      <c r="AI71" s="684">
        <f t="shared" si="21"/>
        <v>0</v>
      </c>
      <c r="AJ71" s="684">
        <f t="shared" si="21"/>
        <v>0</v>
      </c>
      <c r="AK71" s="684">
        <f t="shared" si="21"/>
        <v>0</v>
      </c>
      <c r="AL71" s="684">
        <f t="shared" si="21"/>
        <v>0</v>
      </c>
      <c r="AM71" s="684">
        <f t="shared" si="21"/>
        <v>0</v>
      </c>
      <c r="AN71" s="681">
        <f t="shared" si="16"/>
        <v>0</v>
      </c>
      <c r="AO71" s="681">
        <f t="shared" si="16"/>
        <v>0</v>
      </c>
      <c r="AP71" s="681">
        <f t="shared" si="16"/>
        <v>0</v>
      </c>
      <c r="AQ71" s="681">
        <f t="shared" si="16"/>
        <v>0</v>
      </c>
      <c r="AR71" s="681">
        <f t="shared" si="16"/>
        <v>0</v>
      </c>
      <c r="AS71" s="681">
        <f t="shared" si="16"/>
        <v>0</v>
      </c>
      <c r="AT71" s="681">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4">
        <v>0</v>
      </c>
      <c r="E72" s="684">
        <v>0</v>
      </c>
      <c r="F72" s="684">
        <v>0</v>
      </c>
      <c r="G72" s="684">
        <v>0</v>
      </c>
      <c r="H72" s="684">
        <v>0</v>
      </c>
      <c r="I72" s="684">
        <v>0</v>
      </c>
      <c r="J72" s="684">
        <v>0</v>
      </c>
      <c r="K72" s="684">
        <v>0</v>
      </c>
      <c r="L72" s="684">
        <v>0</v>
      </c>
      <c r="M72" s="684">
        <v>0</v>
      </c>
      <c r="N72" s="684">
        <v>0</v>
      </c>
      <c r="O72" s="684">
        <v>0</v>
      </c>
      <c r="P72" s="684">
        <v>0</v>
      </c>
      <c r="Q72" s="684">
        <v>0</v>
      </c>
      <c r="R72" s="684">
        <v>0</v>
      </c>
      <c r="S72" s="684">
        <v>0</v>
      </c>
      <c r="T72" s="684">
        <v>0</v>
      </c>
      <c r="U72" s="684">
        <v>0</v>
      </c>
      <c r="V72" s="684">
        <v>0</v>
      </c>
      <c r="W72" s="684">
        <v>0</v>
      </c>
      <c r="X72" s="684">
        <v>0</v>
      </c>
      <c r="Y72" s="684">
        <v>0</v>
      </c>
      <c r="Z72" s="684">
        <v>0</v>
      </c>
      <c r="AA72" s="684">
        <v>0</v>
      </c>
      <c r="AB72" s="684">
        <v>0</v>
      </c>
      <c r="AC72" s="684">
        <v>0</v>
      </c>
      <c r="AD72" s="684">
        <v>0</v>
      </c>
      <c r="AE72" s="684">
        <v>0</v>
      </c>
      <c r="AF72" s="684">
        <v>0</v>
      </c>
      <c r="AG72" s="684">
        <v>0</v>
      </c>
      <c r="AH72" s="684">
        <v>0</v>
      </c>
      <c r="AI72" s="684">
        <v>0</v>
      </c>
      <c r="AJ72" s="684">
        <v>0</v>
      </c>
      <c r="AK72" s="684">
        <v>0</v>
      </c>
      <c r="AL72" s="684">
        <v>0</v>
      </c>
      <c r="AM72" s="684">
        <v>0</v>
      </c>
      <c r="AN72" s="681">
        <f t="shared" si="16"/>
        <v>0</v>
      </c>
      <c r="AO72" s="681">
        <f t="shared" si="16"/>
        <v>0</v>
      </c>
      <c r="AP72" s="681">
        <f t="shared" si="16"/>
        <v>0</v>
      </c>
      <c r="AQ72" s="681">
        <f t="shared" si="16"/>
        <v>0</v>
      </c>
      <c r="AR72" s="681">
        <f t="shared" si="16"/>
        <v>0</v>
      </c>
      <c r="AS72" s="681">
        <f t="shared" si="16"/>
        <v>0</v>
      </c>
      <c r="AT72" s="681">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4">
        <v>0</v>
      </c>
      <c r="E73" s="684">
        <v>0</v>
      </c>
      <c r="F73" s="684">
        <v>0</v>
      </c>
      <c r="G73" s="684">
        <v>0</v>
      </c>
      <c r="H73" s="684">
        <v>0</v>
      </c>
      <c r="I73" s="684">
        <v>0</v>
      </c>
      <c r="J73" s="684">
        <v>0</v>
      </c>
      <c r="K73" s="684">
        <v>0</v>
      </c>
      <c r="L73" s="684">
        <v>0</v>
      </c>
      <c r="M73" s="684">
        <v>0</v>
      </c>
      <c r="N73" s="684">
        <v>0</v>
      </c>
      <c r="O73" s="684">
        <v>0</v>
      </c>
      <c r="P73" s="684">
        <v>0</v>
      </c>
      <c r="Q73" s="684">
        <v>0</v>
      </c>
      <c r="R73" s="684">
        <v>0</v>
      </c>
      <c r="S73" s="684">
        <v>0</v>
      </c>
      <c r="T73" s="684">
        <v>0</v>
      </c>
      <c r="U73" s="684">
        <v>0</v>
      </c>
      <c r="V73" s="684">
        <v>0</v>
      </c>
      <c r="W73" s="684">
        <v>0</v>
      </c>
      <c r="X73" s="684">
        <v>0</v>
      </c>
      <c r="Y73" s="684">
        <v>0</v>
      </c>
      <c r="Z73" s="684">
        <v>0</v>
      </c>
      <c r="AA73" s="684">
        <v>0</v>
      </c>
      <c r="AB73" s="684">
        <v>0</v>
      </c>
      <c r="AC73" s="684">
        <v>0</v>
      </c>
      <c r="AD73" s="684">
        <v>0</v>
      </c>
      <c r="AE73" s="684">
        <v>0</v>
      </c>
      <c r="AF73" s="684">
        <v>0</v>
      </c>
      <c r="AG73" s="684">
        <v>0</v>
      </c>
      <c r="AH73" s="684">
        <v>0</v>
      </c>
      <c r="AI73" s="684">
        <v>0</v>
      </c>
      <c r="AJ73" s="684">
        <v>0</v>
      </c>
      <c r="AK73" s="684">
        <v>0</v>
      </c>
      <c r="AL73" s="684">
        <v>0</v>
      </c>
      <c r="AM73" s="684">
        <v>0</v>
      </c>
      <c r="AN73" s="681">
        <f t="shared" si="16"/>
        <v>0</v>
      </c>
      <c r="AO73" s="681">
        <f t="shared" si="16"/>
        <v>0</v>
      </c>
      <c r="AP73" s="681">
        <f t="shared" si="16"/>
        <v>0</v>
      </c>
      <c r="AQ73" s="681">
        <f t="shared" si="16"/>
        <v>0</v>
      </c>
      <c r="AR73" s="681">
        <f t="shared" si="16"/>
        <v>0</v>
      </c>
      <c r="AS73" s="681">
        <f t="shared" si="16"/>
        <v>0</v>
      </c>
      <c r="AT73" s="681">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4">
        <f t="shared" ref="D74:AM74" si="22">SUM(D75,D76)</f>
        <v>5.3712594500000002</v>
      </c>
      <c r="E74" s="684">
        <f t="shared" si="22"/>
        <v>0</v>
      </c>
      <c r="F74" s="684">
        <f t="shared" si="22"/>
        <v>5.3712594500000002</v>
      </c>
      <c r="G74" s="684">
        <f t="shared" si="22"/>
        <v>0</v>
      </c>
      <c r="H74" s="684">
        <f t="shared" si="22"/>
        <v>0</v>
      </c>
      <c r="I74" s="684">
        <f t="shared" si="22"/>
        <v>1.4</v>
      </c>
      <c r="J74" s="684">
        <f t="shared" si="22"/>
        <v>0</v>
      </c>
      <c r="K74" s="684">
        <f t="shared" si="22"/>
        <v>0</v>
      </c>
      <c r="L74" s="684">
        <f t="shared" si="22"/>
        <v>0</v>
      </c>
      <c r="M74" s="684">
        <f t="shared" si="22"/>
        <v>0</v>
      </c>
      <c r="N74" s="684">
        <f t="shared" si="22"/>
        <v>0</v>
      </c>
      <c r="O74" s="684">
        <f t="shared" si="22"/>
        <v>0</v>
      </c>
      <c r="P74" s="684">
        <f t="shared" si="22"/>
        <v>0</v>
      </c>
      <c r="Q74" s="684">
        <f t="shared" si="22"/>
        <v>0</v>
      </c>
      <c r="R74" s="684">
        <f t="shared" si="22"/>
        <v>0</v>
      </c>
      <c r="S74" s="684">
        <f t="shared" si="22"/>
        <v>0</v>
      </c>
      <c r="T74" s="684">
        <f t="shared" si="22"/>
        <v>0</v>
      </c>
      <c r="U74" s="684">
        <f t="shared" si="22"/>
        <v>0</v>
      </c>
      <c r="V74" s="684">
        <f t="shared" si="22"/>
        <v>0</v>
      </c>
      <c r="W74" s="684">
        <f t="shared" si="22"/>
        <v>0</v>
      </c>
      <c r="X74" s="684">
        <f t="shared" si="22"/>
        <v>0</v>
      </c>
      <c r="Y74" s="684">
        <f t="shared" si="22"/>
        <v>0</v>
      </c>
      <c r="Z74" s="684">
        <f t="shared" si="22"/>
        <v>0</v>
      </c>
      <c r="AA74" s="684">
        <f t="shared" si="22"/>
        <v>0</v>
      </c>
      <c r="AB74" s="684">
        <f t="shared" si="22"/>
        <v>0</v>
      </c>
      <c r="AC74" s="684">
        <f t="shared" si="22"/>
        <v>0</v>
      </c>
      <c r="AD74" s="684">
        <f t="shared" si="22"/>
        <v>0</v>
      </c>
      <c r="AE74" s="684">
        <f t="shared" si="22"/>
        <v>0</v>
      </c>
      <c r="AF74" s="684">
        <f t="shared" si="22"/>
        <v>0</v>
      </c>
      <c r="AG74" s="684">
        <f t="shared" si="22"/>
        <v>0</v>
      </c>
      <c r="AH74" s="684">
        <f t="shared" si="22"/>
        <v>0</v>
      </c>
      <c r="AI74" s="684">
        <f t="shared" si="22"/>
        <v>0</v>
      </c>
      <c r="AJ74" s="684">
        <f t="shared" si="22"/>
        <v>0</v>
      </c>
      <c r="AK74" s="684">
        <f t="shared" si="22"/>
        <v>0</v>
      </c>
      <c r="AL74" s="684">
        <f t="shared" si="22"/>
        <v>0</v>
      </c>
      <c r="AM74" s="684">
        <f t="shared" si="22"/>
        <v>0</v>
      </c>
      <c r="AN74" s="681">
        <f t="shared" si="16"/>
        <v>0</v>
      </c>
      <c r="AO74" s="681">
        <f t="shared" si="16"/>
        <v>5.3712594500000002</v>
      </c>
      <c r="AP74" s="681">
        <f t="shared" si="16"/>
        <v>0</v>
      </c>
      <c r="AQ74" s="681">
        <f t="shared" si="16"/>
        <v>0</v>
      </c>
      <c r="AR74" s="681">
        <f t="shared" si="16"/>
        <v>1.4</v>
      </c>
      <c r="AS74" s="681">
        <f t="shared" si="16"/>
        <v>0</v>
      </c>
      <c r="AT74" s="681">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4">
        <v>0</v>
      </c>
      <c r="E75" s="684">
        <v>0</v>
      </c>
      <c r="F75" s="684">
        <v>0</v>
      </c>
      <c r="G75" s="684">
        <v>0</v>
      </c>
      <c r="H75" s="684">
        <v>0</v>
      </c>
      <c r="I75" s="684">
        <v>0</v>
      </c>
      <c r="J75" s="684">
        <v>0</v>
      </c>
      <c r="K75" s="684">
        <v>0</v>
      </c>
      <c r="L75" s="684">
        <v>0</v>
      </c>
      <c r="M75" s="684">
        <v>0</v>
      </c>
      <c r="N75" s="684">
        <v>0</v>
      </c>
      <c r="O75" s="684">
        <v>0</v>
      </c>
      <c r="P75" s="684">
        <v>0</v>
      </c>
      <c r="Q75" s="684">
        <v>0</v>
      </c>
      <c r="R75" s="684">
        <v>0</v>
      </c>
      <c r="S75" s="684">
        <v>0</v>
      </c>
      <c r="T75" s="684">
        <v>0</v>
      </c>
      <c r="U75" s="684">
        <v>0</v>
      </c>
      <c r="V75" s="684">
        <v>0</v>
      </c>
      <c r="W75" s="684">
        <v>0</v>
      </c>
      <c r="X75" s="684">
        <v>0</v>
      </c>
      <c r="Y75" s="684">
        <v>0</v>
      </c>
      <c r="Z75" s="684">
        <v>0</v>
      </c>
      <c r="AA75" s="684">
        <v>0</v>
      </c>
      <c r="AB75" s="684">
        <v>0</v>
      </c>
      <c r="AC75" s="684">
        <v>0</v>
      </c>
      <c r="AD75" s="684">
        <v>0</v>
      </c>
      <c r="AE75" s="684">
        <v>0</v>
      </c>
      <c r="AF75" s="684">
        <v>0</v>
      </c>
      <c r="AG75" s="684">
        <v>0</v>
      </c>
      <c r="AH75" s="684">
        <v>0</v>
      </c>
      <c r="AI75" s="684">
        <v>0</v>
      </c>
      <c r="AJ75" s="684">
        <v>0</v>
      </c>
      <c r="AK75" s="684">
        <v>0</v>
      </c>
      <c r="AL75" s="684">
        <v>0</v>
      </c>
      <c r="AM75" s="684">
        <v>0</v>
      </c>
      <c r="AN75" s="681">
        <f t="shared" si="16"/>
        <v>0</v>
      </c>
      <c r="AO75" s="681">
        <f t="shared" si="16"/>
        <v>0</v>
      </c>
      <c r="AP75" s="681">
        <f t="shared" si="16"/>
        <v>0</v>
      </c>
      <c r="AQ75" s="681">
        <f t="shared" si="16"/>
        <v>0</v>
      </c>
      <c r="AR75" s="681">
        <f t="shared" si="16"/>
        <v>0</v>
      </c>
      <c r="AS75" s="681">
        <f t="shared" si="16"/>
        <v>0</v>
      </c>
      <c r="AT75" s="681">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4">
        <f t="shared" ref="D76:M76" si="23">SUM(D77:D77)</f>
        <v>5.3712594500000002</v>
      </c>
      <c r="E76" s="684">
        <f t="shared" si="23"/>
        <v>0</v>
      </c>
      <c r="F76" s="684">
        <f t="shared" si="23"/>
        <v>5.3712594500000002</v>
      </c>
      <c r="G76" s="684">
        <f t="shared" si="23"/>
        <v>0</v>
      </c>
      <c r="H76" s="684">
        <f t="shared" si="23"/>
        <v>0</v>
      </c>
      <c r="I76" s="684">
        <f t="shared" si="23"/>
        <v>1.4</v>
      </c>
      <c r="J76" s="684">
        <f t="shared" si="23"/>
        <v>0</v>
      </c>
      <c r="K76" s="684">
        <f t="shared" si="23"/>
        <v>0</v>
      </c>
      <c r="L76" s="684">
        <f t="shared" si="23"/>
        <v>0</v>
      </c>
      <c r="M76" s="684">
        <f t="shared" si="23"/>
        <v>0</v>
      </c>
      <c r="N76" s="684">
        <f t="shared" ref="N76:AM76" si="24">SUM(N77:N77)</f>
        <v>0</v>
      </c>
      <c r="O76" s="684">
        <f t="shared" si="24"/>
        <v>0</v>
      </c>
      <c r="P76" s="684">
        <f t="shared" si="24"/>
        <v>0</v>
      </c>
      <c r="Q76" s="684">
        <f t="shared" si="24"/>
        <v>0</v>
      </c>
      <c r="R76" s="684">
        <f t="shared" si="24"/>
        <v>0</v>
      </c>
      <c r="S76" s="684">
        <f t="shared" si="24"/>
        <v>0</v>
      </c>
      <c r="T76" s="684">
        <f t="shared" si="24"/>
        <v>0</v>
      </c>
      <c r="U76" s="684">
        <f t="shared" si="24"/>
        <v>0</v>
      </c>
      <c r="V76" s="684">
        <f t="shared" si="24"/>
        <v>0</v>
      </c>
      <c r="W76" s="684">
        <f t="shared" si="24"/>
        <v>0</v>
      </c>
      <c r="X76" s="684">
        <f t="shared" si="24"/>
        <v>0</v>
      </c>
      <c r="Y76" s="684">
        <f t="shared" si="24"/>
        <v>0</v>
      </c>
      <c r="Z76" s="684">
        <f t="shared" si="24"/>
        <v>0</v>
      </c>
      <c r="AA76" s="684">
        <f t="shared" si="24"/>
        <v>0</v>
      </c>
      <c r="AB76" s="684">
        <f t="shared" si="24"/>
        <v>0</v>
      </c>
      <c r="AC76" s="684">
        <f t="shared" si="24"/>
        <v>0</v>
      </c>
      <c r="AD76" s="684">
        <f t="shared" si="24"/>
        <v>0</v>
      </c>
      <c r="AE76" s="684">
        <f t="shared" si="24"/>
        <v>0</v>
      </c>
      <c r="AF76" s="684">
        <f t="shared" si="24"/>
        <v>0</v>
      </c>
      <c r="AG76" s="684">
        <f t="shared" si="24"/>
        <v>0</v>
      </c>
      <c r="AH76" s="684">
        <f t="shared" si="24"/>
        <v>0</v>
      </c>
      <c r="AI76" s="684">
        <f t="shared" si="24"/>
        <v>0</v>
      </c>
      <c r="AJ76" s="684">
        <f t="shared" si="24"/>
        <v>0</v>
      </c>
      <c r="AK76" s="684">
        <f t="shared" si="24"/>
        <v>0</v>
      </c>
      <c r="AL76" s="684">
        <f t="shared" si="24"/>
        <v>0</v>
      </c>
      <c r="AM76" s="684">
        <f t="shared" si="24"/>
        <v>0</v>
      </c>
      <c r="AN76" s="681">
        <f t="shared" si="16"/>
        <v>0</v>
      </c>
      <c r="AO76" s="681">
        <f t="shared" si="16"/>
        <v>5.3712594500000002</v>
      </c>
      <c r="AP76" s="681">
        <f t="shared" si="16"/>
        <v>0</v>
      </c>
      <c r="AQ76" s="681">
        <f t="shared" si="16"/>
        <v>0</v>
      </c>
      <c r="AR76" s="681">
        <f t="shared" si="16"/>
        <v>1.4</v>
      </c>
      <c r="AS76" s="681">
        <f t="shared" si="16"/>
        <v>0</v>
      </c>
      <c r="AT76" s="681">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4">
        <f>SUM(E77:F77,L77:M77,S77:T77,Z77:AA77,AG77:AH77)</f>
        <v>5.3712594500000002</v>
      </c>
      <c r="E77" s="684">
        <v>0</v>
      </c>
      <c r="F77" s="684">
        <f>'[1]2'!N76</f>
        <v>5.3712594500000002</v>
      </c>
      <c r="G77" s="684">
        <v>0</v>
      </c>
      <c r="H77" s="684">
        <v>0</v>
      </c>
      <c r="I77" s="684">
        <v>1.4</v>
      </c>
      <c r="J77" s="684">
        <v>0</v>
      </c>
      <c r="K77" s="684">
        <v>0</v>
      </c>
      <c r="L77" s="684">
        <v>0</v>
      </c>
      <c r="M77" s="684">
        <f>'[1]2'!O76</f>
        <v>0</v>
      </c>
      <c r="N77" s="684">
        <v>0</v>
      </c>
      <c r="O77" s="684">
        <v>0</v>
      </c>
      <c r="P77" s="684">
        <v>0</v>
      </c>
      <c r="Q77" s="684">
        <v>0</v>
      </c>
      <c r="R77" s="684">
        <v>0</v>
      </c>
      <c r="S77" s="684">
        <v>0</v>
      </c>
      <c r="T77" s="684">
        <f>'[1]2'!P76</f>
        <v>0</v>
      </c>
      <c r="U77" s="684">
        <v>0</v>
      </c>
      <c r="V77" s="684">
        <v>0</v>
      </c>
      <c r="W77" s="684">
        <v>0</v>
      </c>
      <c r="X77" s="684">
        <v>0</v>
      </c>
      <c r="Y77" s="684">
        <v>0</v>
      </c>
      <c r="Z77" s="684">
        <v>0</v>
      </c>
      <c r="AA77" s="684">
        <f>'[1]2'!Q76</f>
        <v>0</v>
      </c>
      <c r="AB77" s="684">
        <v>0</v>
      </c>
      <c r="AC77" s="684">
        <v>0</v>
      </c>
      <c r="AD77" s="684">
        <v>0</v>
      </c>
      <c r="AE77" s="684">
        <v>0</v>
      </c>
      <c r="AF77" s="684">
        <v>0</v>
      </c>
      <c r="AG77" s="684">
        <v>0</v>
      </c>
      <c r="AH77" s="684">
        <f>'[1]2'!R76</f>
        <v>0</v>
      </c>
      <c r="AI77" s="684">
        <v>0</v>
      </c>
      <c r="AJ77" s="684">
        <v>0</v>
      </c>
      <c r="AK77" s="684">
        <v>0</v>
      </c>
      <c r="AL77" s="684">
        <v>0</v>
      </c>
      <c r="AM77" s="684">
        <v>0</v>
      </c>
      <c r="AN77" s="681">
        <f t="shared" si="16"/>
        <v>0</v>
      </c>
      <c r="AO77" s="681">
        <f t="shared" si="16"/>
        <v>5.3712594500000002</v>
      </c>
      <c r="AP77" s="681">
        <f t="shared" si="16"/>
        <v>0</v>
      </c>
      <c r="AQ77" s="681">
        <f t="shared" si="16"/>
        <v>0</v>
      </c>
      <c r="AR77" s="681">
        <f t="shared" si="16"/>
        <v>1.4</v>
      </c>
      <c r="AS77" s="681">
        <f t="shared" si="16"/>
        <v>0</v>
      </c>
      <c r="AT77" s="681">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4">
        <f t="shared" ref="D78:AM78" si="25">SUM(D79:D82)</f>
        <v>238.05791033794</v>
      </c>
      <c r="E78" s="684">
        <f t="shared" si="25"/>
        <v>0</v>
      </c>
      <c r="F78" s="684">
        <f t="shared" si="25"/>
        <v>51.507886087939994</v>
      </c>
      <c r="G78" s="684">
        <f t="shared" si="25"/>
        <v>1.92</v>
      </c>
      <c r="H78" s="684">
        <f t="shared" si="25"/>
        <v>0</v>
      </c>
      <c r="I78" s="684">
        <f t="shared" si="25"/>
        <v>21.146999999999998</v>
      </c>
      <c r="J78" s="684">
        <f t="shared" si="25"/>
        <v>0</v>
      </c>
      <c r="K78" s="684">
        <f t="shared" si="25"/>
        <v>23</v>
      </c>
      <c r="L78" s="684">
        <f t="shared" si="25"/>
        <v>0</v>
      </c>
      <c r="M78" s="684">
        <f t="shared" si="25"/>
        <v>47.798386860000001</v>
      </c>
      <c r="N78" s="684">
        <f t="shared" si="25"/>
        <v>0.56999999999999995</v>
      </c>
      <c r="O78" s="684">
        <f t="shared" si="25"/>
        <v>0</v>
      </c>
      <c r="P78" s="684">
        <f t="shared" si="25"/>
        <v>19.224999999999998</v>
      </c>
      <c r="Q78" s="684">
        <f t="shared" si="25"/>
        <v>0</v>
      </c>
      <c r="R78" s="684">
        <f t="shared" si="25"/>
        <v>23</v>
      </c>
      <c r="S78" s="684">
        <f t="shared" si="25"/>
        <v>0</v>
      </c>
      <c r="T78" s="684">
        <f t="shared" si="25"/>
        <v>44.641631400000001</v>
      </c>
      <c r="U78" s="684">
        <f t="shared" si="25"/>
        <v>0.41</v>
      </c>
      <c r="V78" s="684">
        <f t="shared" si="25"/>
        <v>0</v>
      </c>
      <c r="W78" s="684">
        <f t="shared" si="25"/>
        <v>19.324999999999999</v>
      </c>
      <c r="X78" s="684">
        <f t="shared" si="25"/>
        <v>0</v>
      </c>
      <c r="Y78" s="684">
        <f t="shared" si="25"/>
        <v>20</v>
      </c>
      <c r="Z78" s="684">
        <f t="shared" si="25"/>
        <v>0</v>
      </c>
      <c r="AA78" s="684">
        <f t="shared" si="25"/>
        <v>47.077420559999993</v>
      </c>
      <c r="AB78" s="684">
        <f t="shared" si="25"/>
        <v>0.41</v>
      </c>
      <c r="AC78" s="684">
        <f t="shared" si="25"/>
        <v>0</v>
      </c>
      <c r="AD78" s="684">
        <f t="shared" si="25"/>
        <v>20.695</v>
      </c>
      <c r="AE78" s="684">
        <f t="shared" si="25"/>
        <v>0</v>
      </c>
      <c r="AF78" s="684">
        <f t="shared" si="25"/>
        <v>20</v>
      </c>
      <c r="AG78" s="684">
        <f t="shared" si="25"/>
        <v>0</v>
      </c>
      <c r="AH78" s="684">
        <f t="shared" si="25"/>
        <v>47.032585429999997</v>
      </c>
      <c r="AI78" s="684">
        <f t="shared" si="25"/>
        <v>0.32</v>
      </c>
      <c r="AJ78" s="684">
        <f t="shared" si="25"/>
        <v>0</v>
      </c>
      <c r="AK78" s="684">
        <f t="shared" si="25"/>
        <v>18.504999999999999</v>
      </c>
      <c r="AL78" s="684">
        <f t="shared" si="25"/>
        <v>0</v>
      </c>
      <c r="AM78" s="684">
        <f t="shared" si="25"/>
        <v>20</v>
      </c>
      <c r="AN78" s="681">
        <f t="shared" si="16"/>
        <v>0</v>
      </c>
      <c r="AO78" s="681">
        <f t="shared" si="16"/>
        <v>238.05791033793997</v>
      </c>
      <c r="AP78" s="681">
        <f t="shared" si="16"/>
        <v>3.63</v>
      </c>
      <c r="AQ78" s="681">
        <f t="shared" si="16"/>
        <v>0</v>
      </c>
      <c r="AR78" s="681">
        <f t="shared" si="16"/>
        <v>98.896999999999991</v>
      </c>
      <c r="AS78" s="681">
        <f t="shared" si="16"/>
        <v>0</v>
      </c>
      <c r="AT78" s="681">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4">
        <f>SUM(E79:F79,L79:M79,S79:T79,Z79:AA79,AG79:AH79)</f>
        <v>149.41593610000001</v>
      </c>
      <c r="E79" s="684">
        <v>0</v>
      </c>
      <c r="F79" s="684">
        <f>'[1]2'!N78</f>
        <v>27.421276949999999</v>
      </c>
      <c r="G79" s="684">
        <v>0</v>
      </c>
      <c r="H79" s="684">
        <v>0</v>
      </c>
      <c r="I79" s="684">
        <v>16.914999999999999</v>
      </c>
      <c r="J79" s="684">
        <v>0</v>
      </c>
      <c r="K79" s="684">
        <v>0</v>
      </c>
      <c r="L79" s="684">
        <v>0</v>
      </c>
      <c r="M79" s="684">
        <f>'[1]2'!O78</f>
        <v>28.572169970000001</v>
      </c>
      <c r="N79" s="684">
        <v>0</v>
      </c>
      <c r="O79" s="684">
        <v>0</v>
      </c>
      <c r="P79" s="684">
        <v>16.914999999999999</v>
      </c>
      <c r="Q79" s="684">
        <v>0</v>
      </c>
      <c r="R79" s="684">
        <v>0</v>
      </c>
      <c r="S79" s="684">
        <v>0</v>
      </c>
      <c r="T79" s="684">
        <f>'[1]2'!P78</f>
        <v>29.798121210000001</v>
      </c>
      <c r="U79" s="684">
        <v>0</v>
      </c>
      <c r="V79" s="684">
        <v>0</v>
      </c>
      <c r="W79" s="684">
        <v>16.914999999999999</v>
      </c>
      <c r="X79" s="684">
        <v>0</v>
      </c>
      <c r="Y79" s="684">
        <v>0</v>
      </c>
      <c r="Z79" s="684">
        <v>0</v>
      </c>
      <c r="AA79" s="684">
        <f>'[1]2'!Q78</f>
        <v>31.124150119999999</v>
      </c>
      <c r="AB79" s="684">
        <v>0</v>
      </c>
      <c r="AC79" s="684">
        <v>0</v>
      </c>
      <c r="AD79" s="684">
        <v>16.914999999999999</v>
      </c>
      <c r="AE79" s="684">
        <v>0</v>
      </c>
      <c r="AF79" s="684">
        <v>0</v>
      </c>
      <c r="AG79" s="684">
        <v>0</v>
      </c>
      <c r="AH79" s="684">
        <f>'[1]2'!R78</f>
        <v>32.500217849999999</v>
      </c>
      <c r="AI79" s="684">
        <v>0</v>
      </c>
      <c r="AJ79" s="684">
        <v>0</v>
      </c>
      <c r="AK79" s="684">
        <v>16.914999999999999</v>
      </c>
      <c r="AL79" s="684">
        <v>0</v>
      </c>
      <c r="AM79" s="684">
        <v>0</v>
      </c>
      <c r="AN79" s="681">
        <f t="shared" si="16"/>
        <v>0</v>
      </c>
      <c r="AO79" s="681">
        <f t="shared" si="16"/>
        <v>149.41593610000001</v>
      </c>
      <c r="AP79" s="681">
        <f t="shared" si="16"/>
        <v>0</v>
      </c>
      <c r="AQ79" s="681">
        <f t="shared" si="16"/>
        <v>0</v>
      </c>
      <c r="AR79" s="681">
        <f t="shared" si="16"/>
        <v>84.574999999999989</v>
      </c>
      <c r="AS79" s="681">
        <f t="shared" si="16"/>
        <v>0</v>
      </c>
      <c r="AT79" s="681">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4">
        <f>SUM(E80:F80,L80:M80,S80:T80,Z80:AA80,AG80:AH80)</f>
        <v>32.629049457940006</v>
      </c>
      <c r="E80" s="684">
        <v>0</v>
      </c>
      <c r="F80" s="684">
        <f>'[1]2'!N79</f>
        <v>11.161557867939999</v>
      </c>
      <c r="G80" s="684">
        <v>1.92</v>
      </c>
      <c r="H80" s="684">
        <v>0</v>
      </c>
      <c r="I80" s="684">
        <v>4.2320000000000002</v>
      </c>
      <c r="J80" s="684">
        <v>0</v>
      </c>
      <c r="K80" s="684">
        <v>0</v>
      </c>
      <c r="L80" s="684">
        <v>0</v>
      </c>
      <c r="M80" s="684">
        <f>'[1]2'!O79</f>
        <v>5.7586908799999996</v>
      </c>
      <c r="N80" s="684">
        <v>0.56999999999999995</v>
      </c>
      <c r="O80" s="684">
        <v>0</v>
      </c>
      <c r="P80" s="684">
        <v>2.31</v>
      </c>
      <c r="Q80" s="684">
        <v>0</v>
      </c>
      <c r="R80" s="684">
        <v>0</v>
      </c>
      <c r="S80" s="684">
        <v>0</v>
      </c>
      <c r="T80" s="684">
        <f>'[1]2'!P79</f>
        <v>5.3957775000000003</v>
      </c>
      <c r="U80" s="684">
        <v>0.41</v>
      </c>
      <c r="V80" s="684">
        <v>0</v>
      </c>
      <c r="W80" s="684">
        <v>2.41</v>
      </c>
      <c r="X80" s="684">
        <v>0</v>
      </c>
      <c r="Y80" s="684">
        <v>0</v>
      </c>
      <c r="Z80" s="684">
        <v>0</v>
      </c>
      <c r="AA80" s="684">
        <f>'[1]2'!Q79</f>
        <v>6.0851096699999996</v>
      </c>
      <c r="AB80" s="684">
        <v>0.41</v>
      </c>
      <c r="AC80" s="684">
        <v>0</v>
      </c>
      <c r="AD80" s="684">
        <v>3.78</v>
      </c>
      <c r="AE80" s="684">
        <v>0</v>
      </c>
      <c r="AF80" s="684">
        <v>0</v>
      </c>
      <c r="AG80" s="684">
        <v>0</v>
      </c>
      <c r="AH80" s="684">
        <f>'[1]2'!R79</f>
        <v>4.2279135400000003</v>
      </c>
      <c r="AI80" s="684">
        <v>0.32</v>
      </c>
      <c r="AJ80" s="684">
        <v>0</v>
      </c>
      <c r="AK80" s="684">
        <v>1.59</v>
      </c>
      <c r="AL80" s="684">
        <v>0</v>
      </c>
      <c r="AM80" s="684">
        <v>0</v>
      </c>
      <c r="AN80" s="681">
        <f t="shared" si="16"/>
        <v>0</v>
      </c>
      <c r="AO80" s="681">
        <f t="shared" si="16"/>
        <v>32.629049457940006</v>
      </c>
      <c r="AP80" s="681">
        <f t="shared" si="16"/>
        <v>3.63</v>
      </c>
      <c r="AQ80" s="681">
        <f t="shared" si="16"/>
        <v>0</v>
      </c>
      <c r="AR80" s="681">
        <f t="shared" si="16"/>
        <v>14.321999999999999</v>
      </c>
      <c r="AS80" s="681">
        <f t="shared" si="16"/>
        <v>0</v>
      </c>
      <c r="AT80" s="681">
        <f t="shared" si="16"/>
        <v>0</v>
      </c>
    </row>
    <row r="81" spans="1:46" hidden="1" x14ac:dyDescent="0.25">
      <c r="A81" s="548" t="str">
        <f>'[1]1'!A80</f>
        <v>1.4.3</v>
      </c>
      <c r="B81" s="546" t="str">
        <f>'[1]1'!B80</f>
        <v>Установка реклоузеров</v>
      </c>
      <c r="C81" s="548" t="str">
        <f>'[1]1'!C80</f>
        <v>J_0000000815</v>
      </c>
      <c r="D81" s="684">
        <f>SUM(E81:F81,L81:M81,S81:T81,Z81:AA81,AG81:AH81)</f>
        <v>8.6394070200000002</v>
      </c>
      <c r="E81" s="684">
        <v>0</v>
      </c>
      <c r="F81" s="684">
        <f>'[1]2'!N80</f>
        <v>4.2309160500000003</v>
      </c>
      <c r="G81" s="684">
        <v>0</v>
      </c>
      <c r="H81" s="684">
        <v>0</v>
      </c>
      <c r="I81" s="684">
        <v>0</v>
      </c>
      <c r="J81" s="684">
        <v>0</v>
      </c>
      <c r="K81" s="684">
        <v>3</v>
      </c>
      <c r="L81" s="684">
        <v>0</v>
      </c>
      <c r="M81" s="684">
        <f>'[1]2'!O80</f>
        <v>4.4084909699999999</v>
      </c>
      <c r="N81" s="684">
        <v>0</v>
      </c>
      <c r="O81" s="684">
        <v>0</v>
      </c>
      <c r="P81" s="684">
        <v>0</v>
      </c>
      <c r="Q81" s="684">
        <v>0</v>
      </c>
      <c r="R81" s="684">
        <v>3</v>
      </c>
      <c r="S81" s="684">
        <v>0</v>
      </c>
      <c r="T81" s="684">
        <f>'[1]2'!P80</f>
        <v>0</v>
      </c>
      <c r="U81" s="684">
        <v>0</v>
      </c>
      <c r="V81" s="684">
        <v>0</v>
      </c>
      <c r="W81" s="684">
        <v>0</v>
      </c>
      <c r="X81" s="684">
        <v>0</v>
      </c>
      <c r="Y81" s="684">
        <v>0</v>
      </c>
      <c r="Z81" s="684">
        <v>0</v>
      </c>
      <c r="AA81" s="684">
        <f>'[1]2'!Q80</f>
        <v>0</v>
      </c>
      <c r="AB81" s="684">
        <v>0</v>
      </c>
      <c r="AC81" s="684">
        <v>0</v>
      </c>
      <c r="AD81" s="684">
        <v>0</v>
      </c>
      <c r="AE81" s="684">
        <v>0</v>
      </c>
      <c r="AF81" s="684">
        <v>0</v>
      </c>
      <c r="AG81" s="684">
        <v>0</v>
      </c>
      <c r="AH81" s="684">
        <f>'[1]2'!R80</f>
        <v>0</v>
      </c>
      <c r="AI81" s="684">
        <v>0</v>
      </c>
      <c r="AJ81" s="684">
        <v>0</v>
      </c>
      <c r="AK81" s="684">
        <v>0</v>
      </c>
      <c r="AL81" s="684">
        <v>0</v>
      </c>
      <c r="AM81" s="684">
        <v>0</v>
      </c>
      <c r="AN81" s="681">
        <f t="shared" si="16"/>
        <v>0</v>
      </c>
      <c r="AO81" s="681">
        <f t="shared" si="16"/>
        <v>8.6394070200000002</v>
      </c>
      <c r="AP81" s="681">
        <f t="shared" si="16"/>
        <v>0</v>
      </c>
      <c r="AQ81" s="681">
        <f t="shared" si="16"/>
        <v>0</v>
      </c>
      <c r="AR81" s="681">
        <f t="shared" si="16"/>
        <v>0</v>
      </c>
      <c r="AS81" s="681">
        <f t="shared" si="16"/>
        <v>0</v>
      </c>
      <c r="AT81" s="681">
        <f t="shared" si="16"/>
        <v>6</v>
      </c>
    </row>
    <row r="82" spans="1:46" hidden="1" x14ac:dyDescent="0.25">
      <c r="A82" s="548" t="str">
        <f>'[1]1'!A81</f>
        <v>1.4.4</v>
      </c>
      <c r="B82" s="546" t="str">
        <f>'[1]1'!B81</f>
        <v>Установка трансформаторов в ТП</v>
      </c>
      <c r="C82" s="548" t="str">
        <f>'[1]1'!C81</f>
        <v>J_0200000018</v>
      </c>
      <c r="D82" s="684">
        <f>SUM(E82:F82,L82:M82,S82:T82,Z82:AA82,AG82:AH82)</f>
        <v>47.373517759999999</v>
      </c>
      <c r="E82" s="684">
        <v>0</v>
      </c>
      <c r="F82" s="684">
        <f>'[1]2'!N81</f>
        <v>8.6941352199999997</v>
      </c>
      <c r="G82" s="684">
        <v>0</v>
      </c>
      <c r="H82" s="684">
        <v>0</v>
      </c>
      <c r="I82" s="684">
        <v>0</v>
      </c>
      <c r="J82" s="684">
        <v>0</v>
      </c>
      <c r="K82" s="684">
        <v>20</v>
      </c>
      <c r="L82" s="684">
        <v>0</v>
      </c>
      <c r="M82" s="684">
        <f>'[1]2'!O81</f>
        <v>9.0590350399999995</v>
      </c>
      <c r="N82" s="684">
        <v>0</v>
      </c>
      <c r="O82" s="684">
        <v>0</v>
      </c>
      <c r="P82" s="684">
        <v>0</v>
      </c>
      <c r="Q82" s="684">
        <v>0</v>
      </c>
      <c r="R82" s="684">
        <v>20</v>
      </c>
      <c r="S82" s="684">
        <v>0</v>
      </c>
      <c r="T82" s="684">
        <f>'[1]2'!P81</f>
        <v>9.4477326900000005</v>
      </c>
      <c r="U82" s="684">
        <v>0</v>
      </c>
      <c r="V82" s="684">
        <v>0</v>
      </c>
      <c r="W82" s="684">
        <v>0</v>
      </c>
      <c r="X82" s="684">
        <v>0</v>
      </c>
      <c r="Y82" s="684">
        <v>20</v>
      </c>
      <c r="Z82" s="684">
        <v>0</v>
      </c>
      <c r="AA82" s="684">
        <f>'[1]2'!Q81</f>
        <v>9.8681607699999994</v>
      </c>
      <c r="AB82" s="684">
        <v>0</v>
      </c>
      <c r="AC82" s="684">
        <v>0</v>
      </c>
      <c r="AD82" s="684">
        <v>0</v>
      </c>
      <c r="AE82" s="684">
        <v>0</v>
      </c>
      <c r="AF82" s="684">
        <v>20</v>
      </c>
      <c r="AG82" s="684">
        <v>0</v>
      </c>
      <c r="AH82" s="684">
        <f>'[1]2'!R81</f>
        <v>10.30445404</v>
      </c>
      <c r="AI82" s="684">
        <v>0</v>
      </c>
      <c r="AJ82" s="684">
        <v>0</v>
      </c>
      <c r="AK82" s="684">
        <v>0</v>
      </c>
      <c r="AL82" s="684">
        <v>0</v>
      </c>
      <c r="AM82" s="684">
        <v>20</v>
      </c>
      <c r="AN82" s="681">
        <f t="shared" si="16"/>
        <v>0</v>
      </c>
      <c r="AO82" s="681">
        <f t="shared" si="16"/>
        <v>47.373517759999999</v>
      </c>
      <c r="AP82" s="681">
        <f t="shared" si="16"/>
        <v>0</v>
      </c>
      <c r="AQ82" s="681">
        <f t="shared" si="16"/>
        <v>0</v>
      </c>
      <c r="AR82" s="681">
        <f t="shared" si="16"/>
        <v>0</v>
      </c>
      <c r="AS82" s="681">
        <f t="shared" si="16"/>
        <v>0</v>
      </c>
      <c r="AT82" s="681">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4">
        <v>0</v>
      </c>
      <c r="E83" s="684">
        <v>0</v>
      </c>
      <c r="F83" s="684">
        <v>0</v>
      </c>
      <c r="G83" s="684">
        <v>0</v>
      </c>
      <c r="H83" s="684">
        <v>0</v>
      </c>
      <c r="I83" s="684">
        <v>0</v>
      </c>
      <c r="J83" s="684">
        <v>0</v>
      </c>
      <c r="K83" s="684">
        <v>0</v>
      </c>
      <c r="L83" s="684">
        <v>0</v>
      </c>
      <c r="M83" s="684">
        <v>0</v>
      </c>
      <c r="N83" s="684">
        <v>0</v>
      </c>
      <c r="O83" s="684">
        <v>0</v>
      </c>
      <c r="P83" s="684">
        <v>0</v>
      </c>
      <c r="Q83" s="684">
        <v>0</v>
      </c>
      <c r="R83" s="684">
        <v>0</v>
      </c>
      <c r="S83" s="684">
        <v>0</v>
      </c>
      <c r="T83" s="684">
        <v>0</v>
      </c>
      <c r="U83" s="684">
        <v>0</v>
      </c>
      <c r="V83" s="684">
        <v>0</v>
      </c>
      <c r="W83" s="684">
        <v>0</v>
      </c>
      <c r="X83" s="684">
        <v>0</v>
      </c>
      <c r="Y83" s="684">
        <v>0</v>
      </c>
      <c r="Z83" s="684">
        <v>0</v>
      </c>
      <c r="AA83" s="684">
        <v>0</v>
      </c>
      <c r="AB83" s="684">
        <v>0</v>
      </c>
      <c r="AC83" s="684">
        <v>0</v>
      </c>
      <c r="AD83" s="684">
        <v>0</v>
      </c>
      <c r="AE83" s="684">
        <v>0</v>
      </c>
      <c r="AF83" s="684">
        <v>0</v>
      </c>
      <c r="AG83" s="684">
        <v>0</v>
      </c>
      <c r="AH83" s="684">
        <v>0</v>
      </c>
      <c r="AI83" s="684">
        <v>0</v>
      </c>
      <c r="AJ83" s="684">
        <v>0</v>
      </c>
      <c r="AK83" s="684">
        <v>0</v>
      </c>
      <c r="AL83" s="684">
        <v>0</v>
      </c>
      <c r="AM83" s="684">
        <v>0</v>
      </c>
      <c r="AN83" s="681">
        <f t="shared" ref="AN83:AT100" si="26">SUM(E83,L83,S83,Z83,AG83)</f>
        <v>0</v>
      </c>
      <c r="AO83" s="681">
        <f t="shared" si="26"/>
        <v>0</v>
      </c>
      <c r="AP83" s="681">
        <f t="shared" si="26"/>
        <v>0</v>
      </c>
      <c r="AQ83" s="681">
        <f t="shared" si="26"/>
        <v>0</v>
      </c>
      <c r="AR83" s="681">
        <f t="shared" si="26"/>
        <v>0</v>
      </c>
      <c r="AS83" s="681">
        <f t="shared" si="26"/>
        <v>0</v>
      </c>
      <c r="AT83" s="681">
        <f t="shared" si="26"/>
        <v>0</v>
      </c>
    </row>
    <row r="84" spans="1:46" ht="31.5" hidden="1" x14ac:dyDescent="0.25">
      <c r="A84" s="548" t="str">
        <f>'[1]1'!A83</f>
        <v>1.6</v>
      </c>
      <c r="B84" s="546" t="str">
        <f>'[1]1'!B83</f>
        <v>Прочие инвестиционные проекты, всего, в том числе:</v>
      </c>
      <c r="C84" s="548" t="str">
        <f>'[1]1'!C83</f>
        <v>Г</v>
      </c>
      <c r="D84" s="684">
        <f t="shared" ref="D84:AM84" si="27">SUM(D85:D100)</f>
        <v>92.954793569999978</v>
      </c>
      <c r="E84" s="684">
        <f t="shared" si="27"/>
        <v>4.8</v>
      </c>
      <c r="F84" s="684">
        <f t="shared" si="27"/>
        <v>30.254397260000001</v>
      </c>
      <c r="G84" s="684">
        <f t="shared" si="27"/>
        <v>0</v>
      </c>
      <c r="H84" s="684">
        <f t="shared" si="27"/>
        <v>0</v>
      </c>
      <c r="I84" s="684">
        <f t="shared" si="27"/>
        <v>0</v>
      </c>
      <c r="J84" s="684">
        <f t="shared" si="27"/>
        <v>0</v>
      </c>
      <c r="K84" s="684">
        <f t="shared" si="27"/>
        <v>40</v>
      </c>
      <c r="L84" s="684">
        <f t="shared" si="27"/>
        <v>2</v>
      </c>
      <c r="M84" s="684">
        <f t="shared" si="27"/>
        <v>11.642150229999999</v>
      </c>
      <c r="N84" s="684">
        <f t="shared" si="27"/>
        <v>0</v>
      </c>
      <c r="O84" s="684">
        <f t="shared" si="27"/>
        <v>0</v>
      </c>
      <c r="P84" s="684">
        <f t="shared" si="27"/>
        <v>0</v>
      </c>
      <c r="Q84" s="684">
        <f t="shared" si="27"/>
        <v>0</v>
      </c>
      <c r="R84" s="684">
        <f t="shared" si="27"/>
        <v>34</v>
      </c>
      <c r="S84" s="684">
        <f t="shared" si="27"/>
        <v>2</v>
      </c>
      <c r="T84" s="684">
        <f t="shared" si="27"/>
        <v>15.548123589999999</v>
      </c>
      <c r="U84" s="684">
        <f t="shared" si="27"/>
        <v>0</v>
      </c>
      <c r="V84" s="684">
        <f t="shared" si="27"/>
        <v>0</v>
      </c>
      <c r="W84" s="684">
        <f t="shared" si="27"/>
        <v>0</v>
      </c>
      <c r="X84" s="684">
        <f t="shared" si="27"/>
        <v>0</v>
      </c>
      <c r="Y84" s="684">
        <f t="shared" si="27"/>
        <v>34</v>
      </c>
      <c r="Z84" s="684">
        <f t="shared" si="27"/>
        <v>2</v>
      </c>
      <c r="AA84" s="684">
        <f t="shared" si="27"/>
        <v>10.797236869999999</v>
      </c>
      <c r="AB84" s="684">
        <f t="shared" si="27"/>
        <v>0</v>
      </c>
      <c r="AC84" s="684">
        <f t="shared" si="27"/>
        <v>0</v>
      </c>
      <c r="AD84" s="684">
        <f t="shared" si="27"/>
        <v>0</v>
      </c>
      <c r="AE84" s="684">
        <f t="shared" si="27"/>
        <v>0</v>
      </c>
      <c r="AF84" s="684">
        <f t="shared" si="27"/>
        <v>31</v>
      </c>
      <c r="AG84" s="684">
        <f t="shared" si="27"/>
        <v>2</v>
      </c>
      <c r="AH84" s="684">
        <f t="shared" si="27"/>
        <v>11.912885619999999</v>
      </c>
      <c r="AI84" s="684">
        <f t="shared" si="27"/>
        <v>0</v>
      </c>
      <c r="AJ84" s="684">
        <f t="shared" si="27"/>
        <v>0</v>
      </c>
      <c r="AK84" s="684">
        <f t="shared" si="27"/>
        <v>0</v>
      </c>
      <c r="AL84" s="684">
        <f t="shared" si="27"/>
        <v>0</v>
      </c>
      <c r="AM84" s="684">
        <f t="shared" si="27"/>
        <v>31</v>
      </c>
      <c r="AN84" s="681">
        <f t="shared" si="26"/>
        <v>12.8</v>
      </c>
      <c r="AO84" s="681">
        <f t="shared" si="26"/>
        <v>80.15479357000001</v>
      </c>
      <c r="AP84" s="681">
        <f t="shared" si="26"/>
        <v>0</v>
      </c>
      <c r="AQ84" s="681">
        <f t="shared" si="26"/>
        <v>0</v>
      </c>
      <c r="AR84" s="681">
        <f t="shared" si="26"/>
        <v>0</v>
      </c>
      <c r="AS84" s="681">
        <f t="shared" si="26"/>
        <v>0</v>
      </c>
      <c r="AT84" s="681">
        <f t="shared" si="26"/>
        <v>170</v>
      </c>
    </row>
    <row r="85" spans="1:46" ht="31.5" hidden="1" x14ac:dyDescent="0.25">
      <c r="A85" s="548" t="str">
        <f>'[1]1'!A84</f>
        <v>1.6.1</v>
      </c>
      <c r="B85" s="546" t="str">
        <f>'[1]1'!B84</f>
        <v>Приобретение автогидроподъемника</v>
      </c>
      <c r="C85" s="548" t="str">
        <f>'[1]1'!C84</f>
        <v>J_0000007038</v>
      </c>
      <c r="D85" s="684">
        <f t="shared" ref="D85:D100" si="28">SUM(E85:F85,L85:M85,S85:T85,Z85:AA85,AG85:AH85)</f>
        <v>38.109457669999998</v>
      </c>
      <c r="E85" s="684">
        <v>0</v>
      </c>
      <c r="F85" s="684">
        <f>'[1]2'!N84</f>
        <v>6.9939661099999997</v>
      </c>
      <c r="G85" s="684">
        <v>0</v>
      </c>
      <c r="H85" s="684">
        <v>0</v>
      </c>
      <c r="I85" s="684">
        <v>0</v>
      </c>
      <c r="J85" s="684">
        <v>0</v>
      </c>
      <c r="K85" s="684">
        <v>2</v>
      </c>
      <c r="L85" s="684">
        <v>0</v>
      </c>
      <c r="M85" s="684">
        <f>'[1]2'!O84</f>
        <v>7.2875084799999996</v>
      </c>
      <c r="N85" s="684">
        <v>0</v>
      </c>
      <c r="O85" s="684">
        <v>0</v>
      </c>
      <c r="P85" s="684">
        <v>0</v>
      </c>
      <c r="Q85" s="684">
        <v>0</v>
      </c>
      <c r="R85" s="684">
        <v>2</v>
      </c>
      <c r="S85" s="684">
        <v>0</v>
      </c>
      <c r="T85" s="684">
        <f>'[1]2'!P84</f>
        <v>7.6001949199999999</v>
      </c>
      <c r="U85" s="684">
        <v>0</v>
      </c>
      <c r="V85" s="684">
        <v>0</v>
      </c>
      <c r="W85" s="684">
        <v>0</v>
      </c>
      <c r="X85" s="684">
        <v>0</v>
      </c>
      <c r="Y85" s="684">
        <v>2</v>
      </c>
      <c r="Z85" s="684">
        <v>0</v>
      </c>
      <c r="AA85" s="684">
        <f>'[1]2'!Q84</f>
        <v>7.9384067900000002</v>
      </c>
      <c r="AB85" s="684">
        <v>0</v>
      </c>
      <c r="AC85" s="684">
        <v>0</v>
      </c>
      <c r="AD85" s="684">
        <v>0</v>
      </c>
      <c r="AE85" s="684">
        <v>0</v>
      </c>
      <c r="AF85" s="684">
        <v>2</v>
      </c>
      <c r="AG85" s="684">
        <v>0</v>
      </c>
      <c r="AH85" s="684">
        <f>'[1]2'!R84</f>
        <v>8.2893813699999992</v>
      </c>
      <c r="AI85" s="684">
        <v>0</v>
      </c>
      <c r="AJ85" s="684">
        <v>0</v>
      </c>
      <c r="AK85" s="684">
        <v>0</v>
      </c>
      <c r="AL85" s="684">
        <v>0</v>
      </c>
      <c r="AM85" s="684">
        <v>2</v>
      </c>
      <c r="AN85" s="681">
        <f t="shared" si="26"/>
        <v>0</v>
      </c>
      <c r="AO85" s="681">
        <f t="shared" si="26"/>
        <v>38.109457669999998</v>
      </c>
      <c r="AP85" s="681">
        <f t="shared" si="26"/>
        <v>0</v>
      </c>
      <c r="AQ85" s="681">
        <f t="shared" si="26"/>
        <v>0</v>
      </c>
      <c r="AR85" s="681">
        <f t="shared" si="26"/>
        <v>0</v>
      </c>
      <c r="AS85" s="681">
        <f t="shared" si="26"/>
        <v>0</v>
      </c>
      <c r="AT85" s="681">
        <f t="shared" si="26"/>
        <v>10</v>
      </c>
    </row>
    <row r="86" spans="1:46" hidden="1" x14ac:dyDescent="0.25">
      <c r="A86" s="548" t="str">
        <f>'[1]1'!A85</f>
        <v>1.6.2</v>
      </c>
      <c r="B86" s="546" t="str">
        <f>'[1]1'!B85</f>
        <v>Приобретение автокрана</v>
      </c>
      <c r="C86" s="548" t="str">
        <f>'[1]1'!C85</f>
        <v>J_0000007039</v>
      </c>
      <c r="D86" s="684">
        <f t="shared" si="28"/>
        <v>6.3066440699999999</v>
      </c>
      <c r="E86" s="684">
        <v>0</v>
      </c>
      <c r="F86" s="684">
        <f>'[1]2'!N85</f>
        <v>6.3066440699999999</v>
      </c>
      <c r="G86" s="684">
        <v>0</v>
      </c>
      <c r="H86" s="684">
        <v>0</v>
      </c>
      <c r="I86" s="684">
        <v>0</v>
      </c>
      <c r="J86" s="684">
        <v>0</v>
      </c>
      <c r="K86" s="684">
        <v>1</v>
      </c>
      <c r="L86" s="684">
        <v>0</v>
      </c>
      <c r="M86" s="684">
        <f>'[1]2'!O85</f>
        <v>0</v>
      </c>
      <c r="N86" s="684">
        <v>0</v>
      </c>
      <c r="O86" s="684">
        <v>0</v>
      </c>
      <c r="P86" s="684">
        <v>0</v>
      </c>
      <c r="Q86" s="684">
        <v>0</v>
      </c>
      <c r="R86" s="684">
        <v>0</v>
      </c>
      <c r="S86" s="684">
        <v>0</v>
      </c>
      <c r="T86" s="684">
        <f>'[1]2'!P85</f>
        <v>0</v>
      </c>
      <c r="U86" s="684">
        <v>0</v>
      </c>
      <c r="V86" s="684">
        <v>0</v>
      </c>
      <c r="W86" s="684">
        <v>0</v>
      </c>
      <c r="X86" s="684">
        <v>0</v>
      </c>
      <c r="Y86" s="684">
        <v>0</v>
      </c>
      <c r="Z86" s="684">
        <v>0</v>
      </c>
      <c r="AA86" s="684">
        <f>'[1]2'!Q85</f>
        <v>0</v>
      </c>
      <c r="AB86" s="684">
        <v>0</v>
      </c>
      <c r="AC86" s="684">
        <v>0</v>
      </c>
      <c r="AD86" s="684">
        <v>0</v>
      </c>
      <c r="AE86" s="684">
        <v>0</v>
      </c>
      <c r="AF86" s="684">
        <v>0</v>
      </c>
      <c r="AG86" s="684">
        <v>0</v>
      </c>
      <c r="AH86" s="684">
        <f>'[1]2'!R85</f>
        <v>0</v>
      </c>
      <c r="AI86" s="684">
        <v>0</v>
      </c>
      <c r="AJ86" s="684">
        <v>0</v>
      </c>
      <c r="AK86" s="684">
        <v>0</v>
      </c>
      <c r="AL86" s="684">
        <v>0</v>
      </c>
      <c r="AM86" s="684">
        <v>0</v>
      </c>
      <c r="AN86" s="681">
        <f t="shared" si="26"/>
        <v>0</v>
      </c>
      <c r="AO86" s="681">
        <f t="shared" si="26"/>
        <v>6.3066440699999999</v>
      </c>
      <c r="AP86" s="681">
        <f t="shared" si="26"/>
        <v>0</v>
      </c>
      <c r="AQ86" s="681">
        <f t="shared" si="26"/>
        <v>0</v>
      </c>
      <c r="AR86" s="681">
        <f t="shared" si="26"/>
        <v>0</v>
      </c>
      <c r="AS86" s="681">
        <f t="shared" si="26"/>
        <v>0</v>
      </c>
      <c r="AT86" s="681">
        <f t="shared" si="26"/>
        <v>1</v>
      </c>
    </row>
    <row r="87" spans="1:46" ht="31.5" hidden="1" x14ac:dyDescent="0.25">
      <c r="A87" s="548" t="str">
        <f>'[1]1'!A86</f>
        <v>1.6.3</v>
      </c>
      <c r="B87" s="546" t="str">
        <f>'[1]1'!B86</f>
        <v>Приобретение бригадного автомобиля</v>
      </c>
      <c r="C87" s="548" t="str">
        <f>'[1]1'!C86</f>
        <v>J_0000007034</v>
      </c>
      <c r="D87" s="684">
        <f t="shared" si="28"/>
        <v>5.2955108200000005</v>
      </c>
      <c r="E87" s="684">
        <v>0</v>
      </c>
      <c r="F87" s="684">
        <f>'[1]2'!N86</f>
        <v>0.97179000000000004</v>
      </c>
      <c r="G87" s="684">
        <v>0</v>
      </c>
      <c r="H87" s="684">
        <v>0</v>
      </c>
      <c r="I87" s="684">
        <v>0</v>
      </c>
      <c r="J87" s="684">
        <v>0</v>
      </c>
      <c r="K87" s="684">
        <v>1</v>
      </c>
      <c r="L87" s="684">
        <v>0</v>
      </c>
      <c r="M87" s="684">
        <f>'[1]2'!O86</f>
        <v>1.0127466599999999</v>
      </c>
      <c r="N87" s="684">
        <v>0</v>
      </c>
      <c r="O87" s="684">
        <v>0</v>
      </c>
      <c r="P87" s="684">
        <v>0</v>
      </c>
      <c r="Q87" s="684">
        <v>0</v>
      </c>
      <c r="R87" s="684">
        <v>1</v>
      </c>
      <c r="S87" s="684">
        <v>0</v>
      </c>
      <c r="T87" s="684">
        <f>'[1]2'!P86</f>
        <v>1.05649583</v>
      </c>
      <c r="U87" s="684">
        <v>0</v>
      </c>
      <c r="V87" s="684">
        <v>0</v>
      </c>
      <c r="W87" s="684">
        <v>0</v>
      </c>
      <c r="X87" s="684">
        <v>0</v>
      </c>
      <c r="Y87" s="684">
        <v>1</v>
      </c>
      <c r="Z87" s="684">
        <v>0</v>
      </c>
      <c r="AA87" s="684">
        <f>'[1]2'!Q86</f>
        <v>1.1030374999999999</v>
      </c>
      <c r="AB87" s="684">
        <v>0</v>
      </c>
      <c r="AC87" s="684">
        <v>0</v>
      </c>
      <c r="AD87" s="684">
        <v>0</v>
      </c>
      <c r="AE87" s="684">
        <v>0</v>
      </c>
      <c r="AF87" s="684">
        <v>1</v>
      </c>
      <c r="AG87" s="684">
        <v>0</v>
      </c>
      <c r="AH87" s="684">
        <f>'[1]2'!R86</f>
        <v>1.1514408300000001</v>
      </c>
      <c r="AI87" s="684">
        <v>0</v>
      </c>
      <c r="AJ87" s="684">
        <v>0</v>
      </c>
      <c r="AK87" s="684">
        <v>0</v>
      </c>
      <c r="AL87" s="684">
        <v>0</v>
      </c>
      <c r="AM87" s="684">
        <v>1</v>
      </c>
      <c r="AN87" s="681">
        <f t="shared" si="26"/>
        <v>0</v>
      </c>
      <c r="AO87" s="681">
        <f t="shared" si="26"/>
        <v>5.2955108200000005</v>
      </c>
      <c r="AP87" s="681">
        <f t="shared" si="26"/>
        <v>0</v>
      </c>
      <c r="AQ87" s="681">
        <f t="shared" si="26"/>
        <v>0</v>
      </c>
      <c r="AR87" s="681">
        <f t="shared" si="26"/>
        <v>0</v>
      </c>
      <c r="AS87" s="681">
        <f t="shared" si="26"/>
        <v>0</v>
      </c>
      <c r="AT87" s="681">
        <f t="shared" si="26"/>
        <v>5</v>
      </c>
    </row>
    <row r="88" spans="1:46" hidden="1" x14ac:dyDescent="0.25">
      <c r="A88" s="548" t="str">
        <f>'[1]1'!A87</f>
        <v>1.6.4</v>
      </c>
      <c r="B88" s="546" t="str">
        <f>'[1]1'!B87</f>
        <v>Приобретение дробилки</v>
      </c>
      <c r="C88" s="548" t="str">
        <f>'[1]1'!C87</f>
        <v>J_0000007041</v>
      </c>
      <c r="D88" s="684">
        <f t="shared" si="28"/>
        <v>0.28688249999999998</v>
      </c>
      <c r="E88" s="684">
        <v>0</v>
      </c>
      <c r="F88" s="684">
        <f>'[1]2'!N87</f>
        <v>0.28688249999999998</v>
      </c>
      <c r="G88" s="684">
        <v>0</v>
      </c>
      <c r="H88" s="684">
        <v>0</v>
      </c>
      <c r="I88" s="684">
        <v>0</v>
      </c>
      <c r="J88" s="684">
        <v>0</v>
      </c>
      <c r="K88" s="684">
        <v>1</v>
      </c>
      <c r="L88" s="684">
        <v>0</v>
      </c>
      <c r="M88" s="684">
        <f>'[1]2'!O87</f>
        <v>0</v>
      </c>
      <c r="N88" s="684">
        <v>0</v>
      </c>
      <c r="O88" s="684">
        <v>0</v>
      </c>
      <c r="P88" s="684">
        <v>0</v>
      </c>
      <c r="Q88" s="684">
        <v>0</v>
      </c>
      <c r="R88" s="684">
        <v>0</v>
      </c>
      <c r="S88" s="684">
        <v>0</v>
      </c>
      <c r="T88" s="684">
        <f>'[1]2'!P87</f>
        <v>0</v>
      </c>
      <c r="U88" s="684">
        <v>0</v>
      </c>
      <c r="V88" s="684">
        <v>0</v>
      </c>
      <c r="W88" s="684">
        <v>0</v>
      </c>
      <c r="X88" s="684">
        <v>0</v>
      </c>
      <c r="Y88" s="684"/>
      <c r="Z88" s="684">
        <v>0</v>
      </c>
      <c r="AA88" s="684">
        <f>'[1]2'!Q87</f>
        <v>0</v>
      </c>
      <c r="AB88" s="684">
        <v>0</v>
      </c>
      <c r="AC88" s="684">
        <v>0</v>
      </c>
      <c r="AD88" s="684">
        <v>0</v>
      </c>
      <c r="AE88" s="684">
        <v>0</v>
      </c>
      <c r="AF88" s="684">
        <v>0</v>
      </c>
      <c r="AG88" s="684">
        <v>0</v>
      </c>
      <c r="AH88" s="684">
        <f>'[1]2'!R87</f>
        <v>0</v>
      </c>
      <c r="AI88" s="684">
        <v>0</v>
      </c>
      <c r="AJ88" s="684">
        <v>0</v>
      </c>
      <c r="AK88" s="684">
        <v>0</v>
      </c>
      <c r="AL88" s="684">
        <v>0</v>
      </c>
      <c r="AM88" s="684">
        <v>0</v>
      </c>
      <c r="AN88" s="681">
        <f t="shared" si="26"/>
        <v>0</v>
      </c>
      <c r="AO88" s="681">
        <f t="shared" si="26"/>
        <v>0.28688249999999998</v>
      </c>
      <c r="AP88" s="681">
        <f t="shared" si="26"/>
        <v>0</v>
      </c>
      <c r="AQ88" s="681">
        <f t="shared" si="26"/>
        <v>0</v>
      </c>
      <c r="AR88" s="681">
        <f t="shared" si="26"/>
        <v>0</v>
      </c>
      <c r="AS88" s="681">
        <f t="shared" si="26"/>
        <v>0</v>
      </c>
      <c r="AT88" s="681">
        <f t="shared" si="26"/>
        <v>1</v>
      </c>
    </row>
    <row r="89" spans="1:46" ht="31.5" x14ac:dyDescent="0.25">
      <c r="A89" s="548" t="str">
        <f>'[1]1'!A88</f>
        <v>1.6.5</v>
      </c>
      <c r="B89" s="546" t="str">
        <f>'[1]1'!B88</f>
        <v>Приобретение информационно-вычислительной техники</v>
      </c>
      <c r="C89" s="548" t="str">
        <f>'[1]1'!C88</f>
        <v>J_0000000814</v>
      </c>
      <c r="D89" s="684">
        <f t="shared" si="28"/>
        <v>8.1421540400000012</v>
      </c>
      <c r="E89" s="684">
        <v>0</v>
      </c>
      <c r="F89" s="684">
        <f>'[1]2'!N88</f>
        <v>1.86314808</v>
      </c>
      <c r="G89" s="684">
        <v>0</v>
      </c>
      <c r="H89" s="684">
        <v>0</v>
      </c>
      <c r="I89" s="684">
        <v>0</v>
      </c>
      <c r="J89" s="684">
        <v>0</v>
      </c>
      <c r="K89" s="684">
        <v>29</v>
      </c>
      <c r="L89" s="684">
        <v>0</v>
      </c>
      <c r="M89" s="684">
        <f>'[1]2'!O88</f>
        <v>1.59937241</v>
      </c>
      <c r="N89" s="684">
        <v>0</v>
      </c>
      <c r="O89" s="684">
        <v>0</v>
      </c>
      <c r="P89" s="684">
        <v>0</v>
      </c>
      <c r="Q89" s="684">
        <v>0</v>
      </c>
      <c r="R89" s="684">
        <v>28</v>
      </c>
      <c r="S89" s="684">
        <v>0</v>
      </c>
      <c r="T89" s="684">
        <f>'[1]2'!P88</f>
        <v>1.3295507200000001</v>
      </c>
      <c r="U89" s="684">
        <v>0</v>
      </c>
      <c r="V89" s="684">
        <v>0</v>
      </c>
      <c r="W89" s="684">
        <v>0</v>
      </c>
      <c r="X89" s="684">
        <v>0</v>
      </c>
      <c r="Y89" s="684">
        <v>27</v>
      </c>
      <c r="Z89" s="684">
        <v>0</v>
      </c>
      <c r="AA89" s="684">
        <f>'[1]2'!Q88</f>
        <v>1.32632883</v>
      </c>
      <c r="AB89" s="684">
        <v>0</v>
      </c>
      <c r="AC89" s="684">
        <v>0</v>
      </c>
      <c r="AD89" s="684">
        <v>0</v>
      </c>
      <c r="AE89" s="684">
        <v>0</v>
      </c>
      <c r="AF89" s="684">
        <v>26</v>
      </c>
      <c r="AG89" s="684">
        <v>0</v>
      </c>
      <c r="AH89" s="684">
        <f>'[1]2'!R88</f>
        <v>2.0237539999999998</v>
      </c>
      <c r="AI89" s="684">
        <v>0</v>
      </c>
      <c r="AJ89" s="684">
        <v>0</v>
      </c>
      <c r="AK89" s="684">
        <v>0</v>
      </c>
      <c r="AL89" s="684">
        <v>0</v>
      </c>
      <c r="AM89" s="684">
        <v>26</v>
      </c>
      <c r="AN89" s="681">
        <f t="shared" si="26"/>
        <v>0</v>
      </c>
      <c r="AO89" s="681">
        <f t="shared" si="26"/>
        <v>8.1421540400000012</v>
      </c>
      <c r="AP89" s="681">
        <f t="shared" si="26"/>
        <v>0</v>
      </c>
      <c r="AQ89" s="681">
        <f t="shared" si="26"/>
        <v>0</v>
      </c>
      <c r="AR89" s="681">
        <f t="shared" si="26"/>
        <v>0</v>
      </c>
      <c r="AS89" s="681">
        <f t="shared" si="26"/>
        <v>0</v>
      </c>
      <c r="AT89" s="681">
        <f t="shared" si="26"/>
        <v>136</v>
      </c>
    </row>
    <row r="90" spans="1:46" ht="31.5" hidden="1" x14ac:dyDescent="0.25">
      <c r="A90" s="548" t="str">
        <f>'[1]1'!A89</f>
        <v>1.6.6</v>
      </c>
      <c r="B90" s="546" t="str">
        <f>'[1]1'!B89</f>
        <v>Приобретение легкового служебного автомобиля</v>
      </c>
      <c r="C90" s="548" t="str">
        <f>'[1]1'!C89</f>
        <v>J_0000007035</v>
      </c>
      <c r="D90" s="684">
        <f t="shared" si="28"/>
        <v>2.06178843</v>
      </c>
      <c r="E90" s="684">
        <v>0</v>
      </c>
      <c r="F90" s="684">
        <f>'[1]2'!N89</f>
        <v>0.378363</v>
      </c>
      <c r="G90" s="684">
        <v>0</v>
      </c>
      <c r="H90" s="684">
        <v>0</v>
      </c>
      <c r="I90" s="684">
        <v>0</v>
      </c>
      <c r="J90" s="684">
        <v>0</v>
      </c>
      <c r="K90" s="684">
        <v>1</v>
      </c>
      <c r="L90" s="684">
        <v>0</v>
      </c>
      <c r="M90" s="684">
        <f>'[1]2'!O89</f>
        <v>0.39430934000000001</v>
      </c>
      <c r="N90" s="684">
        <v>0</v>
      </c>
      <c r="O90" s="684">
        <v>0</v>
      </c>
      <c r="P90" s="684">
        <v>0</v>
      </c>
      <c r="Q90" s="684">
        <v>0</v>
      </c>
      <c r="R90" s="684">
        <v>1</v>
      </c>
      <c r="S90" s="684">
        <v>0</v>
      </c>
      <c r="T90" s="684">
        <f>'[1]2'!P89</f>
        <v>0.41134292</v>
      </c>
      <c r="U90" s="684">
        <v>0</v>
      </c>
      <c r="V90" s="684">
        <v>0</v>
      </c>
      <c r="W90" s="684">
        <v>0</v>
      </c>
      <c r="X90" s="684">
        <v>0</v>
      </c>
      <c r="Y90" s="684">
        <v>1</v>
      </c>
      <c r="Z90" s="684">
        <v>0</v>
      </c>
      <c r="AA90" s="684">
        <f>'[1]2'!Q89</f>
        <v>0.42946374999999998</v>
      </c>
      <c r="AB90" s="684">
        <v>0</v>
      </c>
      <c r="AC90" s="684">
        <v>0</v>
      </c>
      <c r="AD90" s="684">
        <v>0</v>
      </c>
      <c r="AE90" s="684">
        <v>0</v>
      </c>
      <c r="AF90" s="684">
        <v>1</v>
      </c>
      <c r="AG90" s="684">
        <v>0</v>
      </c>
      <c r="AH90" s="684">
        <f>'[1]2'!R89</f>
        <v>0.44830942000000001</v>
      </c>
      <c r="AI90" s="684">
        <v>0</v>
      </c>
      <c r="AJ90" s="684">
        <v>0</v>
      </c>
      <c r="AK90" s="684">
        <v>0</v>
      </c>
      <c r="AL90" s="684">
        <v>0</v>
      </c>
      <c r="AM90" s="684">
        <v>1</v>
      </c>
      <c r="AN90" s="681">
        <f t="shared" si="26"/>
        <v>0</v>
      </c>
      <c r="AO90" s="681">
        <f t="shared" si="26"/>
        <v>2.06178843</v>
      </c>
      <c r="AP90" s="681">
        <f t="shared" si="26"/>
        <v>0</v>
      </c>
      <c r="AQ90" s="681">
        <f t="shared" si="26"/>
        <v>0</v>
      </c>
      <c r="AR90" s="681">
        <f t="shared" si="26"/>
        <v>0</v>
      </c>
      <c r="AS90" s="681">
        <f t="shared" si="26"/>
        <v>0</v>
      </c>
      <c r="AT90" s="681">
        <f t="shared" si="26"/>
        <v>5</v>
      </c>
    </row>
    <row r="91" spans="1:46" ht="31.5" hidden="1" x14ac:dyDescent="0.25">
      <c r="A91" s="548" t="str">
        <f>'[1]1'!A90</f>
        <v>1.6.7</v>
      </c>
      <c r="B91" s="546" t="str">
        <f>'[1]1'!B90</f>
        <v>Приобретение листогибочного пресса</v>
      </c>
      <c r="C91" s="548" t="str">
        <f>'[1]1'!C90</f>
        <v>J_0000000848</v>
      </c>
      <c r="D91" s="684">
        <f t="shared" si="28"/>
        <v>1.1210746899999999</v>
      </c>
      <c r="E91" s="684">
        <v>0</v>
      </c>
      <c r="F91" s="684">
        <f>'[1]2'!N90</f>
        <v>1.1210746899999999</v>
      </c>
      <c r="G91" s="684">
        <v>0</v>
      </c>
      <c r="H91" s="684">
        <v>0</v>
      </c>
      <c r="I91" s="684">
        <v>0</v>
      </c>
      <c r="J91" s="684">
        <v>0</v>
      </c>
      <c r="K91" s="684">
        <v>1</v>
      </c>
      <c r="L91" s="684">
        <v>0</v>
      </c>
      <c r="M91" s="684">
        <f>'[1]2'!O90</f>
        <v>0</v>
      </c>
      <c r="N91" s="684">
        <v>0</v>
      </c>
      <c r="O91" s="684">
        <v>0</v>
      </c>
      <c r="P91" s="684">
        <v>0</v>
      </c>
      <c r="Q91" s="684">
        <v>0</v>
      </c>
      <c r="R91" s="684">
        <v>0</v>
      </c>
      <c r="S91" s="684">
        <v>0</v>
      </c>
      <c r="T91" s="684">
        <f>'[1]2'!P90</f>
        <v>0</v>
      </c>
      <c r="U91" s="684">
        <v>0</v>
      </c>
      <c r="V91" s="684">
        <v>0</v>
      </c>
      <c r="W91" s="684">
        <v>0</v>
      </c>
      <c r="X91" s="684">
        <v>0</v>
      </c>
      <c r="Y91" s="684">
        <v>0</v>
      </c>
      <c r="Z91" s="684">
        <v>0</v>
      </c>
      <c r="AA91" s="684">
        <f>'[1]2'!Q90</f>
        <v>0</v>
      </c>
      <c r="AB91" s="684">
        <v>0</v>
      </c>
      <c r="AC91" s="684">
        <v>0</v>
      </c>
      <c r="AD91" s="684">
        <v>0</v>
      </c>
      <c r="AE91" s="684">
        <v>0</v>
      </c>
      <c r="AF91" s="684">
        <v>0</v>
      </c>
      <c r="AG91" s="684">
        <v>0</v>
      </c>
      <c r="AH91" s="684">
        <f>'[1]2'!R90</f>
        <v>0</v>
      </c>
      <c r="AI91" s="684">
        <v>0</v>
      </c>
      <c r="AJ91" s="684">
        <v>0</v>
      </c>
      <c r="AK91" s="684">
        <v>0</v>
      </c>
      <c r="AL91" s="684">
        <v>0</v>
      </c>
      <c r="AM91" s="684">
        <v>0</v>
      </c>
      <c r="AN91" s="681">
        <f t="shared" si="26"/>
        <v>0</v>
      </c>
      <c r="AO91" s="681">
        <f t="shared" si="26"/>
        <v>1.1210746899999999</v>
      </c>
      <c r="AP91" s="681">
        <f t="shared" si="26"/>
        <v>0</v>
      </c>
      <c r="AQ91" s="681">
        <f t="shared" si="26"/>
        <v>0</v>
      </c>
      <c r="AR91" s="681">
        <f t="shared" si="26"/>
        <v>0</v>
      </c>
      <c r="AS91" s="681">
        <f t="shared" si="26"/>
        <v>0</v>
      </c>
      <c r="AT91" s="681">
        <f t="shared" si="26"/>
        <v>1</v>
      </c>
    </row>
    <row r="92" spans="1:46" hidden="1" x14ac:dyDescent="0.25">
      <c r="A92" s="548" t="str">
        <f>'[1]1'!A91</f>
        <v>1.6.8</v>
      </c>
      <c r="B92" s="546" t="str">
        <f>'[1]1'!B91</f>
        <v>Приобретение самосвала</v>
      </c>
      <c r="C92" s="548" t="str">
        <f>'[1]1'!C91</f>
        <v>J_0000007036</v>
      </c>
      <c r="D92" s="684">
        <f t="shared" si="28"/>
        <v>1.7396678000000001</v>
      </c>
      <c r="E92" s="684">
        <v>0</v>
      </c>
      <c r="F92" s="684">
        <f>'[1]2'!N91</f>
        <v>1.7396678000000001</v>
      </c>
      <c r="G92" s="684">
        <v>0</v>
      </c>
      <c r="H92" s="684">
        <v>0</v>
      </c>
      <c r="I92" s="684">
        <v>0</v>
      </c>
      <c r="J92" s="684">
        <v>0</v>
      </c>
      <c r="K92" s="684">
        <v>1</v>
      </c>
      <c r="L92" s="684">
        <v>0</v>
      </c>
      <c r="M92" s="684">
        <f>'[1]2'!O91</f>
        <v>0</v>
      </c>
      <c r="N92" s="684">
        <v>0</v>
      </c>
      <c r="O92" s="684">
        <v>0</v>
      </c>
      <c r="P92" s="684">
        <v>0</v>
      </c>
      <c r="Q92" s="684">
        <v>0</v>
      </c>
      <c r="R92" s="684">
        <v>0</v>
      </c>
      <c r="S92" s="684">
        <v>0</v>
      </c>
      <c r="T92" s="684">
        <f>'[1]2'!P91</f>
        <v>0</v>
      </c>
      <c r="U92" s="684">
        <v>0</v>
      </c>
      <c r="V92" s="684">
        <v>0</v>
      </c>
      <c r="W92" s="684">
        <v>0</v>
      </c>
      <c r="X92" s="684">
        <v>0</v>
      </c>
      <c r="Y92" s="684">
        <v>0</v>
      </c>
      <c r="Z92" s="684">
        <v>0</v>
      </c>
      <c r="AA92" s="684">
        <f>'[1]2'!Q91</f>
        <v>0</v>
      </c>
      <c r="AB92" s="684">
        <v>0</v>
      </c>
      <c r="AC92" s="684">
        <v>0</v>
      </c>
      <c r="AD92" s="684">
        <v>0</v>
      </c>
      <c r="AE92" s="684">
        <v>0</v>
      </c>
      <c r="AF92" s="684">
        <v>0</v>
      </c>
      <c r="AG92" s="684">
        <v>0</v>
      </c>
      <c r="AH92" s="684">
        <f>'[1]2'!R91</f>
        <v>0</v>
      </c>
      <c r="AI92" s="684">
        <v>0</v>
      </c>
      <c r="AJ92" s="684">
        <v>0</v>
      </c>
      <c r="AK92" s="684">
        <v>0</v>
      </c>
      <c r="AL92" s="684">
        <v>0</v>
      </c>
      <c r="AM92" s="684">
        <v>0</v>
      </c>
      <c r="AN92" s="681">
        <f t="shared" si="26"/>
        <v>0</v>
      </c>
      <c r="AO92" s="681">
        <f t="shared" si="26"/>
        <v>1.7396678000000001</v>
      </c>
      <c r="AP92" s="681">
        <f t="shared" si="26"/>
        <v>0</v>
      </c>
      <c r="AQ92" s="681">
        <f t="shared" si="26"/>
        <v>0</v>
      </c>
      <c r="AR92" s="681">
        <f t="shared" si="26"/>
        <v>0</v>
      </c>
      <c r="AS92" s="681">
        <f t="shared" si="26"/>
        <v>0</v>
      </c>
      <c r="AT92" s="681">
        <f t="shared" si="26"/>
        <v>1</v>
      </c>
    </row>
    <row r="93" spans="1:46" ht="31.5" hidden="1" x14ac:dyDescent="0.25">
      <c r="A93" s="548" t="str">
        <f>'[1]1'!A92</f>
        <v>1.6.9</v>
      </c>
      <c r="B93" s="546" t="str">
        <f>'[1]1'!B92</f>
        <v>Приобретение токарно-винторезочного станка</v>
      </c>
      <c r="C93" s="548" t="str">
        <f>'[1]1'!C92</f>
        <v>J_0000000849</v>
      </c>
      <c r="D93" s="684">
        <f t="shared" si="28"/>
        <v>1.34821334</v>
      </c>
      <c r="E93" s="684">
        <v>0</v>
      </c>
      <c r="F93" s="684">
        <f>'[1]2'!N92</f>
        <v>0</v>
      </c>
      <c r="G93" s="684">
        <v>0</v>
      </c>
      <c r="H93" s="684">
        <v>0</v>
      </c>
      <c r="I93" s="684">
        <v>0</v>
      </c>
      <c r="J93" s="684">
        <v>0</v>
      </c>
      <c r="K93" s="684">
        <v>0</v>
      </c>
      <c r="L93" s="684">
        <v>0</v>
      </c>
      <c r="M93" s="684">
        <f>'[1]2'!O92</f>
        <v>1.34821334</v>
      </c>
      <c r="N93" s="684">
        <v>0</v>
      </c>
      <c r="O93" s="684">
        <v>0</v>
      </c>
      <c r="P93" s="684">
        <v>0</v>
      </c>
      <c r="Q93" s="684">
        <v>0</v>
      </c>
      <c r="R93" s="684">
        <v>1</v>
      </c>
      <c r="S93" s="684">
        <v>0</v>
      </c>
      <c r="T93" s="684">
        <f>'[1]2'!P92</f>
        <v>0</v>
      </c>
      <c r="U93" s="684">
        <v>0</v>
      </c>
      <c r="V93" s="684">
        <v>0</v>
      </c>
      <c r="W93" s="684">
        <v>0</v>
      </c>
      <c r="X93" s="684">
        <v>0</v>
      </c>
      <c r="Y93" s="684">
        <v>0</v>
      </c>
      <c r="Z93" s="684">
        <v>0</v>
      </c>
      <c r="AA93" s="684">
        <f>'[1]2'!Q92</f>
        <v>0</v>
      </c>
      <c r="AB93" s="684">
        <v>0</v>
      </c>
      <c r="AC93" s="684">
        <v>0</v>
      </c>
      <c r="AD93" s="684">
        <v>0</v>
      </c>
      <c r="AE93" s="684">
        <v>0</v>
      </c>
      <c r="AF93" s="684">
        <v>0</v>
      </c>
      <c r="AG93" s="684">
        <v>0</v>
      </c>
      <c r="AH93" s="684">
        <f>'[1]2'!R92</f>
        <v>0</v>
      </c>
      <c r="AI93" s="684">
        <v>0</v>
      </c>
      <c r="AJ93" s="684">
        <v>0</v>
      </c>
      <c r="AK93" s="684">
        <v>0</v>
      </c>
      <c r="AL93" s="684">
        <v>0</v>
      </c>
      <c r="AM93" s="684">
        <v>0</v>
      </c>
      <c r="AN93" s="681">
        <f t="shared" si="26"/>
        <v>0</v>
      </c>
      <c r="AO93" s="681">
        <f t="shared" si="26"/>
        <v>1.34821334</v>
      </c>
      <c r="AP93" s="681">
        <f t="shared" si="26"/>
        <v>0</v>
      </c>
      <c r="AQ93" s="681">
        <f t="shared" si="26"/>
        <v>0</v>
      </c>
      <c r="AR93" s="681">
        <f t="shared" si="26"/>
        <v>0</v>
      </c>
      <c r="AS93" s="681">
        <f t="shared" si="26"/>
        <v>0</v>
      </c>
      <c r="AT93" s="681">
        <f t="shared" si="26"/>
        <v>1</v>
      </c>
    </row>
    <row r="94" spans="1:46" hidden="1" x14ac:dyDescent="0.25">
      <c r="A94" s="548" t="str">
        <f>'[1]1'!A93</f>
        <v>1.6.10</v>
      </c>
      <c r="B94" s="546" t="str">
        <f>'[1]1'!B93</f>
        <v>Приобретение фрезерного станка</v>
      </c>
      <c r="C94" s="548" t="str">
        <f>'[1]1'!C93</f>
        <v>J_0000000850</v>
      </c>
      <c r="D94" s="684">
        <f t="shared" si="28"/>
        <v>1.4901641999999999</v>
      </c>
      <c r="E94" s="684">
        <v>0</v>
      </c>
      <c r="F94" s="684">
        <f>'[1]2'!N93</f>
        <v>0</v>
      </c>
      <c r="G94" s="684">
        <v>0</v>
      </c>
      <c r="H94" s="684">
        <v>0</v>
      </c>
      <c r="I94" s="684">
        <v>0</v>
      </c>
      <c r="J94" s="684">
        <v>0</v>
      </c>
      <c r="K94" s="684">
        <v>0</v>
      </c>
      <c r="L94" s="684">
        <v>0</v>
      </c>
      <c r="M94" s="684">
        <f>'[1]2'!O93</f>
        <v>0</v>
      </c>
      <c r="N94" s="684">
        <v>0</v>
      </c>
      <c r="O94" s="684">
        <v>0</v>
      </c>
      <c r="P94" s="684">
        <v>0</v>
      </c>
      <c r="Q94" s="684">
        <v>0</v>
      </c>
      <c r="R94" s="684">
        <v>0</v>
      </c>
      <c r="S94" s="684">
        <v>0</v>
      </c>
      <c r="T94" s="684">
        <f>'[1]2'!P93</f>
        <v>1.4901641999999999</v>
      </c>
      <c r="U94" s="684">
        <v>0</v>
      </c>
      <c r="V94" s="684">
        <v>0</v>
      </c>
      <c r="W94" s="684">
        <v>0</v>
      </c>
      <c r="X94" s="684">
        <v>0</v>
      </c>
      <c r="Y94" s="684">
        <v>1</v>
      </c>
      <c r="Z94" s="684">
        <v>0</v>
      </c>
      <c r="AA94" s="684">
        <f>'[1]2'!Q93</f>
        <v>0</v>
      </c>
      <c r="AB94" s="684">
        <v>0</v>
      </c>
      <c r="AC94" s="684">
        <v>0</v>
      </c>
      <c r="AD94" s="684">
        <v>0</v>
      </c>
      <c r="AE94" s="684">
        <v>0</v>
      </c>
      <c r="AF94" s="684">
        <v>0</v>
      </c>
      <c r="AG94" s="684">
        <v>0</v>
      </c>
      <c r="AH94" s="684">
        <f>'[1]2'!R93</f>
        <v>0</v>
      </c>
      <c r="AI94" s="684">
        <v>0</v>
      </c>
      <c r="AJ94" s="684">
        <v>0</v>
      </c>
      <c r="AK94" s="684">
        <v>0</v>
      </c>
      <c r="AL94" s="684">
        <v>0</v>
      </c>
      <c r="AM94" s="684">
        <v>0</v>
      </c>
      <c r="AN94" s="681">
        <f t="shared" si="26"/>
        <v>0</v>
      </c>
      <c r="AO94" s="681">
        <f t="shared" si="26"/>
        <v>1.4901641999999999</v>
      </c>
      <c r="AP94" s="681">
        <f t="shared" si="26"/>
        <v>0</v>
      </c>
      <c r="AQ94" s="681">
        <f t="shared" si="26"/>
        <v>0</v>
      </c>
      <c r="AR94" s="681">
        <f t="shared" si="26"/>
        <v>0</v>
      </c>
      <c r="AS94" s="681">
        <f t="shared" si="26"/>
        <v>0</v>
      </c>
      <c r="AT94" s="681">
        <f t="shared" si="26"/>
        <v>1</v>
      </c>
    </row>
    <row r="95" spans="1:46" hidden="1" x14ac:dyDescent="0.25">
      <c r="A95" s="548" t="str">
        <f>'[1]1'!A94</f>
        <v>1.6.11</v>
      </c>
      <c r="B95" s="546" t="str">
        <f>'[1]1'!B94</f>
        <v>Приобретение экскаватора</v>
      </c>
      <c r="C95" s="548" t="str">
        <f>'[1]1'!C94</f>
        <v>J_0000007037</v>
      </c>
      <c r="D95" s="684">
        <f t="shared" si="28"/>
        <v>14.25323601</v>
      </c>
      <c r="E95" s="684">
        <v>0</v>
      </c>
      <c r="F95" s="684">
        <f>'[1]2'!N94</f>
        <v>10.59286101</v>
      </c>
      <c r="G95" s="684">
        <v>0</v>
      </c>
      <c r="H95" s="684">
        <v>0</v>
      </c>
      <c r="I95" s="684">
        <v>0</v>
      </c>
      <c r="J95" s="684">
        <v>0</v>
      </c>
      <c r="K95" s="684">
        <v>2</v>
      </c>
      <c r="L95" s="684">
        <v>0</v>
      </c>
      <c r="M95" s="684">
        <f>'[1]2'!O94</f>
        <v>0</v>
      </c>
      <c r="N95" s="684">
        <v>0</v>
      </c>
      <c r="O95" s="684">
        <v>0</v>
      </c>
      <c r="P95" s="684">
        <v>0</v>
      </c>
      <c r="Q95" s="684">
        <v>0</v>
      </c>
      <c r="R95" s="684">
        <v>0</v>
      </c>
      <c r="S95" s="684">
        <v>0</v>
      </c>
      <c r="T95" s="684">
        <f>'[1]2'!P94</f>
        <v>3.6603750000000002</v>
      </c>
      <c r="U95" s="684">
        <v>0</v>
      </c>
      <c r="V95" s="684">
        <v>0</v>
      </c>
      <c r="W95" s="684">
        <v>0</v>
      </c>
      <c r="X95" s="684">
        <v>0</v>
      </c>
      <c r="Y95" s="684">
        <v>1</v>
      </c>
      <c r="Z95" s="684">
        <v>0</v>
      </c>
      <c r="AA95" s="684">
        <f>'[1]2'!Q94</f>
        <v>0</v>
      </c>
      <c r="AB95" s="684">
        <v>0</v>
      </c>
      <c r="AC95" s="684">
        <v>0</v>
      </c>
      <c r="AD95" s="684">
        <v>0</v>
      </c>
      <c r="AE95" s="684">
        <v>0</v>
      </c>
      <c r="AF95" s="684">
        <v>0</v>
      </c>
      <c r="AG95" s="684">
        <v>0</v>
      </c>
      <c r="AH95" s="684">
        <f>'[1]2'!R94</f>
        <v>0</v>
      </c>
      <c r="AI95" s="684">
        <v>0</v>
      </c>
      <c r="AJ95" s="684">
        <v>0</v>
      </c>
      <c r="AK95" s="684">
        <v>0</v>
      </c>
      <c r="AL95" s="684">
        <v>0</v>
      </c>
      <c r="AM95" s="684">
        <v>0</v>
      </c>
      <c r="AN95" s="681">
        <f t="shared" si="26"/>
        <v>0</v>
      </c>
      <c r="AO95" s="681">
        <f t="shared" si="26"/>
        <v>14.25323601</v>
      </c>
      <c r="AP95" s="681">
        <f t="shared" si="26"/>
        <v>0</v>
      </c>
      <c r="AQ95" s="681">
        <f t="shared" si="26"/>
        <v>0</v>
      </c>
      <c r="AR95" s="681">
        <f t="shared" si="26"/>
        <v>0</v>
      </c>
      <c r="AS95" s="681">
        <f t="shared" si="26"/>
        <v>0</v>
      </c>
      <c r="AT95" s="681">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4">
        <f t="shared" si="28"/>
        <v>4.8</v>
      </c>
      <c r="E96" s="684">
        <f>'[1]2'!N95</f>
        <v>4.8</v>
      </c>
      <c r="F96" s="684">
        <v>0</v>
      </c>
      <c r="G96" s="684">
        <v>0</v>
      </c>
      <c r="H96" s="684">
        <v>0</v>
      </c>
      <c r="I96" s="684">
        <v>0</v>
      </c>
      <c r="J96" s="684">
        <v>0</v>
      </c>
      <c r="K96" s="684">
        <v>1</v>
      </c>
      <c r="L96" s="684">
        <f>'[1]2'!O95</f>
        <v>0</v>
      </c>
      <c r="M96" s="684">
        <v>0</v>
      </c>
      <c r="N96" s="684">
        <v>0</v>
      </c>
      <c r="O96" s="684">
        <v>0</v>
      </c>
      <c r="P96" s="684">
        <v>0</v>
      </c>
      <c r="Q96" s="684">
        <v>0</v>
      </c>
      <c r="R96" s="684">
        <v>0</v>
      </c>
      <c r="S96" s="684">
        <f>'[1]2'!P95</f>
        <v>0</v>
      </c>
      <c r="T96" s="684">
        <v>0</v>
      </c>
      <c r="U96" s="684">
        <v>0</v>
      </c>
      <c r="V96" s="684">
        <v>0</v>
      </c>
      <c r="W96" s="684">
        <v>0</v>
      </c>
      <c r="X96" s="684">
        <v>0</v>
      </c>
      <c r="Y96" s="684">
        <v>0</v>
      </c>
      <c r="Z96" s="684">
        <f>'[1]2'!Q95</f>
        <v>0</v>
      </c>
      <c r="AA96" s="684">
        <v>0</v>
      </c>
      <c r="AB96" s="684">
        <v>0</v>
      </c>
      <c r="AC96" s="684">
        <v>0</v>
      </c>
      <c r="AD96" s="684">
        <v>0</v>
      </c>
      <c r="AE96" s="684">
        <v>0</v>
      </c>
      <c r="AF96" s="684">
        <v>0</v>
      </c>
      <c r="AG96" s="684">
        <f>'[1]2'!R95</f>
        <v>0</v>
      </c>
      <c r="AH96" s="684">
        <v>0</v>
      </c>
      <c r="AI96" s="684">
        <v>0</v>
      </c>
      <c r="AJ96" s="684">
        <v>0</v>
      </c>
      <c r="AK96" s="684">
        <v>0</v>
      </c>
      <c r="AL96" s="684">
        <v>0</v>
      </c>
      <c r="AM96" s="684">
        <v>0</v>
      </c>
      <c r="AN96" s="681">
        <f t="shared" si="26"/>
        <v>4.8</v>
      </c>
      <c r="AO96" s="681">
        <f t="shared" si="26"/>
        <v>0</v>
      </c>
      <c r="AP96" s="681">
        <f t="shared" si="26"/>
        <v>0</v>
      </c>
      <c r="AQ96" s="681">
        <f t="shared" si="26"/>
        <v>0</v>
      </c>
      <c r="AR96" s="681">
        <f t="shared" si="26"/>
        <v>0</v>
      </c>
      <c r="AS96" s="681">
        <f t="shared" si="26"/>
        <v>0</v>
      </c>
      <c r="AT96" s="681">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4">
        <f t="shared" si="28"/>
        <v>2</v>
      </c>
      <c r="E97" s="684">
        <f>'[1]2'!N96</f>
        <v>0</v>
      </c>
      <c r="F97" s="684">
        <v>0</v>
      </c>
      <c r="G97" s="684">
        <v>0</v>
      </c>
      <c r="H97" s="684">
        <v>0</v>
      </c>
      <c r="I97" s="684">
        <v>0</v>
      </c>
      <c r="J97" s="684">
        <v>0</v>
      </c>
      <c r="K97" s="684">
        <v>0</v>
      </c>
      <c r="L97" s="684">
        <f>'[1]2'!O96</f>
        <v>2</v>
      </c>
      <c r="M97" s="684">
        <v>0</v>
      </c>
      <c r="N97" s="684">
        <v>0</v>
      </c>
      <c r="O97" s="684">
        <v>0</v>
      </c>
      <c r="P97" s="684">
        <v>0</v>
      </c>
      <c r="Q97" s="684">
        <v>0</v>
      </c>
      <c r="R97" s="684">
        <v>1</v>
      </c>
      <c r="S97" s="684">
        <f>'[1]2'!P96</f>
        <v>0</v>
      </c>
      <c r="T97" s="684">
        <v>0</v>
      </c>
      <c r="U97" s="684">
        <v>0</v>
      </c>
      <c r="V97" s="684">
        <v>0</v>
      </c>
      <c r="W97" s="684">
        <v>0</v>
      </c>
      <c r="X97" s="684">
        <v>0</v>
      </c>
      <c r="Y97" s="684">
        <v>0</v>
      </c>
      <c r="Z97" s="684">
        <f>'[1]2'!Q96</f>
        <v>0</v>
      </c>
      <c r="AA97" s="684">
        <v>0</v>
      </c>
      <c r="AB97" s="684">
        <v>0</v>
      </c>
      <c r="AC97" s="684">
        <v>0</v>
      </c>
      <c r="AD97" s="684">
        <v>0</v>
      </c>
      <c r="AE97" s="684">
        <v>0</v>
      </c>
      <c r="AF97" s="684">
        <v>0</v>
      </c>
      <c r="AG97" s="684">
        <f>'[1]2'!R96</f>
        <v>0</v>
      </c>
      <c r="AH97" s="684">
        <v>0</v>
      </c>
      <c r="AI97" s="684">
        <v>0</v>
      </c>
      <c r="AJ97" s="684">
        <v>0</v>
      </c>
      <c r="AK97" s="684">
        <v>0</v>
      </c>
      <c r="AL97" s="684">
        <v>0</v>
      </c>
      <c r="AM97" s="684">
        <v>0</v>
      </c>
      <c r="AN97" s="681">
        <f t="shared" si="26"/>
        <v>2</v>
      </c>
      <c r="AO97" s="681">
        <f t="shared" si="26"/>
        <v>0</v>
      </c>
      <c r="AP97" s="681">
        <f t="shared" si="26"/>
        <v>0</v>
      </c>
      <c r="AQ97" s="681">
        <f t="shared" si="26"/>
        <v>0</v>
      </c>
      <c r="AR97" s="681">
        <f t="shared" si="26"/>
        <v>0</v>
      </c>
      <c r="AS97" s="681">
        <f t="shared" si="26"/>
        <v>0</v>
      </c>
      <c r="AT97" s="681">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4">
        <f t="shared" si="28"/>
        <v>2</v>
      </c>
      <c r="E98" s="684">
        <f>'[1]2'!N97</f>
        <v>0</v>
      </c>
      <c r="F98" s="684">
        <v>0</v>
      </c>
      <c r="G98" s="684">
        <v>0</v>
      </c>
      <c r="H98" s="684">
        <v>0</v>
      </c>
      <c r="I98" s="684">
        <v>0</v>
      </c>
      <c r="J98" s="684">
        <v>0</v>
      </c>
      <c r="K98" s="684">
        <v>0</v>
      </c>
      <c r="L98" s="684">
        <f>'[1]2'!O97</f>
        <v>0</v>
      </c>
      <c r="M98" s="684">
        <v>0</v>
      </c>
      <c r="N98" s="684">
        <v>0</v>
      </c>
      <c r="O98" s="684">
        <v>0</v>
      </c>
      <c r="P98" s="684">
        <v>0</v>
      </c>
      <c r="Q98" s="684">
        <v>0</v>
      </c>
      <c r="R98" s="684">
        <v>0</v>
      </c>
      <c r="S98" s="684">
        <f>'[1]2'!P97</f>
        <v>2</v>
      </c>
      <c r="T98" s="684">
        <v>0</v>
      </c>
      <c r="U98" s="684">
        <v>0</v>
      </c>
      <c r="V98" s="684">
        <v>0</v>
      </c>
      <c r="W98" s="684">
        <v>0</v>
      </c>
      <c r="X98" s="684">
        <v>0</v>
      </c>
      <c r="Y98" s="684">
        <v>1</v>
      </c>
      <c r="Z98" s="684">
        <f>'[1]2'!Q97</f>
        <v>0</v>
      </c>
      <c r="AA98" s="684">
        <v>0</v>
      </c>
      <c r="AB98" s="684">
        <v>0</v>
      </c>
      <c r="AC98" s="684">
        <v>0</v>
      </c>
      <c r="AD98" s="684">
        <v>0</v>
      </c>
      <c r="AE98" s="684">
        <v>0</v>
      </c>
      <c r="AF98" s="684">
        <v>0</v>
      </c>
      <c r="AG98" s="684">
        <f>'[1]2'!R97</f>
        <v>0</v>
      </c>
      <c r="AH98" s="684">
        <v>0</v>
      </c>
      <c r="AI98" s="684">
        <v>0</v>
      </c>
      <c r="AJ98" s="684">
        <v>0</v>
      </c>
      <c r="AK98" s="684">
        <v>0</v>
      </c>
      <c r="AL98" s="684">
        <v>0</v>
      </c>
      <c r="AM98" s="684">
        <v>0</v>
      </c>
      <c r="AN98" s="681">
        <f t="shared" si="26"/>
        <v>2</v>
      </c>
      <c r="AO98" s="681">
        <f t="shared" si="26"/>
        <v>0</v>
      </c>
      <c r="AP98" s="681">
        <f t="shared" si="26"/>
        <v>0</v>
      </c>
      <c r="AQ98" s="681">
        <f t="shared" si="26"/>
        <v>0</v>
      </c>
      <c r="AR98" s="681">
        <f t="shared" si="26"/>
        <v>0</v>
      </c>
      <c r="AS98" s="681">
        <f t="shared" si="26"/>
        <v>0</v>
      </c>
      <c r="AT98" s="681">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4">
        <f t="shared" si="28"/>
        <v>2</v>
      </c>
      <c r="E99" s="684">
        <f>'[1]2'!N98</f>
        <v>0</v>
      </c>
      <c r="F99" s="684">
        <v>0</v>
      </c>
      <c r="G99" s="684">
        <v>0</v>
      </c>
      <c r="H99" s="684">
        <v>0</v>
      </c>
      <c r="I99" s="684">
        <v>0</v>
      </c>
      <c r="J99" s="684">
        <v>0</v>
      </c>
      <c r="K99" s="684">
        <v>0</v>
      </c>
      <c r="L99" s="684">
        <f>'[1]2'!O98</f>
        <v>0</v>
      </c>
      <c r="M99" s="684">
        <v>0</v>
      </c>
      <c r="N99" s="684">
        <v>0</v>
      </c>
      <c r="O99" s="684">
        <v>0</v>
      </c>
      <c r="P99" s="684">
        <v>0</v>
      </c>
      <c r="Q99" s="684">
        <v>0</v>
      </c>
      <c r="R99" s="684">
        <v>0</v>
      </c>
      <c r="S99" s="684">
        <f>'[1]2'!P98</f>
        <v>0</v>
      </c>
      <c r="T99" s="684">
        <v>0</v>
      </c>
      <c r="U99" s="684">
        <v>0</v>
      </c>
      <c r="V99" s="684">
        <v>0</v>
      </c>
      <c r="W99" s="684">
        <v>0</v>
      </c>
      <c r="X99" s="684">
        <v>0</v>
      </c>
      <c r="Y99" s="684">
        <v>0</v>
      </c>
      <c r="Z99" s="684">
        <f>'[1]2'!Q98</f>
        <v>2</v>
      </c>
      <c r="AA99" s="684">
        <v>0</v>
      </c>
      <c r="AB99" s="684">
        <v>0</v>
      </c>
      <c r="AC99" s="684">
        <v>0</v>
      </c>
      <c r="AD99" s="684">
        <v>0</v>
      </c>
      <c r="AE99" s="684">
        <v>0</v>
      </c>
      <c r="AF99" s="684">
        <v>1</v>
      </c>
      <c r="AG99" s="684">
        <f>'[1]2'!R98</f>
        <v>0</v>
      </c>
      <c r="AH99" s="684">
        <v>0</v>
      </c>
      <c r="AI99" s="684">
        <v>0</v>
      </c>
      <c r="AJ99" s="684">
        <v>0</v>
      </c>
      <c r="AK99" s="684">
        <v>0</v>
      </c>
      <c r="AL99" s="684">
        <v>0</v>
      </c>
      <c r="AM99" s="684">
        <v>0</v>
      </c>
      <c r="AN99" s="681">
        <f t="shared" si="26"/>
        <v>2</v>
      </c>
      <c r="AO99" s="681">
        <f t="shared" si="26"/>
        <v>0</v>
      </c>
      <c r="AP99" s="681">
        <f t="shared" si="26"/>
        <v>0</v>
      </c>
      <c r="AQ99" s="681">
        <f t="shared" si="26"/>
        <v>0</v>
      </c>
      <c r="AR99" s="681">
        <f t="shared" si="26"/>
        <v>0</v>
      </c>
      <c r="AS99" s="681">
        <f t="shared" si="26"/>
        <v>0</v>
      </c>
      <c r="AT99" s="681">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4">
        <f t="shared" si="28"/>
        <v>2</v>
      </c>
      <c r="E100" s="684">
        <f>'[1]2'!N99</f>
        <v>0</v>
      </c>
      <c r="F100" s="684">
        <v>0</v>
      </c>
      <c r="G100" s="684">
        <v>0</v>
      </c>
      <c r="H100" s="684">
        <v>0</v>
      </c>
      <c r="I100" s="684">
        <v>0</v>
      </c>
      <c r="J100" s="684">
        <v>0</v>
      </c>
      <c r="K100" s="684">
        <v>0</v>
      </c>
      <c r="L100" s="684">
        <f>'[1]2'!O99</f>
        <v>0</v>
      </c>
      <c r="M100" s="684">
        <v>0</v>
      </c>
      <c r="N100" s="684">
        <v>0</v>
      </c>
      <c r="O100" s="684">
        <v>0</v>
      </c>
      <c r="P100" s="684">
        <v>0</v>
      </c>
      <c r="Q100" s="684">
        <v>0</v>
      </c>
      <c r="R100" s="684">
        <v>0</v>
      </c>
      <c r="S100" s="684">
        <f>'[1]2'!P99</f>
        <v>0</v>
      </c>
      <c r="T100" s="684">
        <v>0</v>
      </c>
      <c r="U100" s="684">
        <v>0</v>
      </c>
      <c r="V100" s="684">
        <v>0</v>
      </c>
      <c r="W100" s="684">
        <v>0</v>
      </c>
      <c r="X100" s="684">
        <v>0</v>
      </c>
      <c r="Y100" s="684">
        <v>0</v>
      </c>
      <c r="Z100" s="684">
        <f>'[1]2'!Q99</f>
        <v>0</v>
      </c>
      <c r="AA100" s="684">
        <v>0</v>
      </c>
      <c r="AB100" s="684">
        <v>0</v>
      </c>
      <c r="AC100" s="684">
        <v>0</v>
      </c>
      <c r="AD100" s="684">
        <v>0</v>
      </c>
      <c r="AE100" s="684">
        <v>0</v>
      </c>
      <c r="AF100" s="684">
        <v>0</v>
      </c>
      <c r="AG100" s="684">
        <f>'[1]2'!R99</f>
        <v>2</v>
      </c>
      <c r="AH100" s="684">
        <v>0</v>
      </c>
      <c r="AI100" s="684">
        <v>0</v>
      </c>
      <c r="AJ100" s="684">
        <v>0</v>
      </c>
      <c r="AK100" s="684">
        <v>0</v>
      </c>
      <c r="AL100" s="684">
        <v>0</v>
      </c>
      <c r="AM100" s="684">
        <v>1</v>
      </c>
      <c r="AN100" s="681">
        <f t="shared" si="26"/>
        <v>2</v>
      </c>
      <c r="AO100" s="681">
        <f t="shared" si="26"/>
        <v>0</v>
      </c>
      <c r="AP100" s="681">
        <f t="shared" si="26"/>
        <v>0</v>
      </c>
      <c r="AQ100" s="681">
        <f t="shared" si="26"/>
        <v>0</v>
      </c>
      <c r="AR100" s="681">
        <f t="shared" si="26"/>
        <v>0</v>
      </c>
      <c r="AS100" s="681">
        <f t="shared" si="26"/>
        <v>0</v>
      </c>
      <c r="AT100" s="681">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9" customWidth="1"/>
    <col min="19" max="19" width="8.28515625" style="669" customWidth="1"/>
    <col min="20" max="20" width="6.85546875" style="669" customWidth="1"/>
    <col min="21" max="21" width="10.140625" style="669" customWidth="1"/>
    <col min="22" max="22" width="6.85546875" style="152" customWidth="1"/>
    <col min="23" max="24" width="6.85546875" style="669" customWidth="1"/>
    <col min="25" max="25" width="9.85546875" style="669" customWidth="1"/>
    <col min="26" max="26" width="6.85546875" style="669" customWidth="1"/>
    <col min="27" max="27" width="11.7109375" style="669" customWidth="1"/>
    <col min="28" max="28" width="6.85546875" style="152" customWidth="1"/>
    <col min="29" max="30" width="6.85546875" style="669" customWidth="1"/>
    <col min="31" max="31" width="9.28515625" style="669" customWidth="1"/>
    <col min="32" max="32" width="6.85546875" style="669" customWidth="1"/>
    <col min="33" max="33" width="12.42578125" style="669" customWidth="1"/>
    <col min="34" max="34" width="6.85546875" style="152" customWidth="1"/>
    <col min="35" max="36" width="6.85546875" style="735" customWidth="1"/>
    <col min="37" max="37" width="9.140625" style="735" customWidth="1"/>
    <col min="38" max="38" width="6.85546875" style="735" customWidth="1"/>
    <col min="39" max="39" width="12" style="735" customWidth="1"/>
    <col min="40" max="40" width="6.85546875" style="152" customWidth="1"/>
    <col min="41" max="41" width="9.5703125" style="669" customWidth="1"/>
    <col min="42" max="42" width="6.85546875" style="669" customWidth="1"/>
    <col min="43" max="43" width="9.7109375" style="669" customWidth="1"/>
    <col min="44" max="44" width="6.85546875" style="669" customWidth="1"/>
    <col min="45" max="45" width="13.7109375" style="669" customWidth="1"/>
    <col min="46" max="16384" width="9.140625" style="152"/>
  </cols>
  <sheetData>
    <row r="1" spans="1:87" s="484" customFormat="1" ht="20.25" customHeight="1" x14ac:dyDescent="0.25">
      <c r="Q1" s="667"/>
      <c r="R1" s="667"/>
      <c r="S1" s="667"/>
      <c r="T1" s="667"/>
      <c r="U1" s="667"/>
      <c r="W1" s="667"/>
      <c r="X1" s="667"/>
      <c r="Y1" s="667"/>
      <c r="Z1" s="667"/>
      <c r="AA1" s="667"/>
      <c r="AC1" s="667"/>
      <c r="AD1" s="667"/>
      <c r="AE1" s="667"/>
      <c r="AF1" s="667"/>
      <c r="AG1" s="667"/>
      <c r="AI1" s="732"/>
      <c r="AJ1" s="732"/>
      <c r="AK1" s="732"/>
      <c r="AL1" s="732"/>
      <c r="AM1" s="732"/>
      <c r="AO1" s="667"/>
      <c r="AP1" s="667"/>
      <c r="AQ1" s="667"/>
      <c r="AR1" s="733"/>
      <c r="AS1" s="301" t="s">
        <v>321</v>
      </c>
    </row>
    <row r="2" spans="1:87" s="484" customFormat="1" x14ac:dyDescent="0.25">
      <c r="Q2" s="667"/>
      <c r="R2" s="667"/>
      <c r="S2" s="667"/>
      <c r="T2" s="667"/>
      <c r="U2" s="667"/>
      <c r="W2" s="667"/>
      <c r="X2" s="667"/>
      <c r="Y2" s="667"/>
      <c r="Z2" s="667"/>
      <c r="AA2" s="667"/>
      <c r="AC2" s="667"/>
      <c r="AD2" s="667"/>
      <c r="AE2" s="667"/>
      <c r="AF2" s="667"/>
      <c r="AG2" s="667"/>
      <c r="AI2" s="732"/>
      <c r="AJ2" s="732"/>
      <c r="AK2" s="732"/>
      <c r="AL2" s="732"/>
      <c r="AM2" s="732"/>
      <c r="AO2" s="667"/>
      <c r="AP2" s="667"/>
      <c r="AQ2" s="667"/>
      <c r="AR2" s="667"/>
      <c r="AS2" s="668" t="s">
        <v>1481</v>
      </c>
    </row>
    <row r="3" spans="1:87" s="484" customFormat="1" x14ac:dyDescent="0.25">
      <c r="A3" s="1045" t="s">
        <v>1639</v>
      </c>
      <c r="B3" s="1045"/>
      <c r="C3" s="1045"/>
      <c r="D3" s="1045"/>
      <c r="E3" s="1045"/>
      <c r="F3" s="1045"/>
      <c r="G3" s="1045"/>
      <c r="H3" s="1045"/>
      <c r="I3" s="1045"/>
      <c r="J3" s="1045"/>
      <c r="K3" s="1045"/>
      <c r="L3" s="1045"/>
      <c r="M3" s="1045"/>
      <c r="N3" s="1045"/>
      <c r="O3" s="1045"/>
      <c r="P3" s="1045"/>
      <c r="Q3" s="1045"/>
      <c r="R3" s="1045"/>
      <c r="S3" s="1045"/>
      <c r="T3" s="1045"/>
      <c r="U3" s="1045"/>
      <c r="V3" s="1045"/>
      <c r="W3" s="1045"/>
      <c r="X3" s="1045"/>
      <c r="Y3" s="1045"/>
      <c r="Z3" s="1045"/>
      <c r="AA3" s="1045"/>
      <c r="AB3" s="1045"/>
      <c r="AC3" s="1045"/>
      <c r="AD3" s="1045"/>
      <c r="AE3" s="1045"/>
      <c r="AF3" s="1045"/>
      <c r="AG3" s="1045"/>
      <c r="AH3" s="1045"/>
      <c r="AI3" s="1045"/>
      <c r="AJ3" s="1045"/>
      <c r="AK3" s="1045"/>
      <c r="AL3" s="1045"/>
      <c r="AM3" s="1045"/>
      <c r="AN3" s="1046"/>
      <c r="AO3" s="1046"/>
      <c r="AP3" s="1046"/>
      <c r="AQ3" s="1046"/>
      <c r="AR3" s="1046"/>
      <c r="AS3" s="1046"/>
    </row>
    <row r="4" spans="1:87" x14ac:dyDescent="0.25">
      <c r="A4" s="1045" t="s">
        <v>1640</v>
      </c>
      <c r="B4" s="1045"/>
      <c r="C4" s="1045"/>
      <c r="D4" s="1045"/>
      <c r="E4" s="1045"/>
      <c r="F4" s="1045"/>
      <c r="G4" s="1045"/>
      <c r="H4" s="1045"/>
      <c r="I4" s="1045"/>
      <c r="J4" s="1045"/>
      <c r="K4" s="1045"/>
      <c r="L4" s="1045"/>
      <c r="M4" s="1045"/>
      <c r="N4" s="1045"/>
      <c r="O4" s="1045"/>
      <c r="P4" s="1045"/>
      <c r="Q4" s="1045"/>
      <c r="R4" s="1045"/>
      <c r="S4" s="1045"/>
      <c r="T4" s="1045"/>
      <c r="U4" s="1045"/>
      <c r="V4" s="1045"/>
      <c r="W4" s="1045"/>
      <c r="X4" s="1045"/>
      <c r="Y4" s="1045"/>
      <c r="Z4" s="1045"/>
      <c r="AA4" s="1045"/>
      <c r="AB4" s="1045"/>
      <c r="AC4" s="1045"/>
      <c r="AD4" s="1045"/>
      <c r="AE4" s="1045"/>
      <c r="AF4" s="1045"/>
      <c r="AG4" s="1045"/>
      <c r="AH4" s="1045"/>
      <c r="AI4" s="1045"/>
      <c r="AJ4" s="1045"/>
      <c r="AK4" s="1045"/>
      <c r="AL4" s="1045"/>
      <c r="AM4" s="1045"/>
      <c r="AN4" s="1046"/>
      <c r="AO4" s="1046"/>
      <c r="AP4" s="1046"/>
      <c r="AQ4" s="1046"/>
      <c r="AR4" s="1046"/>
      <c r="AS4" s="1046"/>
    </row>
    <row r="6" spans="1:87" ht="18.75" x14ac:dyDescent="0.25">
      <c r="A6" s="1047" t="s">
        <v>1641</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row>
    <row r="7" spans="1:87" x14ac:dyDescent="0.25">
      <c r="A7" s="1048" t="s">
        <v>1642</v>
      </c>
      <c r="B7" s="1048"/>
      <c r="C7" s="1048"/>
      <c r="D7" s="1048"/>
      <c r="E7" s="1048"/>
      <c r="F7" s="1048"/>
      <c r="G7" s="1048"/>
      <c r="H7" s="1048"/>
      <c r="I7" s="1048"/>
      <c r="J7" s="1048"/>
      <c r="K7" s="1048"/>
      <c r="L7" s="1048"/>
      <c r="M7" s="1048"/>
      <c r="N7" s="1048"/>
      <c r="O7" s="1048"/>
      <c r="P7" s="1048"/>
      <c r="Q7" s="1048"/>
      <c r="R7" s="1048"/>
      <c r="S7" s="1048"/>
      <c r="T7" s="1048"/>
      <c r="U7" s="1048"/>
      <c r="V7" s="1048"/>
      <c r="W7" s="1048"/>
      <c r="X7" s="1048"/>
      <c r="Y7" s="1048"/>
      <c r="Z7" s="1048"/>
      <c r="AA7" s="1048"/>
      <c r="AB7" s="1048"/>
      <c r="AC7" s="1048"/>
      <c r="AD7" s="1048"/>
      <c r="AE7" s="1048"/>
      <c r="AF7" s="1048"/>
      <c r="AG7" s="1048"/>
      <c r="AH7" s="1048"/>
      <c r="AI7" s="1048"/>
      <c r="AJ7" s="1048"/>
      <c r="AK7" s="1048"/>
      <c r="AL7" s="1048"/>
      <c r="AM7" s="1048"/>
      <c r="AN7" s="1048"/>
      <c r="AO7" s="1048"/>
      <c r="AP7" s="1048"/>
      <c r="AQ7" s="1048"/>
      <c r="AR7" s="1048"/>
      <c r="AS7" s="1048"/>
    </row>
    <row r="8" spans="1:87" x14ac:dyDescent="0.25">
      <c r="V8" s="615"/>
      <c r="W8" s="734"/>
      <c r="X8" s="734"/>
      <c r="Y8" s="734"/>
      <c r="Z8" s="734"/>
      <c r="AA8" s="734"/>
    </row>
    <row r="9" spans="1:87" ht="18.75" x14ac:dyDescent="0.25">
      <c r="A9" s="1049"/>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row>
    <row r="10" spans="1:87" ht="10.5" customHeight="1" x14ac:dyDescent="0.25">
      <c r="A10" s="614"/>
      <c r="B10" s="614"/>
      <c r="C10" s="614"/>
      <c r="D10" s="614"/>
      <c r="E10" s="614"/>
      <c r="F10" s="614"/>
      <c r="G10" s="614"/>
      <c r="H10" s="614"/>
      <c r="I10" s="614"/>
      <c r="J10" s="614"/>
      <c r="K10" s="614"/>
      <c r="L10" s="614"/>
      <c r="M10" s="614"/>
      <c r="N10" s="614"/>
      <c r="O10" s="614"/>
      <c r="P10" s="614"/>
      <c r="Q10" s="736"/>
      <c r="R10" s="736"/>
      <c r="S10" s="736"/>
      <c r="T10" s="736"/>
      <c r="U10" s="736"/>
      <c r="V10" s="614"/>
      <c r="W10" s="736"/>
      <c r="X10" s="736"/>
      <c r="Y10" s="736"/>
      <c r="Z10" s="736"/>
      <c r="AA10" s="736"/>
      <c r="AB10" s="614"/>
      <c r="AC10" s="736"/>
      <c r="AD10" s="736"/>
      <c r="AE10" s="736"/>
      <c r="AF10" s="736"/>
      <c r="AG10" s="736"/>
      <c r="AH10" s="614"/>
      <c r="AI10" s="737"/>
      <c r="AJ10" s="737"/>
      <c r="AK10" s="737"/>
      <c r="AL10" s="737"/>
      <c r="AM10" s="737"/>
      <c r="AN10" s="614"/>
      <c r="AO10" s="736"/>
      <c r="AP10" s="736"/>
      <c r="AQ10" s="736"/>
      <c r="AR10" s="736"/>
      <c r="AS10" s="736"/>
    </row>
    <row r="11" spans="1:87" ht="10.5" customHeight="1" x14ac:dyDescent="0.25"/>
    <row r="12" spans="1:87" ht="10.5" customHeight="1" x14ac:dyDescent="0.25">
      <c r="A12" s="1044"/>
      <c r="B12" s="1044"/>
      <c r="C12" s="1044"/>
      <c r="D12" s="1044"/>
      <c r="E12" s="1044"/>
      <c r="F12" s="1044"/>
      <c r="G12" s="1044"/>
      <c r="H12" s="1044"/>
      <c r="I12" s="1044"/>
      <c r="J12" s="1044"/>
      <c r="K12" s="1044"/>
      <c r="L12" s="1044"/>
      <c r="M12" s="1044"/>
      <c r="N12" s="1044"/>
      <c r="O12" s="1044"/>
      <c r="P12" s="1044"/>
      <c r="Q12" s="1044"/>
      <c r="R12" s="1044"/>
      <c r="S12" s="1044"/>
      <c r="T12" s="1044"/>
      <c r="U12" s="1044"/>
      <c r="V12" s="1044"/>
      <c r="W12" s="1044"/>
      <c r="X12" s="1044"/>
      <c r="Y12" s="1044"/>
      <c r="Z12" s="1044"/>
      <c r="AA12" s="1044"/>
      <c r="AB12" s="1044"/>
      <c r="AC12" s="1044"/>
      <c r="AD12" s="1044"/>
      <c r="AE12" s="1044"/>
      <c r="AF12" s="1044"/>
      <c r="AG12" s="1044"/>
      <c r="AH12" s="621"/>
      <c r="AI12" s="738"/>
      <c r="AJ12" s="738"/>
      <c r="AK12" s="738"/>
      <c r="AL12" s="738"/>
      <c r="AM12" s="738"/>
      <c r="AN12" s="619"/>
      <c r="AO12" s="739"/>
      <c r="AP12" s="739"/>
      <c r="AQ12" s="739"/>
      <c r="AR12" s="739"/>
      <c r="AS12" s="739"/>
    </row>
    <row r="13" spans="1:87" ht="15.75" customHeight="1" x14ac:dyDescent="0.25">
      <c r="A13" s="1031" t="s">
        <v>7</v>
      </c>
      <c r="B13" s="1031" t="s">
        <v>8</v>
      </c>
      <c r="C13" s="1031" t="s">
        <v>9</v>
      </c>
      <c r="D13" s="1031" t="s">
        <v>1463</v>
      </c>
      <c r="E13" s="1031"/>
      <c r="F13" s="1031"/>
      <c r="G13" s="1031"/>
      <c r="H13" s="1031"/>
      <c r="I13" s="1031"/>
      <c r="J13" s="1031"/>
      <c r="K13" s="1031"/>
      <c r="L13" s="1031"/>
      <c r="M13" s="1031"/>
      <c r="N13" s="1031"/>
      <c r="O13" s="1031"/>
      <c r="P13" s="1042" t="s">
        <v>235</v>
      </c>
      <c r="Q13" s="1043"/>
      <c r="R13" s="1043"/>
      <c r="S13" s="1043"/>
      <c r="T13" s="1043"/>
      <c r="U13" s="1043"/>
      <c r="V13" s="1043"/>
      <c r="W13" s="1043"/>
      <c r="X13" s="1043"/>
      <c r="Y13" s="1043"/>
      <c r="Z13" s="1043"/>
      <c r="AA13" s="1043"/>
      <c r="AB13" s="1043"/>
      <c r="AC13" s="1043"/>
      <c r="AD13" s="1043"/>
      <c r="AE13" s="1043"/>
      <c r="AF13" s="1043"/>
      <c r="AG13" s="1043"/>
      <c r="AH13" s="1043"/>
      <c r="AI13" s="1043"/>
      <c r="AJ13" s="1043"/>
      <c r="AK13" s="1043"/>
      <c r="AL13" s="1043"/>
      <c r="AM13" s="1043"/>
      <c r="AN13" s="1043"/>
      <c r="AO13" s="1043"/>
      <c r="AP13" s="1043"/>
      <c r="AQ13" s="1043"/>
      <c r="AR13" s="1043"/>
      <c r="AS13" s="1043"/>
    </row>
    <row r="14" spans="1:87" x14ac:dyDescent="0.25">
      <c r="A14" s="1031"/>
      <c r="B14" s="1031"/>
      <c r="C14" s="1031"/>
      <c r="D14" s="1031"/>
      <c r="E14" s="1031"/>
      <c r="F14" s="1031"/>
      <c r="G14" s="1031"/>
      <c r="H14" s="1031"/>
      <c r="I14" s="1031"/>
      <c r="J14" s="1031"/>
      <c r="K14" s="1031"/>
      <c r="L14" s="1031"/>
      <c r="M14" s="1031"/>
      <c r="N14" s="1031"/>
      <c r="O14" s="1031"/>
      <c r="P14" s="1031" t="s">
        <v>1611</v>
      </c>
      <c r="Q14" s="1031"/>
      <c r="R14" s="1031"/>
      <c r="S14" s="1031"/>
      <c r="T14" s="1031"/>
      <c r="U14" s="1031"/>
      <c r="V14" s="1031" t="s">
        <v>1612</v>
      </c>
      <c r="W14" s="1031"/>
      <c r="X14" s="1031"/>
      <c r="Y14" s="1031"/>
      <c r="Z14" s="1031"/>
      <c r="AA14" s="1031"/>
      <c r="AB14" s="1031" t="s">
        <v>1613</v>
      </c>
      <c r="AC14" s="1031"/>
      <c r="AD14" s="1031"/>
      <c r="AE14" s="1031"/>
      <c r="AF14" s="1031"/>
      <c r="AG14" s="1031"/>
      <c r="AH14" s="1031" t="s">
        <v>1614</v>
      </c>
      <c r="AI14" s="1031"/>
      <c r="AJ14" s="1031"/>
      <c r="AK14" s="1031"/>
      <c r="AL14" s="1031"/>
      <c r="AM14" s="1031"/>
      <c r="AN14" s="1031" t="s">
        <v>1615</v>
      </c>
      <c r="AO14" s="1031"/>
      <c r="AP14" s="1031"/>
      <c r="AQ14" s="1031"/>
      <c r="AR14" s="1031"/>
      <c r="AS14" s="1031"/>
      <c r="BH14" s="1039"/>
      <c r="BI14" s="1039"/>
      <c r="BJ14" s="1039"/>
      <c r="BK14" s="1039"/>
      <c r="BL14" s="1039"/>
      <c r="BM14" s="1039"/>
      <c r="BN14" s="1039"/>
      <c r="BO14" s="1039"/>
      <c r="BP14" s="1039"/>
      <c r="BQ14" s="1039"/>
      <c r="BR14" s="1039"/>
      <c r="BS14" s="1039"/>
      <c r="BT14" s="1039"/>
      <c r="BU14" s="1039"/>
      <c r="BV14" s="1039"/>
      <c r="BW14" s="1039"/>
      <c r="BX14" s="1039"/>
      <c r="BY14" s="1039"/>
      <c r="BZ14" s="1039"/>
      <c r="CA14" s="1039"/>
      <c r="CB14" s="1039"/>
      <c r="CC14" s="1039"/>
      <c r="CD14" s="1039"/>
      <c r="CE14" s="1039"/>
      <c r="CF14" s="1039"/>
      <c r="CG14" s="1039"/>
      <c r="CH14" s="1039"/>
      <c r="CI14" s="1039"/>
    </row>
    <row r="15" spans="1:87" x14ac:dyDescent="0.25">
      <c r="A15" s="1031"/>
      <c r="B15" s="1031"/>
      <c r="C15" s="1031"/>
      <c r="D15" s="1031"/>
      <c r="E15" s="1031"/>
      <c r="F15" s="1031"/>
      <c r="G15" s="1031"/>
      <c r="H15" s="1031"/>
      <c r="I15" s="1031"/>
      <c r="J15" s="1031"/>
      <c r="K15" s="1031"/>
      <c r="L15" s="1031"/>
      <c r="M15" s="1031"/>
      <c r="N15" s="1031"/>
      <c r="O15" s="1031"/>
      <c r="P15" s="1031"/>
      <c r="Q15" s="1031"/>
      <c r="R15" s="1031"/>
      <c r="S15" s="1031"/>
      <c r="T15" s="1031"/>
      <c r="U15" s="1031"/>
      <c r="V15" s="1031"/>
      <c r="W15" s="1031"/>
      <c r="X15" s="1031"/>
      <c r="Y15" s="1031"/>
      <c r="Z15" s="1031"/>
      <c r="AA15" s="1031"/>
      <c r="AB15" s="1031"/>
      <c r="AC15" s="1031"/>
      <c r="AD15" s="1031"/>
      <c r="AE15" s="1031"/>
      <c r="AF15" s="1031"/>
      <c r="AG15" s="1031"/>
      <c r="AH15" s="1031"/>
      <c r="AI15" s="1031"/>
      <c r="AJ15" s="1031"/>
      <c r="AK15" s="1031"/>
      <c r="AL15" s="1031"/>
      <c r="AM15" s="1031"/>
      <c r="AN15" s="1031"/>
      <c r="AO15" s="1031"/>
      <c r="AP15" s="1031"/>
      <c r="AQ15" s="1031"/>
      <c r="AR15" s="1031"/>
      <c r="AS15" s="1031"/>
      <c r="BH15" s="1039"/>
      <c r="BI15" s="1039"/>
      <c r="BJ15" s="1039"/>
      <c r="BK15" s="1039"/>
      <c r="BL15" s="1039"/>
      <c r="BM15" s="1039"/>
      <c r="BN15" s="1039"/>
      <c r="BO15" s="1039"/>
      <c r="BP15" s="1039"/>
      <c r="BQ15" s="1039"/>
      <c r="BR15" s="1039"/>
      <c r="BS15" s="1039"/>
      <c r="BT15" s="1039"/>
      <c r="BU15" s="1039"/>
      <c r="BV15" s="1039"/>
      <c r="BW15" s="1039"/>
      <c r="BX15" s="1039"/>
      <c r="BY15" s="1039"/>
      <c r="BZ15" s="1039"/>
      <c r="CA15" s="1039"/>
      <c r="CB15" s="1039"/>
      <c r="CC15" s="1039"/>
      <c r="CD15" s="1039"/>
      <c r="CE15" s="1039"/>
      <c r="CF15" s="1039"/>
      <c r="CG15" s="1039"/>
      <c r="CH15" s="1039"/>
      <c r="CI15" s="1039"/>
    </row>
    <row r="16" spans="1:87" ht="36.75" customHeight="1" x14ac:dyDescent="0.25">
      <c r="A16" s="1031"/>
      <c r="B16" s="1031"/>
      <c r="C16" s="1031"/>
      <c r="D16" s="1031" t="s">
        <v>57</v>
      </c>
      <c r="E16" s="1031"/>
      <c r="F16" s="1031"/>
      <c r="G16" s="1031"/>
      <c r="H16" s="1031"/>
      <c r="I16" s="1031"/>
      <c r="J16" s="994" t="s">
        <v>58</v>
      </c>
      <c r="K16" s="994"/>
      <c r="L16" s="994"/>
      <c r="M16" s="994"/>
      <c r="N16" s="994"/>
      <c r="O16" s="994"/>
      <c r="P16" s="1040" t="s">
        <v>911</v>
      </c>
      <c r="Q16" s="1040"/>
      <c r="R16" s="1040"/>
      <c r="S16" s="1040"/>
      <c r="T16" s="1040"/>
      <c r="U16" s="1040"/>
      <c r="V16" s="1040" t="s">
        <v>911</v>
      </c>
      <c r="W16" s="1040"/>
      <c r="X16" s="1040"/>
      <c r="Y16" s="1040"/>
      <c r="Z16" s="1040"/>
      <c r="AA16" s="1040"/>
      <c r="AB16" s="1040" t="s">
        <v>911</v>
      </c>
      <c r="AC16" s="1040"/>
      <c r="AD16" s="1040"/>
      <c r="AE16" s="1040"/>
      <c r="AF16" s="1040"/>
      <c r="AG16" s="1040"/>
      <c r="AH16" s="1040" t="s">
        <v>911</v>
      </c>
      <c r="AI16" s="1040"/>
      <c r="AJ16" s="1040"/>
      <c r="AK16" s="1040"/>
      <c r="AL16" s="1040"/>
      <c r="AM16" s="1040"/>
      <c r="AN16" s="1040" t="s">
        <v>911</v>
      </c>
      <c r="AO16" s="1040"/>
      <c r="AP16" s="1040"/>
      <c r="AQ16" s="1040"/>
      <c r="AR16" s="1040"/>
      <c r="AS16" s="1040"/>
      <c r="BH16" s="1041"/>
      <c r="BI16" s="1041"/>
      <c r="BJ16" s="1041"/>
      <c r="BK16" s="1041"/>
      <c r="BL16" s="1041"/>
      <c r="BM16" s="1041"/>
      <c r="BN16" s="1041"/>
      <c r="BO16" s="1041"/>
      <c r="BP16" s="1041"/>
      <c r="BQ16" s="1041"/>
      <c r="BR16" s="1041"/>
      <c r="BS16" s="1041"/>
      <c r="BT16" s="1041"/>
      <c r="BU16" s="1041"/>
      <c r="BV16" s="1041"/>
      <c r="BW16" s="1041"/>
      <c r="BX16" s="1041"/>
      <c r="BY16" s="1041"/>
      <c r="BZ16" s="1041"/>
      <c r="CA16" s="1041"/>
      <c r="CB16" s="1041"/>
      <c r="CC16" s="1041"/>
      <c r="CD16" s="1041"/>
      <c r="CE16" s="1041"/>
      <c r="CF16" s="1041"/>
      <c r="CG16" s="1041"/>
      <c r="CH16" s="1041"/>
      <c r="CI16" s="1041"/>
    </row>
    <row r="17" spans="1:87" ht="47.25" x14ac:dyDescent="0.25">
      <c r="A17" s="1031"/>
      <c r="B17" s="1031"/>
      <c r="C17" s="1031"/>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9" t="s">
        <v>114</v>
      </c>
      <c r="R17" s="679" t="s">
        <v>115</v>
      </c>
      <c r="S17" s="678" t="s">
        <v>116</v>
      </c>
      <c r="T17" s="679" t="s">
        <v>117</v>
      </c>
      <c r="U17" s="679" t="s">
        <v>118</v>
      </c>
      <c r="V17" s="384" t="s">
        <v>236</v>
      </c>
      <c r="W17" s="679" t="s">
        <v>114</v>
      </c>
      <c r="X17" s="679" t="s">
        <v>115</v>
      </c>
      <c r="Y17" s="678" t="s">
        <v>116</v>
      </c>
      <c r="Z17" s="679" t="s">
        <v>117</v>
      </c>
      <c r="AA17" s="679" t="s">
        <v>118</v>
      </c>
      <c r="AB17" s="384" t="s">
        <v>236</v>
      </c>
      <c r="AC17" s="679" t="s">
        <v>114</v>
      </c>
      <c r="AD17" s="679" t="s">
        <v>115</v>
      </c>
      <c r="AE17" s="678" t="s">
        <v>116</v>
      </c>
      <c r="AF17" s="679" t="s">
        <v>117</v>
      </c>
      <c r="AG17" s="679" t="s">
        <v>118</v>
      </c>
      <c r="AH17" s="384" t="s">
        <v>236</v>
      </c>
      <c r="AI17" s="740" t="s">
        <v>114</v>
      </c>
      <c r="AJ17" s="740" t="s">
        <v>115</v>
      </c>
      <c r="AK17" s="741" t="s">
        <v>116</v>
      </c>
      <c r="AL17" s="740" t="s">
        <v>117</v>
      </c>
      <c r="AM17" s="740" t="s">
        <v>118</v>
      </c>
      <c r="AN17" s="384" t="s">
        <v>236</v>
      </c>
      <c r="AO17" s="679" t="s">
        <v>114</v>
      </c>
      <c r="AP17" s="679" t="s">
        <v>115</v>
      </c>
      <c r="AQ17" s="678" t="s">
        <v>116</v>
      </c>
      <c r="AR17" s="679" t="s">
        <v>117</v>
      </c>
      <c r="AS17" s="679" t="s">
        <v>118</v>
      </c>
      <c r="BH17" s="742"/>
      <c r="BI17" s="742"/>
      <c r="BJ17" s="742"/>
      <c r="BK17" s="743"/>
      <c r="BL17" s="743"/>
      <c r="BM17" s="743"/>
      <c r="BN17" s="742"/>
      <c r="BO17" s="742"/>
      <c r="BP17" s="742"/>
      <c r="BQ17" s="742"/>
      <c r="BR17" s="743"/>
      <c r="BS17" s="743"/>
      <c r="BT17" s="743"/>
      <c r="BU17" s="742"/>
      <c r="BV17" s="742"/>
      <c r="BW17" s="742"/>
      <c r="BX17" s="742"/>
      <c r="BY17" s="743"/>
      <c r="BZ17" s="743"/>
      <c r="CA17" s="743"/>
      <c r="CB17" s="742"/>
      <c r="CC17" s="742"/>
      <c r="CD17" s="742"/>
      <c r="CE17" s="742"/>
      <c r="CF17" s="743"/>
      <c r="CG17" s="743"/>
      <c r="CH17" s="743"/>
      <c r="CI17" s="742"/>
    </row>
    <row r="18" spans="1:87" x14ac:dyDescent="0.25">
      <c r="A18" s="612">
        <v>1</v>
      </c>
      <c r="B18" s="612">
        <v>2</v>
      </c>
      <c r="C18" s="612">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6" t="s">
        <v>238</v>
      </c>
      <c r="R18" s="676" t="s">
        <v>239</v>
      </c>
      <c r="S18" s="676" t="s">
        <v>240</v>
      </c>
      <c r="T18" s="676" t="s">
        <v>241</v>
      </c>
      <c r="U18" s="676" t="s">
        <v>242</v>
      </c>
      <c r="V18" s="324" t="s">
        <v>249</v>
      </c>
      <c r="W18" s="676" t="s">
        <v>250</v>
      </c>
      <c r="X18" s="676" t="s">
        <v>251</v>
      </c>
      <c r="Y18" s="676" t="s">
        <v>252</v>
      </c>
      <c r="Z18" s="676" t="s">
        <v>253</v>
      </c>
      <c r="AA18" s="676" t="s">
        <v>254</v>
      </c>
      <c r="AB18" s="324" t="s">
        <v>261</v>
      </c>
      <c r="AC18" s="676" t="s">
        <v>262</v>
      </c>
      <c r="AD18" s="676" t="s">
        <v>263</v>
      </c>
      <c r="AE18" s="676" t="s">
        <v>264</v>
      </c>
      <c r="AF18" s="676" t="s">
        <v>265</v>
      </c>
      <c r="AG18" s="676" t="s">
        <v>266</v>
      </c>
      <c r="AH18" s="324" t="s">
        <v>261</v>
      </c>
      <c r="AI18" s="744" t="s">
        <v>262</v>
      </c>
      <c r="AJ18" s="744" t="s">
        <v>263</v>
      </c>
      <c r="AK18" s="744" t="s">
        <v>264</v>
      </c>
      <c r="AL18" s="744" t="s">
        <v>265</v>
      </c>
      <c r="AM18" s="744" t="s">
        <v>266</v>
      </c>
      <c r="AN18" s="324" t="s">
        <v>261</v>
      </c>
      <c r="AO18" s="676" t="s">
        <v>262</v>
      </c>
      <c r="AP18" s="676" t="s">
        <v>263</v>
      </c>
      <c r="AQ18" s="676" t="s">
        <v>264</v>
      </c>
      <c r="AR18" s="676" t="s">
        <v>265</v>
      </c>
      <c r="AS18" s="676" t="s">
        <v>266</v>
      </c>
      <c r="BH18" s="745"/>
      <c r="BI18" s="745"/>
      <c r="BJ18" s="745"/>
      <c r="BK18" s="745"/>
      <c r="BL18" s="745"/>
      <c r="BM18" s="745"/>
      <c r="BN18" s="745"/>
      <c r="BO18" s="745"/>
      <c r="BP18" s="745"/>
      <c r="BQ18" s="745"/>
      <c r="BR18" s="745"/>
      <c r="BS18" s="745"/>
      <c r="BT18" s="745"/>
      <c r="BU18" s="745"/>
      <c r="BV18" s="745"/>
      <c r="BW18" s="745"/>
      <c r="BX18" s="745"/>
      <c r="BY18" s="745"/>
      <c r="BZ18" s="745"/>
      <c r="CA18" s="745"/>
      <c r="CB18" s="745"/>
      <c r="CC18" s="745"/>
      <c r="CD18" s="745"/>
      <c r="CE18" s="745"/>
      <c r="CF18" s="745"/>
      <c r="CG18" s="745"/>
      <c r="CH18" s="745"/>
      <c r="CI18" s="745"/>
    </row>
    <row r="19" spans="1:87" s="187" customFormat="1" ht="31.5" hidden="1" x14ac:dyDescent="0.25">
      <c r="A19" s="557">
        <f>'[1]1'!A18</f>
        <v>0</v>
      </c>
      <c r="B19" s="558" t="str">
        <f>'[1]1'!B18</f>
        <v>ВСЕГО по инвестиционной программе, в том числе:</v>
      </c>
      <c r="C19" s="557" t="str">
        <f>'[1]1'!C18</f>
        <v>Г</v>
      </c>
      <c r="D19" s="622" t="s">
        <v>493</v>
      </c>
      <c r="E19" s="460">
        <f t="shared" ref="E19" si="0">SUM(E20:E25)</f>
        <v>0</v>
      </c>
      <c r="F19" s="460">
        <f t="shared" ref="F19:AS19" si="1">SUM(F20:F25)</f>
        <v>0</v>
      </c>
      <c r="G19" s="460">
        <f t="shared" si="1"/>
        <v>0</v>
      </c>
      <c r="H19" s="460">
        <f t="shared" si="1"/>
        <v>0</v>
      </c>
      <c r="I19" s="460">
        <f t="shared" si="1"/>
        <v>0</v>
      </c>
      <c r="J19" s="622" t="s">
        <v>493</v>
      </c>
      <c r="K19" s="622" t="s">
        <v>493</v>
      </c>
      <c r="L19" s="622" t="s">
        <v>493</v>
      </c>
      <c r="M19" s="622" t="s">
        <v>493</v>
      </c>
      <c r="N19" s="622" t="s">
        <v>493</v>
      </c>
      <c r="O19" s="622" t="s">
        <v>493</v>
      </c>
      <c r="P19" s="622" t="s">
        <v>493</v>
      </c>
      <c r="Q19" s="681">
        <f t="shared" si="1"/>
        <v>1.92</v>
      </c>
      <c r="R19" s="681">
        <f t="shared" si="1"/>
        <v>0</v>
      </c>
      <c r="S19" s="681">
        <f t="shared" si="1"/>
        <v>22.546999999999997</v>
      </c>
      <c r="T19" s="681">
        <f t="shared" si="1"/>
        <v>0</v>
      </c>
      <c r="U19" s="681">
        <f t="shared" si="1"/>
        <v>359</v>
      </c>
      <c r="V19" s="622" t="s">
        <v>493</v>
      </c>
      <c r="W19" s="681">
        <f t="shared" si="1"/>
        <v>0.56999999999999995</v>
      </c>
      <c r="X19" s="681">
        <f t="shared" si="1"/>
        <v>0</v>
      </c>
      <c r="Y19" s="681">
        <f t="shared" si="1"/>
        <v>19.224999999999998</v>
      </c>
      <c r="Z19" s="681">
        <f t="shared" si="1"/>
        <v>0</v>
      </c>
      <c r="AA19" s="681">
        <f t="shared" si="1"/>
        <v>2271</v>
      </c>
      <c r="AB19" s="622" t="s">
        <v>493</v>
      </c>
      <c r="AC19" s="681">
        <f t="shared" si="1"/>
        <v>0.41</v>
      </c>
      <c r="AD19" s="681">
        <f t="shared" si="1"/>
        <v>0</v>
      </c>
      <c r="AE19" s="681">
        <f t="shared" si="1"/>
        <v>19.324999999999999</v>
      </c>
      <c r="AF19" s="681">
        <f t="shared" si="1"/>
        <v>0</v>
      </c>
      <c r="AG19" s="681">
        <f t="shared" si="1"/>
        <v>2409</v>
      </c>
      <c r="AH19" s="622" t="s">
        <v>493</v>
      </c>
      <c r="AI19" s="746">
        <f t="shared" si="1"/>
        <v>0.41</v>
      </c>
      <c r="AJ19" s="746">
        <f t="shared" si="1"/>
        <v>0</v>
      </c>
      <c r="AK19" s="746">
        <f t="shared" si="1"/>
        <v>20.695</v>
      </c>
      <c r="AL19" s="746">
        <f t="shared" si="1"/>
        <v>0</v>
      </c>
      <c r="AM19" s="746">
        <f t="shared" si="1"/>
        <v>2129</v>
      </c>
      <c r="AN19" s="622" t="s">
        <v>493</v>
      </c>
      <c r="AO19" s="681">
        <f t="shared" si="1"/>
        <v>0.32</v>
      </c>
      <c r="AP19" s="681">
        <f t="shared" si="1"/>
        <v>0</v>
      </c>
      <c r="AQ19" s="681">
        <f t="shared" si="1"/>
        <v>18.504999999999999</v>
      </c>
      <c r="AR19" s="681">
        <f t="shared" si="1"/>
        <v>0</v>
      </c>
      <c r="AS19" s="681">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2" t="s">
        <v>493</v>
      </c>
      <c r="E20" s="622">
        <f t="shared" ref="E20" si="2">SUM(E26)</f>
        <v>0</v>
      </c>
      <c r="F20" s="622">
        <f t="shared" ref="F20:AS20" si="3">SUM(F26)</f>
        <v>0</v>
      </c>
      <c r="G20" s="622">
        <f t="shared" si="3"/>
        <v>0</v>
      </c>
      <c r="H20" s="622">
        <f t="shared" si="3"/>
        <v>0</v>
      </c>
      <c r="I20" s="622">
        <f t="shared" si="3"/>
        <v>0</v>
      </c>
      <c r="J20" s="622" t="s">
        <v>493</v>
      </c>
      <c r="K20" s="622" t="s">
        <v>493</v>
      </c>
      <c r="L20" s="622" t="s">
        <v>493</v>
      </c>
      <c r="M20" s="622" t="s">
        <v>493</v>
      </c>
      <c r="N20" s="622" t="s">
        <v>493</v>
      </c>
      <c r="O20" s="622" t="s">
        <v>493</v>
      </c>
      <c r="P20" s="622" t="s">
        <v>493</v>
      </c>
      <c r="Q20" s="684">
        <f t="shared" si="3"/>
        <v>0</v>
      </c>
      <c r="R20" s="684">
        <f t="shared" si="3"/>
        <v>0</v>
      </c>
      <c r="S20" s="684">
        <f t="shared" si="3"/>
        <v>0</v>
      </c>
      <c r="T20" s="684">
        <f t="shared" si="3"/>
        <v>0</v>
      </c>
      <c r="U20" s="684">
        <f t="shared" si="3"/>
        <v>0</v>
      </c>
      <c r="V20" s="622" t="s">
        <v>493</v>
      </c>
      <c r="W20" s="684">
        <f t="shared" si="3"/>
        <v>0</v>
      </c>
      <c r="X20" s="684">
        <f t="shared" si="3"/>
        <v>0</v>
      </c>
      <c r="Y20" s="684">
        <f t="shared" si="3"/>
        <v>0</v>
      </c>
      <c r="Z20" s="684">
        <f t="shared" si="3"/>
        <v>0</v>
      </c>
      <c r="AA20" s="684">
        <f t="shared" si="3"/>
        <v>0</v>
      </c>
      <c r="AB20" s="622" t="s">
        <v>493</v>
      </c>
      <c r="AC20" s="684">
        <f t="shared" si="3"/>
        <v>0</v>
      </c>
      <c r="AD20" s="684">
        <f t="shared" si="3"/>
        <v>0</v>
      </c>
      <c r="AE20" s="684">
        <f t="shared" si="3"/>
        <v>0</v>
      </c>
      <c r="AF20" s="684">
        <f t="shared" si="3"/>
        <v>0</v>
      </c>
      <c r="AG20" s="684">
        <f t="shared" si="3"/>
        <v>0</v>
      </c>
      <c r="AH20" s="622" t="s">
        <v>493</v>
      </c>
      <c r="AI20" s="747">
        <f t="shared" si="3"/>
        <v>0</v>
      </c>
      <c r="AJ20" s="747">
        <f t="shared" si="3"/>
        <v>0</v>
      </c>
      <c r="AK20" s="747">
        <f t="shared" si="3"/>
        <v>0</v>
      </c>
      <c r="AL20" s="747">
        <f t="shared" si="3"/>
        <v>0</v>
      </c>
      <c r="AM20" s="747">
        <f t="shared" si="3"/>
        <v>0</v>
      </c>
      <c r="AN20" s="622" t="s">
        <v>493</v>
      </c>
      <c r="AO20" s="684">
        <f t="shared" si="3"/>
        <v>0</v>
      </c>
      <c r="AP20" s="684">
        <f t="shared" si="3"/>
        <v>0</v>
      </c>
      <c r="AQ20" s="684">
        <f t="shared" si="3"/>
        <v>0</v>
      </c>
      <c r="AR20" s="684">
        <f t="shared" si="3"/>
        <v>0</v>
      </c>
      <c r="AS20" s="684">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2" t="s">
        <v>493</v>
      </c>
      <c r="E21" s="622">
        <f t="shared" ref="E21:AS21" si="4">SUM(E44)</f>
        <v>0</v>
      </c>
      <c r="F21" s="622">
        <f t="shared" si="4"/>
        <v>0</v>
      </c>
      <c r="G21" s="622">
        <f t="shared" si="4"/>
        <v>0</v>
      </c>
      <c r="H21" s="622">
        <f t="shared" si="4"/>
        <v>0</v>
      </c>
      <c r="I21" s="622">
        <f t="shared" si="4"/>
        <v>0</v>
      </c>
      <c r="J21" s="622" t="s">
        <v>493</v>
      </c>
      <c r="K21" s="622" t="s">
        <v>493</v>
      </c>
      <c r="L21" s="622" t="s">
        <v>493</v>
      </c>
      <c r="M21" s="622" t="s">
        <v>493</v>
      </c>
      <c r="N21" s="622" t="s">
        <v>493</v>
      </c>
      <c r="O21" s="622" t="s">
        <v>493</v>
      </c>
      <c r="P21" s="622" t="s">
        <v>493</v>
      </c>
      <c r="Q21" s="684">
        <f t="shared" si="4"/>
        <v>0</v>
      </c>
      <c r="R21" s="684">
        <f t="shared" si="4"/>
        <v>0</v>
      </c>
      <c r="S21" s="684">
        <f t="shared" si="4"/>
        <v>0</v>
      </c>
      <c r="T21" s="684">
        <f t="shared" si="4"/>
        <v>0</v>
      </c>
      <c r="U21" s="684">
        <f t="shared" si="4"/>
        <v>336</v>
      </c>
      <c r="V21" s="622" t="s">
        <v>493</v>
      </c>
      <c r="W21" s="684">
        <f t="shared" si="4"/>
        <v>0</v>
      </c>
      <c r="X21" s="684">
        <f t="shared" si="4"/>
        <v>0</v>
      </c>
      <c r="Y21" s="684">
        <f t="shared" si="4"/>
        <v>0</v>
      </c>
      <c r="Z21" s="684">
        <f t="shared" si="4"/>
        <v>0</v>
      </c>
      <c r="AA21" s="684">
        <f t="shared" si="4"/>
        <v>2248</v>
      </c>
      <c r="AB21" s="622" t="s">
        <v>493</v>
      </c>
      <c r="AC21" s="684">
        <f t="shared" si="4"/>
        <v>0</v>
      </c>
      <c r="AD21" s="684">
        <f t="shared" si="4"/>
        <v>0</v>
      </c>
      <c r="AE21" s="684">
        <f t="shared" si="4"/>
        <v>0</v>
      </c>
      <c r="AF21" s="684">
        <f t="shared" si="4"/>
        <v>0</v>
      </c>
      <c r="AG21" s="684">
        <f t="shared" si="4"/>
        <v>2389</v>
      </c>
      <c r="AH21" s="622" t="s">
        <v>493</v>
      </c>
      <c r="AI21" s="747">
        <f t="shared" si="4"/>
        <v>0</v>
      </c>
      <c r="AJ21" s="747">
        <f t="shared" si="4"/>
        <v>0</v>
      </c>
      <c r="AK21" s="747">
        <f t="shared" si="4"/>
        <v>0</v>
      </c>
      <c r="AL21" s="747">
        <f t="shared" si="4"/>
        <v>0</v>
      </c>
      <c r="AM21" s="747">
        <f t="shared" si="4"/>
        <v>2109</v>
      </c>
      <c r="AN21" s="622" t="s">
        <v>493</v>
      </c>
      <c r="AO21" s="684">
        <f t="shared" si="4"/>
        <v>0</v>
      </c>
      <c r="AP21" s="684">
        <f t="shared" si="4"/>
        <v>0</v>
      </c>
      <c r="AQ21" s="684">
        <f t="shared" si="4"/>
        <v>0</v>
      </c>
      <c r="AR21" s="684">
        <f t="shared" si="4"/>
        <v>0</v>
      </c>
      <c r="AS21" s="684">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2" t="s">
        <v>493</v>
      </c>
      <c r="E22" s="622">
        <f t="shared" ref="E22:AS22" si="5">SUM(E74)</f>
        <v>0</v>
      </c>
      <c r="F22" s="622">
        <f t="shared" si="5"/>
        <v>0</v>
      </c>
      <c r="G22" s="622">
        <f t="shared" si="5"/>
        <v>0</v>
      </c>
      <c r="H22" s="622">
        <f t="shared" si="5"/>
        <v>0</v>
      </c>
      <c r="I22" s="622">
        <f t="shared" si="5"/>
        <v>0</v>
      </c>
      <c r="J22" s="622" t="s">
        <v>493</v>
      </c>
      <c r="K22" s="622" t="s">
        <v>493</v>
      </c>
      <c r="L22" s="622" t="s">
        <v>493</v>
      </c>
      <c r="M22" s="622" t="s">
        <v>493</v>
      </c>
      <c r="N22" s="622" t="s">
        <v>493</v>
      </c>
      <c r="O22" s="622" t="s">
        <v>493</v>
      </c>
      <c r="P22" s="622" t="s">
        <v>493</v>
      </c>
      <c r="Q22" s="684">
        <f t="shared" si="5"/>
        <v>0</v>
      </c>
      <c r="R22" s="684">
        <f t="shared" si="5"/>
        <v>0</v>
      </c>
      <c r="S22" s="684">
        <f t="shared" si="5"/>
        <v>1.4</v>
      </c>
      <c r="T22" s="684">
        <f t="shared" si="5"/>
        <v>0</v>
      </c>
      <c r="U22" s="684">
        <f t="shared" si="5"/>
        <v>0</v>
      </c>
      <c r="V22" s="622" t="s">
        <v>493</v>
      </c>
      <c r="W22" s="684">
        <f t="shared" si="5"/>
        <v>0</v>
      </c>
      <c r="X22" s="684">
        <f t="shared" si="5"/>
        <v>0</v>
      </c>
      <c r="Y22" s="684">
        <f t="shared" si="5"/>
        <v>0</v>
      </c>
      <c r="Z22" s="684">
        <f t="shared" si="5"/>
        <v>0</v>
      </c>
      <c r="AA22" s="684">
        <f t="shared" si="5"/>
        <v>0</v>
      </c>
      <c r="AB22" s="622" t="s">
        <v>493</v>
      </c>
      <c r="AC22" s="684">
        <f t="shared" si="5"/>
        <v>0</v>
      </c>
      <c r="AD22" s="684">
        <f t="shared" si="5"/>
        <v>0</v>
      </c>
      <c r="AE22" s="684">
        <f t="shared" si="5"/>
        <v>0</v>
      </c>
      <c r="AF22" s="684">
        <f t="shared" si="5"/>
        <v>0</v>
      </c>
      <c r="AG22" s="684">
        <f t="shared" si="5"/>
        <v>0</v>
      </c>
      <c r="AH22" s="622" t="s">
        <v>493</v>
      </c>
      <c r="AI22" s="747">
        <f t="shared" si="5"/>
        <v>0</v>
      </c>
      <c r="AJ22" s="747">
        <f t="shared" si="5"/>
        <v>0</v>
      </c>
      <c r="AK22" s="747">
        <f t="shared" si="5"/>
        <v>0</v>
      </c>
      <c r="AL22" s="747">
        <f t="shared" si="5"/>
        <v>0</v>
      </c>
      <c r="AM22" s="747">
        <f t="shared" si="5"/>
        <v>0</v>
      </c>
      <c r="AN22" s="622" t="s">
        <v>493</v>
      </c>
      <c r="AO22" s="684">
        <f t="shared" si="5"/>
        <v>0</v>
      </c>
      <c r="AP22" s="684">
        <f t="shared" si="5"/>
        <v>0</v>
      </c>
      <c r="AQ22" s="684">
        <f t="shared" si="5"/>
        <v>0</v>
      </c>
      <c r="AR22" s="684">
        <f t="shared" si="5"/>
        <v>0</v>
      </c>
      <c r="AS22" s="684">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2" t="s">
        <v>493</v>
      </c>
      <c r="E23" s="622">
        <f t="shared" ref="E23:AS23" si="6">SUM(E78)</f>
        <v>0</v>
      </c>
      <c r="F23" s="622">
        <f t="shared" si="6"/>
        <v>0</v>
      </c>
      <c r="G23" s="622">
        <f t="shared" si="6"/>
        <v>0</v>
      </c>
      <c r="H23" s="622">
        <f t="shared" si="6"/>
        <v>0</v>
      </c>
      <c r="I23" s="622">
        <f t="shared" si="6"/>
        <v>0</v>
      </c>
      <c r="J23" s="622" t="s">
        <v>493</v>
      </c>
      <c r="K23" s="622" t="s">
        <v>493</v>
      </c>
      <c r="L23" s="622" t="s">
        <v>493</v>
      </c>
      <c r="M23" s="622" t="s">
        <v>493</v>
      </c>
      <c r="N23" s="622" t="s">
        <v>493</v>
      </c>
      <c r="O23" s="622" t="s">
        <v>493</v>
      </c>
      <c r="P23" s="622" t="s">
        <v>493</v>
      </c>
      <c r="Q23" s="684">
        <f t="shared" si="6"/>
        <v>1.92</v>
      </c>
      <c r="R23" s="684">
        <f t="shared" si="6"/>
        <v>0</v>
      </c>
      <c r="S23" s="684">
        <f t="shared" si="6"/>
        <v>21.146999999999998</v>
      </c>
      <c r="T23" s="684">
        <f t="shared" si="6"/>
        <v>0</v>
      </c>
      <c r="U23" s="684">
        <f t="shared" si="6"/>
        <v>23</v>
      </c>
      <c r="V23" s="622" t="s">
        <v>493</v>
      </c>
      <c r="W23" s="684">
        <f t="shared" si="6"/>
        <v>0.56999999999999995</v>
      </c>
      <c r="X23" s="684">
        <f t="shared" si="6"/>
        <v>0</v>
      </c>
      <c r="Y23" s="684">
        <f t="shared" si="6"/>
        <v>19.224999999999998</v>
      </c>
      <c r="Z23" s="684">
        <f t="shared" si="6"/>
        <v>0</v>
      </c>
      <c r="AA23" s="684">
        <f t="shared" si="6"/>
        <v>23</v>
      </c>
      <c r="AB23" s="622" t="s">
        <v>493</v>
      </c>
      <c r="AC23" s="684">
        <f t="shared" si="6"/>
        <v>0.41</v>
      </c>
      <c r="AD23" s="684">
        <f t="shared" si="6"/>
        <v>0</v>
      </c>
      <c r="AE23" s="684">
        <f t="shared" si="6"/>
        <v>19.324999999999999</v>
      </c>
      <c r="AF23" s="684">
        <f t="shared" si="6"/>
        <v>0</v>
      </c>
      <c r="AG23" s="684">
        <f t="shared" si="6"/>
        <v>20</v>
      </c>
      <c r="AH23" s="622" t="s">
        <v>493</v>
      </c>
      <c r="AI23" s="747">
        <f t="shared" si="6"/>
        <v>0.41</v>
      </c>
      <c r="AJ23" s="747">
        <f t="shared" si="6"/>
        <v>0</v>
      </c>
      <c r="AK23" s="747">
        <f t="shared" si="6"/>
        <v>20.695</v>
      </c>
      <c r="AL23" s="747">
        <f t="shared" si="6"/>
        <v>0</v>
      </c>
      <c r="AM23" s="747">
        <f t="shared" si="6"/>
        <v>20</v>
      </c>
      <c r="AN23" s="622" t="s">
        <v>493</v>
      </c>
      <c r="AO23" s="684">
        <f t="shared" si="6"/>
        <v>0.32</v>
      </c>
      <c r="AP23" s="684">
        <f t="shared" si="6"/>
        <v>0</v>
      </c>
      <c r="AQ23" s="684">
        <f t="shared" si="6"/>
        <v>18.504999999999999</v>
      </c>
      <c r="AR23" s="684">
        <f t="shared" si="6"/>
        <v>0</v>
      </c>
      <c r="AS23" s="684">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2" t="s">
        <v>493</v>
      </c>
      <c r="E24" s="622">
        <f t="shared" ref="E24:AS25" si="7">SUM(E83)</f>
        <v>0</v>
      </c>
      <c r="F24" s="622">
        <f t="shared" si="7"/>
        <v>0</v>
      </c>
      <c r="G24" s="622">
        <f t="shared" si="7"/>
        <v>0</v>
      </c>
      <c r="H24" s="622">
        <f t="shared" si="7"/>
        <v>0</v>
      </c>
      <c r="I24" s="622">
        <f t="shared" si="7"/>
        <v>0</v>
      </c>
      <c r="J24" s="622" t="s">
        <v>493</v>
      </c>
      <c r="K24" s="622" t="s">
        <v>493</v>
      </c>
      <c r="L24" s="622" t="s">
        <v>493</v>
      </c>
      <c r="M24" s="622" t="s">
        <v>493</v>
      </c>
      <c r="N24" s="622" t="s">
        <v>493</v>
      </c>
      <c r="O24" s="622" t="s">
        <v>493</v>
      </c>
      <c r="P24" s="622" t="s">
        <v>493</v>
      </c>
      <c r="Q24" s="684">
        <f t="shared" si="7"/>
        <v>0</v>
      </c>
      <c r="R24" s="684">
        <f t="shared" si="7"/>
        <v>0</v>
      </c>
      <c r="S24" s="684">
        <f t="shared" si="7"/>
        <v>0</v>
      </c>
      <c r="T24" s="684">
        <f t="shared" si="7"/>
        <v>0</v>
      </c>
      <c r="U24" s="684">
        <f t="shared" si="7"/>
        <v>0</v>
      </c>
      <c r="V24" s="622" t="s">
        <v>493</v>
      </c>
      <c r="W24" s="684">
        <f t="shared" si="7"/>
        <v>0</v>
      </c>
      <c r="X24" s="684">
        <f t="shared" si="7"/>
        <v>0</v>
      </c>
      <c r="Y24" s="684">
        <f t="shared" si="7"/>
        <v>0</v>
      </c>
      <c r="Z24" s="684">
        <f t="shared" si="7"/>
        <v>0</v>
      </c>
      <c r="AA24" s="684">
        <f t="shared" si="7"/>
        <v>0</v>
      </c>
      <c r="AB24" s="622" t="s">
        <v>493</v>
      </c>
      <c r="AC24" s="684">
        <f t="shared" si="7"/>
        <v>0</v>
      </c>
      <c r="AD24" s="684">
        <f t="shared" si="7"/>
        <v>0</v>
      </c>
      <c r="AE24" s="684">
        <f t="shared" si="7"/>
        <v>0</v>
      </c>
      <c r="AF24" s="684">
        <f t="shared" si="7"/>
        <v>0</v>
      </c>
      <c r="AG24" s="684">
        <f t="shared" si="7"/>
        <v>0</v>
      </c>
      <c r="AH24" s="622" t="s">
        <v>493</v>
      </c>
      <c r="AI24" s="747">
        <f t="shared" si="7"/>
        <v>0</v>
      </c>
      <c r="AJ24" s="747">
        <f t="shared" si="7"/>
        <v>0</v>
      </c>
      <c r="AK24" s="747">
        <f t="shared" si="7"/>
        <v>0</v>
      </c>
      <c r="AL24" s="747">
        <f t="shared" si="7"/>
        <v>0</v>
      </c>
      <c r="AM24" s="747">
        <f t="shared" si="7"/>
        <v>0</v>
      </c>
      <c r="AN24" s="622" t="s">
        <v>493</v>
      </c>
      <c r="AO24" s="684">
        <f t="shared" si="7"/>
        <v>0</v>
      </c>
      <c r="AP24" s="684">
        <f t="shared" si="7"/>
        <v>0</v>
      </c>
      <c r="AQ24" s="684">
        <f t="shared" si="7"/>
        <v>0</v>
      </c>
      <c r="AR24" s="684">
        <f t="shared" si="7"/>
        <v>0</v>
      </c>
      <c r="AS24" s="684">
        <f t="shared" si="7"/>
        <v>0</v>
      </c>
    </row>
    <row r="25" spans="1:87" s="187" customFormat="1" ht="31.5" hidden="1" x14ac:dyDescent="0.25">
      <c r="A25" s="557" t="str">
        <f>'[1]1'!A24</f>
        <v>0.6</v>
      </c>
      <c r="B25" s="558" t="str">
        <f>'[1]1'!B24</f>
        <v>Прочие инвестиционные проекты, всего</v>
      </c>
      <c r="C25" s="557" t="str">
        <f>'[1]1'!C24</f>
        <v>Г</v>
      </c>
      <c r="D25" s="622" t="s">
        <v>493</v>
      </c>
      <c r="E25" s="622">
        <f t="shared" si="7"/>
        <v>0</v>
      </c>
      <c r="F25" s="622">
        <f t="shared" si="7"/>
        <v>0</v>
      </c>
      <c r="G25" s="622">
        <f t="shared" si="7"/>
        <v>0</v>
      </c>
      <c r="H25" s="622">
        <f t="shared" si="7"/>
        <v>0</v>
      </c>
      <c r="I25" s="622">
        <f t="shared" si="7"/>
        <v>0</v>
      </c>
      <c r="J25" s="622" t="s">
        <v>493</v>
      </c>
      <c r="K25" s="622" t="s">
        <v>493</v>
      </c>
      <c r="L25" s="622" t="s">
        <v>493</v>
      </c>
      <c r="M25" s="622" t="s">
        <v>493</v>
      </c>
      <c r="N25" s="622" t="s">
        <v>493</v>
      </c>
      <c r="O25" s="622" t="s">
        <v>493</v>
      </c>
      <c r="P25" s="622" t="s">
        <v>493</v>
      </c>
      <c r="Q25" s="684">
        <f t="shared" si="7"/>
        <v>0</v>
      </c>
      <c r="R25" s="684">
        <f t="shared" si="7"/>
        <v>0</v>
      </c>
      <c r="S25" s="684">
        <f t="shared" si="7"/>
        <v>0</v>
      </c>
      <c r="T25" s="684">
        <f t="shared" si="7"/>
        <v>0</v>
      </c>
      <c r="U25" s="684">
        <f t="shared" si="7"/>
        <v>0</v>
      </c>
      <c r="V25" s="622" t="s">
        <v>493</v>
      </c>
      <c r="W25" s="684">
        <f t="shared" si="7"/>
        <v>0</v>
      </c>
      <c r="X25" s="684">
        <f t="shared" si="7"/>
        <v>0</v>
      </c>
      <c r="Y25" s="684">
        <f t="shared" si="7"/>
        <v>0</v>
      </c>
      <c r="Z25" s="684">
        <f t="shared" si="7"/>
        <v>0</v>
      </c>
      <c r="AA25" s="684">
        <f t="shared" si="7"/>
        <v>0</v>
      </c>
      <c r="AB25" s="622" t="s">
        <v>493</v>
      </c>
      <c r="AC25" s="684">
        <f t="shared" si="7"/>
        <v>0</v>
      </c>
      <c r="AD25" s="684">
        <f t="shared" si="7"/>
        <v>0</v>
      </c>
      <c r="AE25" s="684">
        <f t="shared" si="7"/>
        <v>0</v>
      </c>
      <c r="AF25" s="684">
        <f t="shared" si="7"/>
        <v>0</v>
      </c>
      <c r="AG25" s="684">
        <f t="shared" si="7"/>
        <v>0</v>
      </c>
      <c r="AH25" s="622" t="s">
        <v>493</v>
      </c>
      <c r="AI25" s="747">
        <f t="shared" si="7"/>
        <v>0</v>
      </c>
      <c r="AJ25" s="747">
        <f t="shared" si="7"/>
        <v>0</v>
      </c>
      <c r="AK25" s="747">
        <f t="shared" si="7"/>
        <v>0</v>
      </c>
      <c r="AL25" s="747">
        <f t="shared" si="7"/>
        <v>0</v>
      </c>
      <c r="AM25" s="747">
        <f t="shared" si="7"/>
        <v>0</v>
      </c>
      <c r="AN25" s="622" t="s">
        <v>493</v>
      </c>
      <c r="AO25" s="684">
        <f t="shared" si="7"/>
        <v>0</v>
      </c>
      <c r="AP25" s="684">
        <f t="shared" si="7"/>
        <v>0</v>
      </c>
      <c r="AQ25" s="684">
        <f t="shared" si="7"/>
        <v>0</v>
      </c>
      <c r="AR25" s="684">
        <f t="shared" si="7"/>
        <v>0</v>
      </c>
      <c r="AS25" s="684">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2" t="s">
        <v>493</v>
      </c>
      <c r="E26" s="622">
        <f t="shared" ref="E26:AS26" si="8">SUM(E27,E31,E34,E41)</f>
        <v>0</v>
      </c>
      <c r="F26" s="622">
        <f t="shared" si="8"/>
        <v>0</v>
      </c>
      <c r="G26" s="622">
        <f t="shared" si="8"/>
        <v>0</v>
      </c>
      <c r="H26" s="622">
        <f t="shared" si="8"/>
        <v>0</v>
      </c>
      <c r="I26" s="622">
        <f t="shared" si="8"/>
        <v>0</v>
      </c>
      <c r="J26" s="622" t="s">
        <v>493</v>
      </c>
      <c r="K26" s="622" t="s">
        <v>493</v>
      </c>
      <c r="L26" s="622" t="s">
        <v>493</v>
      </c>
      <c r="M26" s="622" t="s">
        <v>493</v>
      </c>
      <c r="N26" s="622" t="s">
        <v>493</v>
      </c>
      <c r="O26" s="622" t="s">
        <v>493</v>
      </c>
      <c r="P26" s="622" t="s">
        <v>493</v>
      </c>
      <c r="Q26" s="684">
        <f t="shared" si="8"/>
        <v>0</v>
      </c>
      <c r="R26" s="684">
        <f t="shared" si="8"/>
        <v>0</v>
      </c>
      <c r="S26" s="684">
        <f t="shared" si="8"/>
        <v>0</v>
      </c>
      <c r="T26" s="684">
        <f t="shared" si="8"/>
        <v>0</v>
      </c>
      <c r="U26" s="684">
        <f t="shared" si="8"/>
        <v>0</v>
      </c>
      <c r="V26" s="622" t="s">
        <v>493</v>
      </c>
      <c r="W26" s="684">
        <f t="shared" si="8"/>
        <v>0</v>
      </c>
      <c r="X26" s="684">
        <f t="shared" si="8"/>
        <v>0</v>
      </c>
      <c r="Y26" s="684">
        <f t="shared" si="8"/>
        <v>0</v>
      </c>
      <c r="Z26" s="684">
        <f t="shared" si="8"/>
        <v>0</v>
      </c>
      <c r="AA26" s="684">
        <f t="shared" si="8"/>
        <v>0</v>
      </c>
      <c r="AB26" s="622" t="s">
        <v>493</v>
      </c>
      <c r="AC26" s="684">
        <f t="shared" si="8"/>
        <v>0</v>
      </c>
      <c r="AD26" s="684">
        <f t="shared" si="8"/>
        <v>0</v>
      </c>
      <c r="AE26" s="684">
        <f t="shared" si="8"/>
        <v>0</v>
      </c>
      <c r="AF26" s="684">
        <f t="shared" si="8"/>
        <v>0</v>
      </c>
      <c r="AG26" s="684">
        <f t="shared" si="8"/>
        <v>0</v>
      </c>
      <c r="AH26" s="622" t="s">
        <v>493</v>
      </c>
      <c r="AI26" s="747">
        <f t="shared" si="8"/>
        <v>0</v>
      </c>
      <c r="AJ26" s="747">
        <f t="shared" si="8"/>
        <v>0</v>
      </c>
      <c r="AK26" s="747">
        <f t="shared" si="8"/>
        <v>0</v>
      </c>
      <c r="AL26" s="747">
        <f t="shared" si="8"/>
        <v>0</v>
      </c>
      <c r="AM26" s="747">
        <f t="shared" si="8"/>
        <v>0</v>
      </c>
      <c r="AN26" s="622" t="s">
        <v>493</v>
      </c>
      <c r="AO26" s="684">
        <f t="shared" si="8"/>
        <v>0</v>
      </c>
      <c r="AP26" s="684">
        <f t="shared" si="8"/>
        <v>0</v>
      </c>
      <c r="AQ26" s="684">
        <f t="shared" si="8"/>
        <v>0</v>
      </c>
      <c r="AR26" s="684">
        <f t="shared" si="8"/>
        <v>0</v>
      </c>
      <c r="AS26" s="684">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2" t="s">
        <v>493</v>
      </c>
      <c r="E27" s="622">
        <f t="shared" ref="E27:AS27" si="9">SUM(E28:E30)</f>
        <v>0</v>
      </c>
      <c r="F27" s="622">
        <f t="shared" si="9"/>
        <v>0</v>
      </c>
      <c r="G27" s="622">
        <f t="shared" si="9"/>
        <v>0</v>
      </c>
      <c r="H27" s="622">
        <f t="shared" si="9"/>
        <v>0</v>
      </c>
      <c r="I27" s="622">
        <f t="shared" si="9"/>
        <v>0</v>
      </c>
      <c r="J27" s="622" t="s">
        <v>493</v>
      </c>
      <c r="K27" s="622" t="s">
        <v>493</v>
      </c>
      <c r="L27" s="622" t="s">
        <v>493</v>
      </c>
      <c r="M27" s="622" t="s">
        <v>493</v>
      </c>
      <c r="N27" s="622" t="s">
        <v>493</v>
      </c>
      <c r="O27" s="622" t="s">
        <v>493</v>
      </c>
      <c r="P27" s="622" t="s">
        <v>493</v>
      </c>
      <c r="Q27" s="684">
        <f t="shared" si="9"/>
        <v>0</v>
      </c>
      <c r="R27" s="684">
        <f t="shared" si="9"/>
        <v>0</v>
      </c>
      <c r="S27" s="684">
        <f t="shared" si="9"/>
        <v>0</v>
      </c>
      <c r="T27" s="684">
        <f t="shared" si="9"/>
        <v>0</v>
      </c>
      <c r="U27" s="684">
        <f t="shared" si="9"/>
        <v>0</v>
      </c>
      <c r="V27" s="622" t="s">
        <v>493</v>
      </c>
      <c r="W27" s="684">
        <f t="shared" si="9"/>
        <v>0</v>
      </c>
      <c r="X27" s="684">
        <f t="shared" si="9"/>
        <v>0</v>
      </c>
      <c r="Y27" s="684">
        <f t="shared" si="9"/>
        <v>0</v>
      </c>
      <c r="Z27" s="684">
        <f t="shared" si="9"/>
        <v>0</v>
      </c>
      <c r="AA27" s="684">
        <f t="shared" si="9"/>
        <v>0</v>
      </c>
      <c r="AB27" s="622" t="s">
        <v>493</v>
      </c>
      <c r="AC27" s="684">
        <f t="shared" si="9"/>
        <v>0</v>
      </c>
      <c r="AD27" s="684">
        <f t="shared" si="9"/>
        <v>0</v>
      </c>
      <c r="AE27" s="684">
        <f t="shared" si="9"/>
        <v>0</v>
      </c>
      <c r="AF27" s="684">
        <f t="shared" si="9"/>
        <v>0</v>
      </c>
      <c r="AG27" s="684">
        <f t="shared" si="9"/>
        <v>0</v>
      </c>
      <c r="AH27" s="622" t="s">
        <v>493</v>
      </c>
      <c r="AI27" s="747">
        <f t="shared" si="9"/>
        <v>0</v>
      </c>
      <c r="AJ27" s="747">
        <f t="shared" si="9"/>
        <v>0</v>
      </c>
      <c r="AK27" s="747">
        <f t="shared" si="9"/>
        <v>0</v>
      </c>
      <c r="AL27" s="747">
        <f t="shared" si="9"/>
        <v>0</v>
      </c>
      <c r="AM27" s="747">
        <f t="shared" si="9"/>
        <v>0</v>
      </c>
      <c r="AN27" s="622" t="s">
        <v>493</v>
      </c>
      <c r="AO27" s="684">
        <f t="shared" si="9"/>
        <v>0</v>
      </c>
      <c r="AP27" s="684">
        <f t="shared" si="9"/>
        <v>0</v>
      </c>
      <c r="AQ27" s="684">
        <f t="shared" si="9"/>
        <v>0</v>
      </c>
      <c r="AR27" s="684">
        <f t="shared" si="9"/>
        <v>0</v>
      </c>
      <c r="AS27" s="684">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2" t="s">
        <v>493</v>
      </c>
      <c r="E28" s="622">
        <v>0</v>
      </c>
      <c r="F28" s="622">
        <v>0</v>
      </c>
      <c r="G28" s="622">
        <v>0</v>
      </c>
      <c r="H28" s="622">
        <v>0</v>
      </c>
      <c r="I28" s="622">
        <v>0</v>
      </c>
      <c r="J28" s="622" t="s">
        <v>493</v>
      </c>
      <c r="K28" s="622" t="s">
        <v>493</v>
      </c>
      <c r="L28" s="622" t="s">
        <v>493</v>
      </c>
      <c r="M28" s="622" t="s">
        <v>493</v>
      </c>
      <c r="N28" s="622" t="s">
        <v>493</v>
      </c>
      <c r="O28" s="622" t="s">
        <v>493</v>
      </c>
      <c r="P28" s="622" t="s">
        <v>493</v>
      </c>
      <c r="Q28" s="684">
        <v>0</v>
      </c>
      <c r="R28" s="684">
        <v>0</v>
      </c>
      <c r="S28" s="684">
        <v>0</v>
      </c>
      <c r="T28" s="684">
        <v>0</v>
      </c>
      <c r="U28" s="684">
        <v>0</v>
      </c>
      <c r="V28" s="622" t="s">
        <v>493</v>
      </c>
      <c r="W28" s="684">
        <v>0</v>
      </c>
      <c r="X28" s="684">
        <v>0</v>
      </c>
      <c r="Y28" s="684">
        <v>0</v>
      </c>
      <c r="Z28" s="684">
        <v>0</v>
      </c>
      <c r="AA28" s="684">
        <v>0</v>
      </c>
      <c r="AB28" s="622" t="s">
        <v>493</v>
      </c>
      <c r="AC28" s="684">
        <v>0</v>
      </c>
      <c r="AD28" s="684">
        <v>0</v>
      </c>
      <c r="AE28" s="684">
        <v>0</v>
      </c>
      <c r="AF28" s="684">
        <v>0</v>
      </c>
      <c r="AG28" s="684">
        <v>0</v>
      </c>
      <c r="AH28" s="622" t="s">
        <v>493</v>
      </c>
      <c r="AI28" s="747">
        <v>0</v>
      </c>
      <c r="AJ28" s="747">
        <v>0</v>
      </c>
      <c r="AK28" s="747">
        <v>0</v>
      </c>
      <c r="AL28" s="747">
        <v>0</v>
      </c>
      <c r="AM28" s="747">
        <v>0</v>
      </c>
      <c r="AN28" s="622" t="s">
        <v>493</v>
      </c>
      <c r="AO28" s="684">
        <v>0</v>
      </c>
      <c r="AP28" s="684">
        <v>0</v>
      </c>
      <c r="AQ28" s="684">
        <v>0</v>
      </c>
      <c r="AR28" s="684">
        <v>0</v>
      </c>
      <c r="AS28" s="684">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2" t="s">
        <v>493</v>
      </c>
      <c r="E29" s="622">
        <v>0</v>
      </c>
      <c r="F29" s="622">
        <v>0</v>
      </c>
      <c r="G29" s="622">
        <v>0</v>
      </c>
      <c r="H29" s="622">
        <v>0</v>
      </c>
      <c r="I29" s="622">
        <v>0</v>
      </c>
      <c r="J29" s="622" t="s">
        <v>493</v>
      </c>
      <c r="K29" s="622" t="s">
        <v>493</v>
      </c>
      <c r="L29" s="622" t="s">
        <v>493</v>
      </c>
      <c r="M29" s="622" t="s">
        <v>493</v>
      </c>
      <c r="N29" s="622" t="s">
        <v>493</v>
      </c>
      <c r="O29" s="622" t="s">
        <v>493</v>
      </c>
      <c r="P29" s="622" t="s">
        <v>493</v>
      </c>
      <c r="Q29" s="684">
        <v>0</v>
      </c>
      <c r="R29" s="684">
        <v>0</v>
      </c>
      <c r="S29" s="684">
        <v>0</v>
      </c>
      <c r="T29" s="684">
        <v>0</v>
      </c>
      <c r="U29" s="684">
        <v>0</v>
      </c>
      <c r="V29" s="622" t="s">
        <v>493</v>
      </c>
      <c r="W29" s="684">
        <v>0</v>
      </c>
      <c r="X29" s="684">
        <v>0</v>
      </c>
      <c r="Y29" s="684">
        <v>0</v>
      </c>
      <c r="Z29" s="684">
        <v>0</v>
      </c>
      <c r="AA29" s="684">
        <v>0</v>
      </c>
      <c r="AB29" s="622" t="s">
        <v>493</v>
      </c>
      <c r="AC29" s="684">
        <v>0</v>
      </c>
      <c r="AD29" s="684">
        <v>0</v>
      </c>
      <c r="AE29" s="684">
        <v>0</v>
      </c>
      <c r="AF29" s="684">
        <v>0</v>
      </c>
      <c r="AG29" s="684">
        <v>0</v>
      </c>
      <c r="AH29" s="622" t="s">
        <v>493</v>
      </c>
      <c r="AI29" s="747">
        <v>0</v>
      </c>
      <c r="AJ29" s="747">
        <v>0</v>
      </c>
      <c r="AK29" s="747">
        <v>0</v>
      </c>
      <c r="AL29" s="747">
        <v>0</v>
      </c>
      <c r="AM29" s="747">
        <v>0</v>
      </c>
      <c r="AN29" s="622" t="s">
        <v>493</v>
      </c>
      <c r="AO29" s="684">
        <v>0</v>
      </c>
      <c r="AP29" s="684">
        <v>0</v>
      </c>
      <c r="AQ29" s="684">
        <v>0</v>
      </c>
      <c r="AR29" s="684">
        <v>0</v>
      </c>
      <c r="AS29" s="684">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2" t="s">
        <v>493</v>
      </c>
      <c r="E30" s="622">
        <v>0</v>
      </c>
      <c r="F30" s="622">
        <v>0</v>
      </c>
      <c r="G30" s="622">
        <v>0</v>
      </c>
      <c r="H30" s="622">
        <v>0</v>
      </c>
      <c r="I30" s="622">
        <v>0</v>
      </c>
      <c r="J30" s="622" t="s">
        <v>493</v>
      </c>
      <c r="K30" s="622" t="s">
        <v>493</v>
      </c>
      <c r="L30" s="622" t="s">
        <v>493</v>
      </c>
      <c r="M30" s="622" t="s">
        <v>493</v>
      </c>
      <c r="N30" s="622" t="s">
        <v>493</v>
      </c>
      <c r="O30" s="622" t="s">
        <v>493</v>
      </c>
      <c r="P30" s="622" t="s">
        <v>493</v>
      </c>
      <c r="Q30" s="684">
        <v>0</v>
      </c>
      <c r="R30" s="684">
        <v>0</v>
      </c>
      <c r="S30" s="684">
        <v>0</v>
      </c>
      <c r="T30" s="684">
        <v>0</v>
      </c>
      <c r="U30" s="684">
        <v>0</v>
      </c>
      <c r="V30" s="622" t="s">
        <v>493</v>
      </c>
      <c r="W30" s="684">
        <v>0</v>
      </c>
      <c r="X30" s="684">
        <v>0</v>
      </c>
      <c r="Y30" s="684">
        <v>0</v>
      </c>
      <c r="Z30" s="684">
        <v>0</v>
      </c>
      <c r="AA30" s="684">
        <v>0</v>
      </c>
      <c r="AB30" s="622" t="s">
        <v>493</v>
      </c>
      <c r="AC30" s="684">
        <v>0</v>
      </c>
      <c r="AD30" s="684">
        <v>0</v>
      </c>
      <c r="AE30" s="684">
        <v>0</v>
      </c>
      <c r="AF30" s="684">
        <v>0</v>
      </c>
      <c r="AG30" s="684">
        <v>0</v>
      </c>
      <c r="AH30" s="622" t="s">
        <v>493</v>
      </c>
      <c r="AI30" s="747">
        <v>0</v>
      </c>
      <c r="AJ30" s="747">
        <v>0</v>
      </c>
      <c r="AK30" s="747">
        <v>0</v>
      </c>
      <c r="AL30" s="747">
        <v>0</v>
      </c>
      <c r="AM30" s="747">
        <v>0</v>
      </c>
      <c r="AN30" s="622" t="s">
        <v>493</v>
      </c>
      <c r="AO30" s="684">
        <v>0</v>
      </c>
      <c r="AP30" s="684">
        <v>0</v>
      </c>
      <c r="AQ30" s="684">
        <v>0</v>
      </c>
      <c r="AR30" s="684">
        <v>0</v>
      </c>
      <c r="AS30" s="684">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2" t="s">
        <v>493</v>
      </c>
      <c r="E31" s="622">
        <f t="shared" ref="E31:AS31" si="10">SUM(E32:E33)</f>
        <v>0</v>
      </c>
      <c r="F31" s="622">
        <f t="shared" si="10"/>
        <v>0</v>
      </c>
      <c r="G31" s="622">
        <f t="shared" si="10"/>
        <v>0</v>
      </c>
      <c r="H31" s="622">
        <f t="shared" si="10"/>
        <v>0</v>
      </c>
      <c r="I31" s="622">
        <f t="shared" si="10"/>
        <v>0</v>
      </c>
      <c r="J31" s="622" t="s">
        <v>493</v>
      </c>
      <c r="K31" s="622" t="s">
        <v>493</v>
      </c>
      <c r="L31" s="622" t="s">
        <v>493</v>
      </c>
      <c r="M31" s="622" t="s">
        <v>493</v>
      </c>
      <c r="N31" s="622" t="s">
        <v>493</v>
      </c>
      <c r="O31" s="622" t="s">
        <v>493</v>
      </c>
      <c r="P31" s="622" t="s">
        <v>493</v>
      </c>
      <c r="Q31" s="684">
        <f t="shared" si="10"/>
        <v>0</v>
      </c>
      <c r="R31" s="684">
        <f t="shared" si="10"/>
        <v>0</v>
      </c>
      <c r="S31" s="684">
        <f t="shared" si="10"/>
        <v>0</v>
      </c>
      <c r="T31" s="684">
        <f t="shared" si="10"/>
        <v>0</v>
      </c>
      <c r="U31" s="684">
        <f t="shared" si="10"/>
        <v>0</v>
      </c>
      <c r="V31" s="622" t="s">
        <v>493</v>
      </c>
      <c r="W31" s="684">
        <f t="shared" si="10"/>
        <v>0</v>
      </c>
      <c r="X31" s="684">
        <f t="shared" si="10"/>
        <v>0</v>
      </c>
      <c r="Y31" s="684">
        <f t="shared" si="10"/>
        <v>0</v>
      </c>
      <c r="Z31" s="684">
        <f t="shared" si="10"/>
        <v>0</v>
      </c>
      <c r="AA31" s="684">
        <f t="shared" si="10"/>
        <v>0</v>
      </c>
      <c r="AB31" s="622" t="s">
        <v>493</v>
      </c>
      <c r="AC31" s="684">
        <f t="shared" si="10"/>
        <v>0</v>
      </c>
      <c r="AD31" s="684">
        <f t="shared" si="10"/>
        <v>0</v>
      </c>
      <c r="AE31" s="684">
        <f t="shared" si="10"/>
        <v>0</v>
      </c>
      <c r="AF31" s="684">
        <f t="shared" si="10"/>
        <v>0</v>
      </c>
      <c r="AG31" s="684">
        <f t="shared" si="10"/>
        <v>0</v>
      </c>
      <c r="AH31" s="622" t="s">
        <v>493</v>
      </c>
      <c r="AI31" s="747">
        <f t="shared" si="10"/>
        <v>0</v>
      </c>
      <c r="AJ31" s="747">
        <f t="shared" si="10"/>
        <v>0</v>
      </c>
      <c r="AK31" s="747">
        <f t="shared" si="10"/>
        <v>0</v>
      </c>
      <c r="AL31" s="747">
        <f t="shared" si="10"/>
        <v>0</v>
      </c>
      <c r="AM31" s="747">
        <f t="shared" si="10"/>
        <v>0</v>
      </c>
      <c r="AN31" s="622" t="s">
        <v>493</v>
      </c>
      <c r="AO31" s="684">
        <f t="shared" si="10"/>
        <v>0</v>
      </c>
      <c r="AP31" s="684">
        <f t="shared" si="10"/>
        <v>0</v>
      </c>
      <c r="AQ31" s="684">
        <f t="shared" si="10"/>
        <v>0</v>
      </c>
      <c r="AR31" s="684">
        <f t="shared" si="10"/>
        <v>0</v>
      </c>
      <c r="AS31" s="684">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2" t="s">
        <v>493</v>
      </c>
      <c r="E32" s="622">
        <v>0</v>
      </c>
      <c r="F32" s="622">
        <v>0</v>
      </c>
      <c r="G32" s="622">
        <v>0</v>
      </c>
      <c r="H32" s="622">
        <v>0</v>
      </c>
      <c r="I32" s="622">
        <v>0</v>
      </c>
      <c r="J32" s="622" t="s">
        <v>493</v>
      </c>
      <c r="K32" s="622" t="s">
        <v>493</v>
      </c>
      <c r="L32" s="622" t="s">
        <v>493</v>
      </c>
      <c r="M32" s="622" t="s">
        <v>493</v>
      </c>
      <c r="N32" s="622" t="s">
        <v>493</v>
      </c>
      <c r="O32" s="622" t="s">
        <v>493</v>
      </c>
      <c r="P32" s="622" t="s">
        <v>493</v>
      </c>
      <c r="Q32" s="684">
        <v>0</v>
      </c>
      <c r="R32" s="684">
        <v>0</v>
      </c>
      <c r="S32" s="684">
        <v>0</v>
      </c>
      <c r="T32" s="684">
        <v>0</v>
      </c>
      <c r="U32" s="684">
        <v>0</v>
      </c>
      <c r="V32" s="622" t="s">
        <v>493</v>
      </c>
      <c r="W32" s="684">
        <v>0</v>
      </c>
      <c r="X32" s="684">
        <v>0</v>
      </c>
      <c r="Y32" s="684">
        <v>0</v>
      </c>
      <c r="Z32" s="684">
        <v>0</v>
      </c>
      <c r="AA32" s="684">
        <v>0</v>
      </c>
      <c r="AB32" s="622" t="s">
        <v>493</v>
      </c>
      <c r="AC32" s="684">
        <v>0</v>
      </c>
      <c r="AD32" s="684">
        <v>0</v>
      </c>
      <c r="AE32" s="684">
        <v>0</v>
      </c>
      <c r="AF32" s="684">
        <v>0</v>
      </c>
      <c r="AG32" s="684">
        <v>0</v>
      </c>
      <c r="AH32" s="622" t="s">
        <v>493</v>
      </c>
      <c r="AI32" s="747">
        <v>0</v>
      </c>
      <c r="AJ32" s="747">
        <v>0</v>
      </c>
      <c r="AK32" s="747">
        <v>0</v>
      </c>
      <c r="AL32" s="747">
        <v>0</v>
      </c>
      <c r="AM32" s="747">
        <v>0</v>
      </c>
      <c r="AN32" s="622" t="s">
        <v>493</v>
      </c>
      <c r="AO32" s="684">
        <v>0</v>
      </c>
      <c r="AP32" s="684">
        <v>0</v>
      </c>
      <c r="AQ32" s="684">
        <v>0</v>
      </c>
      <c r="AR32" s="684">
        <v>0</v>
      </c>
      <c r="AS32" s="684">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2" t="s">
        <v>493</v>
      </c>
      <c r="E33" s="622">
        <v>0</v>
      </c>
      <c r="F33" s="622">
        <v>0</v>
      </c>
      <c r="G33" s="622">
        <v>0</v>
      </c>
      <c r="H33" s="622">
        <v>0</v>
      </c>
      <c r="I33" s="622">
        <v>0</v>
      </c>
      <c r="J33" s="622" t="s">
        <v>493</v>
      </c>
      <c r="K33" s="622" t="s">
        <v>493</v>
      </c>
      <c r="L33" s="622" t="s">
        <v>493</v>
      </c>
      <c r="M33" s="622" t="s">
        <v>493</v>
      </c>
      <c r="N33" s="622" t="s">
        <v>493</v>
      </c>
      <c r="O33" s="622" t="s">
        <v>493</v>
      </c>
      <c r="P33" s="622" t="s">
        <v>493</v>
      </c>
      <c r="Q33" s="684">
        <v>0</v>
      </c>
      <c r="R33" s="684">
        <v>0</v>
      </c>
      <c r="S33" s="684">
        <v>0</v>
      </c>
      <c r="T33" s="684">
        <v>0</v>
      </c>
      <c r="U33" s="684">
        <v>0</v>
      </c>
      <c r="V33" s="622" t="s">
        <v>493</v>
      </c>
      <c r="W33" s="684">
        <v>0</v>
      </c>
      <c r="X33" s="684">
        <v>0</v>
      </c>
      <c r="Y33" s="684">
        <v>0</v>
      </c>
      <c r="Z33" s="684">
        <v>0</v>
      </c>
      <c r="AA33" s="684">
        <v>0</v>
      </c>
      <c r="AB33" s="622" t="s">
        <v>493</v>
      </c>
      <c r="AC33" s="684">
        <v>0</v>
      </c>
      <c r="AD33" s="684">
        <v>0</v>
      </c>
      <c r="AE33" s="684">
        <v>0</v>
      </c>
      <c r="AF33" s="684">
        <v>0</v>
      </c>
      <c r="AG33" s="684">
        <v>0</v>
      </c>
      <c r="AH33" s="622" t="s">
        <v>493</v>
      </c>
      <c r="AI33" s="747">
        <v>0</v>
      </c>
      <c r="AJ33" s="747">
        <v>0</v>
      </c>
      <c r="AK33" s="747">
        <v>0</v>
      </c>
      <c r="AL33" s="747">
        <v>0</v>
      </c>
      <c r="AM33" s="747">
        <v>0</v>
      </c>
      <c r="AN33" s="622" t="s">
        <v>493</v>
      </c>
      <c r="AO33" s="684">
        <v>0</v>
      </c>
      <c r="AP33" s="684">
        <v>0</v>
      </c>
      <c r="AQ33" s="684">
        <v>0</v>
      </c>
      <c r="AR33" s="684">
        <v>0</v>
      </c>
      <c r="AS33" s="684">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2" t="s">
        <v>493</v>
      </c>
      <c r="E34" s="622">
        <f t="shared" ref="E34:I34" si="11">SUM(E35:E40)</f>
        <v>0</v>
      </c>
      <c r="F34" s="622">
        <f t="shared" si="11"/>
        <v>0</v>
      </c>
      <c r="G34" s="622">
        <f t="shared" si="11"/>
        <v>0</v>
      </c>
      <c r="H34" s="622">
        <f t="shared" si="11"/>
        <v>0</v>
      </c>
      <c r="I34" s="622">
        <f t="shared" si="11"/>
        <v>0</v>
      </c>
      <c r="J34" s="622" t="s">
        <v>493</v>
      </c>
      <c r="K34" s="622" t="s">
        <v>493</v>
      </c>
      <c r="L34" s="622" t="s">
        <v>493</v>
      </c>
      <c r="M34" s="622" t="s">
        <v>493</v>
      </c>
      <c r="N34" s="622" t="s">
        <v>493</v>
      </c>
      <c r="O34" s="622" t="s">
        <v>493</v>
      </c>
      <c r="P34" s="622" t="s">
        <v>493</v>
      </c>
      <c r="Q34" s="684">
        <f>SUM(Q35:Q40)</f>
        <v>0</v>
      </c>
      <c r="R34" s="684">
        <f>SUM(R35:R40)</f>
        <v>0</v>
      </c>
      <c r="S34" s="684">
        <f>SUM(S35:S40)</f>
        <v>0</v>
      </c>
      <c r="T34" s="684">
        <f>SUM(T35:T40)</f>
        <v>0</v>
      </c>
      <c r="U34" s="684">
        <f>SUM(U35:U40)</f>
        <v>0</v>
      </c>
      <c r="V34" s="622" t="s">
        <v>493</v>
      </c>
      <c r="W34" s="684">
        <f>SUM(W35:W40)</f>
        <v>0</v>
      </c>
      <c r="X34" s="684">
        <f>SUM(X35:X40)</f>
        <v>0</v>
      </c>
      <c r="Y34" s="684">
        <f>SUM(Y35:Y40)</f>
        <v>0</v>
      </c>
      <c r="Z34" s="684">
        <f>SUM(Z35:Z40)</f>
        <v>0</v>
      </c>
      <c r="AA34" s="684">
        <f>SUM(AA35:AA40)</f>
        <v>0</v>
      </c>
      <c r="AB34" s="622" t="s">
        <v>493</v>
      </c>
      <c r="AC34" s="684">
        <f>SUM(AC35:AC40)</f>
        <v>0</v>
      </c>
      <c r="AD34" s="684">
        <f>SUM(AD35:AD40)</f>
        <v>0</v>
      </c>
      <c r="AE34" s="684">
        <f>SUM(AE35:AE40)</f>
        <v>0</v>
      </c>
      <c r="AF34" s="684">
        <f>SUM(AF35:AF40)</f>
        <v>0</v>
      </c>
      <c r="AG34" s="684">
        <f>SUM(AG35:AG40)</f>
        <v>0</v>
      </c>
      <c r="AH34" s="622" t="s">
        <v>493</v>
      </c>
      <c r="AI34" s="747">
        <f>SUM(AI35:AI40)</f>
        <v>0</v>
      </c>
      <c r="AJ34" s="747">
        <f>SUM(AJ35:AJ40)</f>
        <v>0</v>
      </c>
      <c r="AK34" s="747">
        <f>SUM(AK35:AK40)</f>
        <v>0</v>
      </c>
      <c r="AL34" s="747">
        <f>SUM(AL35:AL40)</f>
        <v>0</v>
      </c>
      <c r="AM34" s="747">
        <f>SUM(AM35:AM40)</f>
        <v>0</v>
      </c>
      <c r="AN34" s="622" t="s">
        <v>493</v>
      </c>
      <c r="AO34" s="681">
        <f t="shared" ref="AO34:AS34" si="12">SUM(AO35:AO40)</f>
        <v>0</v>
      </c>
      <c r="AP34" s="681">
        <f t="shared" si="12"/>
        <v>0</v>
      </c>
      <c r="AQ34" s="681">
        <f t="shared" si="12"/>
        <v>0</v>
      </c>
      <c r="AR34" s="681">
        <f t="shared" si="12"/>
        <v>0</v>
      </c>
      <c r="AS34" s="681">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2" t="s">
        <v>493</v>
      </c>
      <c r="E35" s="622">
        <v>0</v>
      </c>
      <c r="F35" s="622">
        <v>0</v>
      </c>
      <c r="G35" s="622">
        <v>0</v>
      </c>
      <c r="H35" s="622">
        <v>0</v>
      </c>
      <c r="I35" s="622">
        <v>0</v>
      </c>
      <c r="J35" s="622" t="s">
        <v>493</v>
      </c>
      <c r="K35" s="622" t="s">
        <v>493</v>
      </c>
      <c r="L35" s="622" t="s">
        <v>493</v>
      </c>
      <c r="M35" s="622" t="s">
        <v>493</v>
      </c>
      <c r="N35" s="622" t="s">
        <v>493</v>
      </c>
      <c r="O35" s="622" t="s">
        <v>493</v>
      </c>
      <c r="P35" s="622" t="s">
        <v>493</v>
      </c>
      <c r="Q35" s="684">
        <v>0</v>
      </c>
      <c r="R35" s="684">
        <v>0</v>
      </c>
      <c r="S35" s="684">
        <v>0</v>
      </c>
      <c r="T35" s="684">
        <v>0</v>
      </c>
      <c r="U35" s="684">
        <v>0</v>
      </c>
      <c r="V35" s="622" t="s">
        <v>493</v>
      </c>
      <c r="W35" s="684">
        <v>0</v>
      </c>
      <c r="X35" s="684">
        <v>0</v>
      </c>
      <c r="Y35" s="684">
        <v>0</v>
      </c>
      <c r="Z35" s="684">
        <v>0</v>
      </c>
      <c r="AA35" s="684">
        <v>0</v>
      </c>
      <c r="AB35" s="622" t="s">
        <v>493</v>
      </c>
      <c r="AC35" s="684">
        <v>0</v>
      </c>
      <c r="AD35" s="684">
        <v>0</v>
      </c>
      <c r="AE35" s="684">
        <v>0</v>
      </c>
      <c r="AF35" s="684">
        <v>0</v>
      </c>
      <c r="AG35" s="684">
        <v>0</v>
      </c>
      <c r="AH35" s="622" t="s">
        <v>493</v>
      </c>
      <c r="AI35" s="747">
        <v>0</v>
      </c>
      <c r="AJ35" s="747">
        <v>0</v>
      </c>
      <c r="AK35" s="747">
        <v>0</v>
      </c>
      <c r="AL35" s="747">
        <v>0</v>
      </c>
      <c r="AM35" s="747">
        <v>0</v>
      </c>
      <c r="AN35" s="622" t="s">
        <v>493</v>
      </c>
      <c r="AO35" s="684">
        <v>0</v>
      </c>
      <c r="AP35" s="684">
        <v>0</v>
      </c>
      <c r="AQ35" s="684">
        <v>0</v>
      </c>
      <c r="AR35" s="684">
        <v>0</v>
      </c>
      <c r="AS35" s="684">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2" t="s">
        <v>493</v>
      </c>
      <c r="E36" s="622">
        <v>0</v>
      </c>
      <c r="F36" s="622">
        <v>0</v>
      </c>
      <c r="G36" s="622">
        <v>0</v>
      </c>
      <c r="H36" s="622">
        <v>0</v>
      </c>
      <c r="I36" s="622">
        <v>0</v>
      </c>
      <c r="J36" s="622" t="s">
        <v>493</v>
      </c>
      <c r="K36" s="622" t="s">
        <v>493</v>
      </c>
      <c r="L36" s="622" t="s">
        <v>493</v>
      </c>
      <c r="M36" s="622" t="s">
        <v>493</v>
      </c>
      <c r="N36" s="622" t="s">
        <v>493</v>
      </c>
      <c r="O36" s="622" t="s">
        <v>493</v>
      </c>
      <c r="P36" s="622" t="s">
        <v>493</v>
      </c>
      <c r="Q36" s="684">
        <v>0</v>
      </c>
      <c r="R36" s="684">
        <v>0</v>
      </c>
      <c r="S36" s="684">
        <v>0</v>
      </c>
      <c r="T36" s="684">
        <v>0</v>
      </c>
      <c r="U36" s="684">
        <v>0</v>
      </c>
      <c r="V36" s="622" t="s">
        <v>493</v>
      </c>
      <c r="W36" s="684">
        <v>0</v>
      </c>
      <c r="X36" s="684">
        <v>0</v>
      </c>
      <c r="Y36" s="684">
        <v>0</v>
      </c>
      <c r="Z36" s="684">
        <v>0</v>
      </c>
      <c r="AA36" s="684">
        <v>0</v>
      </c>
      <c r="AB36" s="622" t="s">
        <v>493</v>
      </c>
      <c r="AC36" s="684">
        <v>0</v>
      </c>
      <c r="AD36" s="684">
        <v>0</v>
      </c>
      <c r="AE36" s="684">
        <v>0</v>
      </c>
      <c r="AF36" s="684">
        <v>0</v>
      </c>
      <c r="AG36" s="684">
        <v>0</v>
      </c>
      <c r="AH36" s="622" t="s">
        <v>493</v>
      </c>
      <c r="AI36" s="747">
        <v>0</v>
      </c>
      <c r="AJ36" s="747">
        <v>0</v>
      </c>
      <c r="AK36" s="747">
        <v>0</v>
      </c>
      <c r="AL36" s="747">
        <v>0</v>
      </c>
      <c r="AM36" s="747">
        <v>0</v>
      </c>
      <c r="AN36" s="622" t="s">
        <v>493</v>
      </c>
      <c r="AO36" s="684">
        <v>0</v>
      </c>
      <c r="AP36" s="684">
        <v>0</v>
      </c>
      <c r="AQ36" s="684">
        <v>0</v>
      </c>
      <c r="AR36" s="684">
        <v>0</v>
      </c>
      <c r="AS36" s="684">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2" t="s">
        <v>493</v>
      </c>
      <c r="E37" s="622">
        <v>0</v>
      </c>
      <c r="F37" s="622">
        <v>0</v>
      </c>
      <c r="G37" s="622">
        <v>0</v>
      </c>
      <c r="H37" s="622">
        <v>0</v>
      </c>
      <c r="I37" s="622">
        <v>0</v>
      </c>
      <c r="J37" s="622" t="s">
        <v>493</v>
      </c>
      <c r="K37" s="622" t="s">
        <v>493</v>
      </c>
      <c r="L37" s="622" t="s">
        <v>493</v>
      </c>
      <c r="M37" s="622" t="s">
        <v>493</v>
      </c>
      <c r="N37" s="622" t="s">
        <v>493</v>
      </c>
      <c r="O37" s="622" t="s">
        <v>493</v>
      </c>
      <c r="P37" s="622" t="s">
        <v>493</v>
      </c>
      <c r="Q37" s="684">
        <v>0</v>
      </c>
      <c r="R37" s="684">
        <v>0</v>
      </c>
      <c r="S37" s="684">
        <v>0</v>
      </c>
      <c r="T37" s="684">
        <v>0</v>
      </c>
      <c r="U37" s="684">
        <v>0</v>
      </c>
      <c r="V37" s="622" t="s">
        <v>493</v>
      </c>
      <c r="W37" s="684">
        <v>0</v>
      </c>
      <c r="X37" s="684">
        <v>0</v>
      </c>
      <c r="Y37" s="684">
        <v>0</v>
      </c>
      <c r="Z37" s="684">
        <v>0</v>
      </c>
      <c r="AA37" s="684">
        <v>0</v>
      </c>
      <c r="AB37" s="622" t="s">
        <v>493</v>
      </c>
      <c r="AC37" s="684">
        <v>0</v>
      </c>
      <c r="AD37" s="684">
        <v>0</v>
      </c>
      <c r="AE37" s="684">
        <v>0</v>
      </c>
      <c r="AF37" s="684">
        <v>0</v>
      </c>
      <c r="AG37" s="684">
        <v>0</v>
      </c>
      <c r="AH37" s="622" t="s">
        <v>493</v>
      </c>
      <c r="AI37" s="747">
        <v>0</v>
      </c>
      <c r="AJ37" s="747">
        <v>0</v>
      </c>
      <c r="AK37" s="747">
        <v>0</v>
      </c>
      <c r="AL37" s="747">
        <v>0</v>
      </c>
      <c r="AM37" s="747">
        <v>0</v>
      </c>
      <c r="AN37" s="622" t="s">
        <v>493</v>
      </c>
      <c r="AO37" s="684">
        <v>0</v>
      </c>
      <c r="AP37" s="684">
        <v>0</v>
      </c>
      <c r="AQ37" s="684">
        <v>0</v>
      </c>
      <c r="AR37" s="684">
        <v>0</v>
      </c>
      <c r="AS37" s="684">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2" t="s">
        <v>493</v>
      </c>
      <c r="E38" s="622">
        <v>0</v>
      </c>
      <c r="F38" s="622">
        <v>0</v>
      </c>
      <c r="G38" s="622">
        <v>0</v>
      </c>
      <c r="H38" s="622">
        <v>0</v>
      </c>
      <c r="I38" s="622">
        <v>0</v>
      </c>
      <c r="J38" s="622" t="s">
        <v>493</v>
      </c>
      <c r="K38" s="622" t="s">
        <v>493</v>
      </c>
      <c r="L38" s="622" t="s">
        <v>493</v>
      </c>
      <c r="M38" s="622" t="s">
        <v>493</v>
      </c>
      <c r="N38" s="622" t="s">
        <v>493</v>
      </c>
      <c r="O38" s="622" t="s">
        <v>493</v>
      </c>
      <c r="P38" s="622" t="s">
        <v>493</v>
      </c>
      <c r="Q38" s="684">
        <v>0</v>
      </c>
      <c r="R38" s="684">
        <v>0</v>
      </c>
      <c r="S38" s="684">
        <v>0</v>
      </c>
      <c r="T38" s="684">
        <v>0</v>
      </c>
      <c r="U38" s="684">
        <v>0</v>
      </c>
      <c r="V38" s="622" t="s">
        <v>493</v>
      </c>
      <c r="W38" s="684">
        <v>0</v>
      </c>
      <c r="X38" s="684">
        <v>0</v>
      </c>
      <c r="Y38" s="684">
        <v>0</v>
      </c>
      <c r="Z38" s="684">
        <v>0</v>
      </c>
      <c r="AA38" s="684">
        <v>0</v>
      </c>
      <c r="AB38" s="622" t="s">
        <v>493</v>
      </c>
      <c r="AC38" s="684">
        <v>0</v>
      </c>
      <c r="AD38" s="684">
        <v>0</v>
      </c>
      <c r="AE38" s="684">
        <v>0</v>
      </c>
      <c r="AF38" s="684">
        <v>0</v>
      </c>
      <c r="AG38" s="684">
        <v>0</v>
      </c>
      <c r="AH38" s="622" t="s">
        <v>493</v>
      </c>
      <c r="AI38" s="747">
        <v>0</v>
      </c>
      <c r="AJ38" s="747">
        <v>0</v>
      </c>
      <c r="AK38" s="747">
        <v>0</v>
      </c>
      <c r="AL38" s="747">
        <v>0</v>
      </c>
      <c r="AM38" s="747">
        <v>0</v>
      </c>
      <c r="AN38" s="622" t="s">
        <v>493</v>
      </c>
      <c r="AO38" s="684">
        <v>0</v>
      </c>
      <c r="AP38" s="684">
        <v>0</v>
      </c>
      <c r="AQ38" s="684">
        <v>0</v>
      </c>
      <c r="AR38" s="684">
        <v>0</v>
      </c>
      <c r="AS38" s="684">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2" t="s">
        <v>493</v>
      </c>
      <c r="E39" s="622">
        <v>0</v>
      </c>
      <c r="F39" s="622">
        <v>0</v>
      </c>
      <c r="G39" s="622">
        <v>0</v>
      </c>
      <c r="H39" s="622">
        <v>0</v>
      </c>
      <c r="I39" s="622">
        <v>0</v>
      </c>
      <c r="J39" s="622" t="s">
        <v>493</v>
      </c>
      <c r="K39" s="622" t="s">
        <v>493</v>
      </c>
      <c r="L39" s="622" t="s">
        <v>493</v>
      </c>
      <c r="M39" s="622" t="s">
        <v>493</v>
      </c>
      <c r="N39" s="622" t="s">
        <v>493</v>
      </c>
      <c r="O39" s="622" t="s">
        <v>493</v>
      </c>
      <c r="P39" s="622" t="s">
        <v>493</v>
      </c>
      <c r="Q39" s="684">
        <v>0</v>
      </c>
      <c r="R39" s="684">
        <v>0</v>
      </c>
      <c r="S39" s="684">
        <v>0</v>
      </c>
      <c r="T39" s="684">
        <v>0</v>
      </c>
      <c r="U39" s="684">
        <v>0</v>
      </c>
      <c r="V39" s="622" t="s">
        <v>493</v>
      </c>
      <c r="W39" s="684">
        <v>0</v>
      </c>
      <c r="X39" s="684">
        <v>0</v>
      </c>
      <c r="Y39" s="684">
        <v>0</v>
      </c>
      <c r="Z39" s="684">
        <v>0</v>
      </c>
      <c r="AA39" s="684">
        <v>0</v>
      </c>
      <c r="AB39" s="622" t="s">
        <v>493</v>
      </c>
      <c r="AC39" s="684">
        <v>0</v>
      </c>
      <c r="AD39" s="684">
        <v>0</v>
      </c>
      <c r="AE39" s="684">
        <v>0</v>
      </c>
      <c r="AF39" s="684">
        <v>0</v>
      </c>
      <c r="AG39" s="684">
        <v>0</v>
      </c>
      <c r="AH39" s="622" t="s">
        <v>493</v>
      </c>
      <c r="AI39" s="747">
        <v>0</v>
      </c>
      <c r="AJ39" s="747">
        <v>0</v>
      </c>
      <c r="AK39" s="747">
        <v>0</v>
      </c>
      <c r="AL39" s="747">
        <v>0</v>
      </c>
      <c r="AM39" s="747">
        <v>0</v>
      </c>
      <c r="AN39" s="622" t="s">
        <v>493</v>
      </c>
      <c r="AO39" s="684">
        <v>0</v>
      </c>
      <c r="AP39" s="684">
        <v>0</v>
      </c>
      <c r="AQ39" s="684">
        <v>0</v>
      </c>
      <c r="AR39" s="684">
        <v>0</v>
      </c>
      <c r="AS39" s="684">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2" t="s">
        <v>493</v>
      </c>
      <c r="E40" s="622">
        <v>0</v>
      </c>
      <c r="F40" s="622">
        <v>0</v>
      </c>
      <c r="G40" s="622">
        <v>0</v>
      </c>
      <c r="H40" s="622">
        <v>0</v>
      </c>
      <c r="I40" s="622">
        <v>0</v>
      </c>
      <c r="J40" s="622" t="s">
        <v>493</v>
      </c>
      <c r="K40" s="622" t="s">
        <v>493</v>
      </c>
      <c r="L40" s="622" t="s">
        <v>493</v>
      </c>
      <c r="M40" s="622" t="s">
        <v>493</v>
      </c>
      <c r="N40" s="622" t="s">
        <v>493</v>
      </c>
      <c r="O40" s="622" t="s">
        <v>493</v>
      </c>
      <c r="P40" s="622" t="s">
        <v>493</v>
      </c>
      <c r="Q40" s="684">
        <v>0</v>
      </c>
      <c r="R40" s="684">
        <v>0</v>
      </c>
      <c r="S40" s="684">
        <v>0</v>
      </c>
      <c r="T40" s="684">
        <v>0</v>
      </c>
      <c r="U40" s="684">
        <v>0</v>
      </c>
      <c r="V40" s="622" t="s">
        <v>493</v>
      </c>
      <c r="W40" s="684">
        <v>0</v>
      </c>
      <c r="X40" s="684">
        <v>0</v>
      </c>
      <c r="Y40" s="684">
        <v>0</v>
      </c>
      <c r="Z40" s="684">
        <v>0</v>
      </c>
      <c r="AA40" s="684">
        <v>0</v>
      </c>
      <c r="AB40" s="622" t="s">
        <v>493</v>
      </c>
      <c r="AC40" s="684">
        <v>0</v>
      </c>
      <c r="AD40" s="684">
        <v>0</v>
      </c>
      <c r="AE40" s="684">
        <v>0</v>
      </c>
      <c r="AF40" s="684">
        <v>0</v>
      </c>
      <c r="AG40" s="684">
        <v>0</v>
      </c>
      <c r="AH40" s="622" t="s">
        <v>493</v>
      </c>
      <c r="AI40" s="747">
        <v>0</v>
      </c>
      <c r="AJ40" s="747">
        <v>0</v>
      </c>
      <c r="AK40" s="747">
        <v>0</v>
      </c>
      <c r="AL40" s="747">
        <v>0</v>
      </c>
      <c r="AM40" s="747">
        <v>0</v>
      </c>
      <c r="AN40" s="622" t="s">
        <v>493</v>
      </c>
      <c r="AO40" s="684">
        <v>0</v>
      </c>
      <c r="AP40" s="684">
        <v>0</v>
      </c>
      <c r="AQ40" s="684">
        <v>0</v>
      </c>
      <c r="AR40" s="684">
        <v>0</v>
      </c>
      <c r="AS40" s="684">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2" t="s">
        <v>493</v>
      </c>
      <c r="E41" s="622">
        <f t="shared" ref="E41:AS41" si="13">SUM(E42:E43)</f>
        <v>0</v>
      </c>
      <c r="F41" s="622">
        <f t="shared" si="13"/>
        <v>0</v>
      </c>
      <c r="G41" s="622">
        <f t="shared" si="13"/>
        <v>0</v>
      </c>
      <c r="H41" s="622">
        <f t="shared" si="13"/>
        <v>0</v>
      </c>
      <c r="I41" s="622">
        <f t="shared" si="13"/>
        <v>0</v>
      </c>
      <c r="J41" s="622" t="s">
        <v>493</v>
      </c>
      <c r="K41" s="622" t="s">
        <v>493</v>
      </c>
      <c r="L41" s="622" t="s">
        <v>493</v>
      </c>
      <c r="M41" s="622" t="s">
        <v>493</v>
      </c>
      <c r="N41" s="622" t="s">
        <v>493</v>
      </c>
      <c r="O41" s="622" t="s">
        <v>493</v>
      </c>
      <c r="P41" s="622" t="s">
        <v>493</v>
      </c>
      <c r="Q41" s="684">
        <f t="shared" si="13"/>
        <v>0</v>
      </c>
      <c r="R41" s="684">
        <f t="shared" si="13"/>
        <v>0</v>
      </c>
      <c r="S41" s="684">
        <f t="shared" si="13"/>
        <v>0</v>
      </c>
      <c r="T41" s="684">
        <f t="shared" si="13"/>
        <v>0</v>
      </c>
      <c r="U41" s="684">
        <f t="shared" si="13"/>
        <v>0</v>
      </c>
      <c r="V41" s="622" t="s">
        <v>493</v>
      </c>
      <c r="W41" s="684">
        <f t="shared" si="13"/>
        <v>0</v>
      </c>
      <c r="X41" s="684">
        <f t="shared" si="13"/>
        <v>0</v>
      </c>
      <c r="Y41" s="684">
        <f t="shared" si="13"/>
        <v>0</v>
      </c>
      <c r="Z41" s="684">
        <f t="shared" si="13"/>
        <v>0</v>
      </c>
      <c r="AA41" s="684">
        <f t="shared" si="13"/>
        <v>0</v>
      </c>
      <c r="AB41" s="622" t="s">
        <v>493</v>
      </c>
      <c r="AC41" s="684">
        <f t="shared" si="13"/>
        <v>0</v>
      </c>
      <c r="AD41" s="684">
        <f t="shared" si="13"/>
        <v>0</v>
      </c>
      <c r="AE41" s="684">
        <f t="shared" si="13"/>
        <v>0</v>
      </c>
      <c r="AF41" s="684">
        <f t="shared" si="13"/>
        <v>0</v>
      </c>
      <c r="AG41" s="684">
        <f t="shared" si="13"/>
        <v>0</v>
      </c>
      <c r="AH41" s="622" t="s">
        <v>493</v>
      </c>
      <c r="AI41" s="747">
        <f t="shared" si="13"/>
        <v>0</v>
      </c>
      <c r="AJ41" s="747">
        <f t="shared" si="13"/>
        <v>0</v>
      </c>
      <c r="AK41" s="747">
        <f t="shared" si="13"/>
        <v>0</v>
      </c>
      <c r="AL41" s="747">
        <f t="shared" si="13"/>
        <v>0</v>
      </c>
      <c r="AM41" s="747">
        <f t="shared" si="13"/>
        <v>0</v>
      </c>
      <c r="AN41" s="622" t="s">
        <v>493</v>
      </c>
      <c r="AO41" s="684">
        <f t="shared" si="13"/>
        <v>0</v>
      </c>
      <c r="AP41" s="684">
        <f t="shared" si="13"/>
        <v>0</v>
      </c>
      <c r="AQ41" s="684">
        <f t="shared" si="13"/>
        <v>0</v>
      </c>
      <c r="AR41" s="684">
        <f t="shared" si="13"/>
        <v>0</v>
      </c>
      <c r="AS41" s="684">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2" t="s">
        <v>493</v>
      </c>
      <c r="E42" s="622">
        <v>0</v>
      </c>
      <c r="F42" s="622">
        <v>0</v>
      </c>
      <c r="G42" s="622">
        <v>0</v>
      </c>
      <c r="H42" s="622">
        <v>0</v>
      </c>
      <c r="I42" s="622">
        <v>0</v>
      </c>
      <c r="J42" s="622" t="s">
        <v>493</v>
      </c>
      <c r="K42" s="622" t="s">
        <v>493</v>
      </c>
      <c r="L42" s="622" t="s">
        <v>493</v>
      </c>
      <c r="M42" s="622" t="s">
        <v>493</v>
      </c>
      <c r="N42" s="622" t="s">
        <v>493</v>
      </c>
      <c r="O42" s="622" t="s">
        <v>493</v>
      </c>
      <c r="P42" s="622" t="s">
        <v>493</v>
      </c>
      <c r="Q42" s="684">
        <v>0</v>
      </c>
      <c r="R42" s="684">
        <v>0</v>
      </c>
      <c r="S42" s="684">
        <v>0</v>
      </c>
      <c r="T42" s="684">
        <v>0</v>
      </c>
      <c r="U42" s="684">
        <v>0</v>
      </c>
      <c r="V42" s="622" t="s">
        <v>493</v>
      </c>
      <c r="W42" s="684">
        <v>0</v>
      </c>
      <c r="X42" s="684">
        <v>0</v>
      </c>
      <c r="Y42" s="684">
        <v>0</v>
      </c>
      <c r="Z42" s="684">
        <v>0</v>
      </c>
      <c r="AA42" s="684">
        <v>0</v>
      </c>
      <c r="AB42" s="622" t="s">
        <v>493</v>
      </c>
      <c r="AC42" s="684">
        <v>0</v>
      </c>
      <c r="AD42" s="684">
        <v>0</v>
      </c>
      <c r="AE42" s="684">
        <v>0</v>
      </c>
      <c r="AF42" s="684">
        <v>0</v>
      </c>
      <c r="AG42" s="684">
        <v>0</v>
      </c>
      <c r="AH42" s="622" t="s">
        <v>493</v>
      </c>
      <c r="AI42" s="747">
        <v>0</v>
      </c>
      <c r="AJ42" s="747">
        <v>0</v>
      </c>
      <c r="AK42" s="747">
        <v>0</v>
      </c>
      <c r="AL42" s="747">
        <v>0</v>
      </c>
      <c r="AM42" s="747">
        <v>0</v>
      </c>
      <c r="AN42" s="622" t="s">
        <v>493</v>
      </c>
      <c r="AO42" s="684">
        <v>0</v>
      </c>
      <c r="AP42" s="684">
        <v>0</v>
      </c>
      <c r="AQ42" s="684">
        <v>0</v>
      </c>
      <c r="AR42" s="684">
        <v>0</v>
      </c>
      <c r="AS42" s="684">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2" t="s">
        <v>493</v>
      </c>
      <c r="E43" s="622">
        <v>0</v>
      </c>
      <c r="F43" s="622">
        <v>0</v>
      </c>
      <c r="G43" s="622">
        <v>0</v>
      </c>
      <c r="H43" s="622">
        <v>0</v>
      </c>
      <c r="I43" s="622">
        <v>0</v>
      </c>
      <c r="J43" s="622" t="s">
        <v>493</v>
      </c>
      <c r="K43" s="622" t="s">
        <v>493</v>
      </c>
      <c r="L43" s="622" t="s">
        <v>493</v>
      </c>
      <c r="M43" s="622" t="s">
        <v>493</v>
      </c>
      <c r="N43" s="622" t="s">
        <v>493</v>
      </c>
      <c r="O43" s="622" t="s">
        <v>493</v>
      </c>
      <c r="P43" s="622" t="s">
        <v>493</v>
      </c>
      <c r="Q43" s="684">
        <v>0</v>
      </c>
      <c r="R43" s="684">
        <v>0</v>
      </c>
      <c r="S43" s="684">
        <v>0</v>
      </c>
      <c r="T43" s="684">
        <v>0</v>
      </c>
      <c r="U43" s="684">
        <v>0</v>
      </c>
      <c r="V43" s="622" t="s">
        <v>493</v>
      </c>
      <c r="W43" s="684">
        <v>0</v>
      </c>
      <c r="X43" s="684">
        <v>0</v>
      </c>
      <c r="Y43" s="684">
        <v>0</v>
      </c>
      <c r="Z43" s="684">
        <v>0</v>
      </c>
      <c r="AA43" s="684">
        <v>0</v>
      </c>
      <c r="AB43" s="622" t="s">
        <v>493</v>
      </c>
      <c r="AC43" s="684">
        <v>0</v>
      </c>
      <c r="AD43" s="684">
        <v>0</v>
      </c>
      <c r="AE43" s="684">
        <v>0</v>
      </c>
      <c r="AF43" s="684">
        <v>0</v>
      </c>
      <c r="AG43" s="684">
        <v>0</v>
      </c>
      <c r="AH43" s="622" t="s">
        <v>493</v>
      </c>
      <c r="AI43" s="747">
        <v>0</v>
      </c>
      <c r="AJ43" s="747">
        <v>0</v>
      </c>
      <c r="AK43" s="747">
        <v>0</v>
      </c>
      <c r="AL43" s="747">
        <v>0</v>
      </c>
      <c r="AM43" s="747">
        <v>0</v>
      </c>
      <c r="AN43" s="622" t="s">
        <v>493</v>
      </c>
      <c r="AO43" s="684">
        <v>0</v>
      </c>
      <c r="AP43" s="684">
        <v>0</v>
      </c>
      <c r="AQ43" s="684">
        <v>0</v>
      </c>
      <c r="AR43" s="684">
        <v>0</v>
      </c>
      <c r="AS43" s="684">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2" t="s">
        <v>493</v>
      </c>
      <c r="E44" s="622">
        <f t="shared" ref="E44:AS44" si="14">SUM(E45,E55,E58,E71)</f>
        <v>0</v>
      </c>
      <c r="F44" s="622">
        <f t="shared" si="14"/>
        <v>0</v>
      </c>
      <c r="G44" s="622">
        <f t="shared" si="14"/>
        <v>0</v>
      </c>
      <c r="H44" s="622">
        <f t="shared" si="14"/>
        <v>0</v>
      </c>
      <c r="I44" s="622">
        <f t="shared" si="14"/>
        <v>0</v>
      </c>
      <c r="J44" s="622" t="s">
        <v>493</v>
      </c>
      <c r="K44" s="622" t="s">
        <v>493</v>
      </c>
      <c r="L44" s="622" t="s">
        <v>493</v>
      </c>
      <c r="M44" s="622" t="s">
        <v>493</v>
      </c>
      <c r="N44" s="622" t="s">
        <v>493</v>
      </c>
      <c r="O44" s="622" t="s">
        <v>493</v>
      </c>
      <c r="P44" s="622" t="s">
        <v>493</v>
      </c>
      <c r="Q44" s="684">
        <f t="shared" si="14"/>
        <v>0</v>
      </c>
      <c r="R44" s="684">
        <f t="shared" si="14"/>
        <v>0</v>
      </c>
      <c r="S44" s="684">
        <f t="shared" si="14"/>
        <v>0</v>
      </c>
      <c r="T44" s="684">
        <f t="shared" si="14"/>
        <v>0</v>
      </c>
      <c r="U44" s="684">
        <f t="shared" si="14"/>
        <v>336</v>
      </c>
      <c r="V44" s="622" t="s">
        <v>493</v>
      </c>
      <c r="W44" s="684">
        <f t="shared" si="14"/>
        <v>0</v>
      </c>
      <c r="X44" s="684">
        <f t="shared" si="14"/>
        <v>0</v>
      </c>
      <c r="Y44" s="684">
        <f t="shared" si="14"/>
        <v>0</v>
      </c>
      <c r="Z44" s="684">
        <f t="shared" si="14"/>
        <v>0</v>
      </c>
      <c r="AA44" s="684">
        <f t="shared" si="14"/>
        <v>2248</v>
      </c>
      <c r="AB44" s="622" t="s">
        <v>493</v>
      </c>
      <c r="AC44" s="684">
        <f t="shared" si="14"/>
        <v>0</v>
      </c>
      <c r="AD44" s="684">
        <f t="shared" si="14"/>
        <v>0</v>
      </c>
      <c r="AE44" s="684">
        <f t="shared" si="14"/>
        <v>0</v>
      </c>
      <c r="AF44" s="684">
        <f t="shared" si="14"/>
        <v>0</v>
      </c>
      <c r="AG44" s="684">
        <f t="shared" si="14"/>
        <v>2389</v>
      </c>
      <c r="AH44" s="622" t="s">
        <v>493</v>
      </c>
      <c r="AI44" s="747">
        <f t="shared" si="14"/>
        <v>0</v>
      </c>
      <c r="AJ44" s="747">
        <f t="shared" si="14"/>
        <v>0</v>
      </c>
      <c r="AK44" s="747">
        <f t="shared" si="14"/>
        <v>0</v>
      </c>
      <c r="AL44" s="747">
        <f t="shared" si="14"/>
        <v>0</v>
      </c>
      <c r="AM44" s="747">
        <f t="shared" si="14"/>
        <v>2109</v>
      </c>
      <c r="AN44" s="622" t="s">
        <v>493</v>
      </c>
      <c r="AO44" s="684">
        <f t="shared" si="14"/>
        <v>0</v>
      </c>
      <c r="AP44" s="684">
        <f t="shared" si="14"/>
        <v>0</v>
      </c>
      <c r="AQ44" s="684">
        <f t="shared" si="14"/>
        <v>0</v>
      </c>
      <c r="AR44" s="684">
        <f t="shared" si="14"/>
        <v>0</v>
      </c>
      <c r="AS44" s="684">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2" t="s">
        <v>493</v>
      </c>
      <c r="E45" s="622">
        <f t="shared" ref="E45:AS45" si="15">SUM(E46,E47)</f>
        <v>0</v>
      </c>
      <c r="F45" s="622">
        <f t="shared" si="15"/>
        <v>0</v>
      </c>
      <c r="G45" s="622">
        <f t="shared" si="15"/>
        <v>0</v>
      </c>
      <c r="H45" s="622">
        <f t="shared" si="15"/>
        <v>0</v>
      </c>
      <c r="I45" s="622">
        <f t="shared" si="15"/>
        <v>0</v>
      </c>
      <c r="J45" s="622" t="s">
        <v>493</v>
      </c>
      <c r="K45" s="622" t="s">
        <v>493</v>
      </c>
      <c r="L45" s="622" t="s">
        <v>493</v>
      </c>
      <c r="M45" s="622" t="s">
        <v>493</v>
      </c>
      <c r="N45" s="622" t="s">
        <v>493</v>
      </c>
      <c r="O45" s="622" t="s">
        <v>493</v>
      </c>
      <c r="P45" s="622" t="s">
        <v>493</v>
      </c>
      <c r="Q45" s="684">
        <f t="shared" si="15"/>
        <v>0</v>
      </c>
      <c r="R45" s="684">
        <f t="shared" si="15"/>
        <v>0</v>
      </c>
      <c r="S45" s="684">
        <f t="shared" si="15"/>
        <v>0</v>
      </c>
      <c r="T45" s="684">
        <f t="shared" si="15"/>
        <v>0</v>
      </c>
      <c r="U45" s="684">
        <f t="shared" si="15"/>
        <v>174</v>
      </c>
      <c r="V45" s="622" t="s">
        <v>493</v>
      </c>
      <c r="W45" s="684">
        <f t="shared" si="15"/>
        <v>0</v>
      </c>
      <c r="X45" s="684">
        <f t="shared" si="15"/>
        <v>0</v>
      </c>
      <c r="Y45" s="684">
        <f t="shared" si="15"/>
        <v>0</v>
      </c>
      <c r="Z45" s="684">
        <f t="shared" si="15"/>
        <v>0</v>
      </c>
      <c r="AA45" s="684">
        <f t="shared" si="15"/>
        <v>167</v>
      </c>
      <c r="AB45" s="622" t="s">
        <v>493</v>
      </c>
      <c r="AC45" s="684">
        <f t="shared" si="15"/>
        <v>0</v>
      </c>
      <c r="AD45" s="684">
        <f t="shared" si="15"/>
        <v>0</v>
      </c>
      <c r="AE45" s="684">
        <f t="shared" si="15"/>
        <v>0</v>
      </c>
      <c r="AF45" s="684">
        <f t="shared" si="15"/>
        <v>0</v>
      </c>
      <c r="AG45" s="684">
        <f t="shared" si="15"/>
        <v>5</v>
      </c>
      <c r="AH45" s="622" t="s">
        <v>493</v>
      </c>
      <c r="AI45" s="747">
        <f t="shared" si="15"/>
        <v>0</v>
      </c>
      <c r="AJ45" s="747">
        <f t="shared" si="15"/>
        <v>0</v>
      </c>
      <c r="AK45" s="747">
        <f t="shared" si="15"/>
        <v>0</v>
      </c>
      <c r="AL45" s="747">
        <f t="shared" si="15"/>
        <v>0</v>
      </c>
      <c r="AM45" s="747">
        <f t="shared" si="15"/>
        <v>6</v>
      </c>
      <c r="AN45" s="622" t="s">
        <v>493</v>
      </c>
      <c r="AO45" s="684">
        <f t="shared" si="15"/>
        <v>0</v>
      </c>
      <c r="AP45" s="684">
        <f t="shared" si="15"/>
        <v>0</v>
      </c>
      <c r="AQ45" s="684">
        <f t="shared" si="15"/>
        <v>0</v>
      </c>
      <c r="AR45" s="684">
        <f t="shared" si="15"/>
        <v>0</v>
      </c>
      <c r="AS45" s="684">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2" t="s">
        <v>493</v>
      </c>
      <c r="E46" s="622" t="s">
        <v>493</v>
      </c>
      <c r="F46" s="622" t="s">
        <v>493</v>
      </c>
      <c r="G46" s="622" t="s">
        <v>493</v>
      </c>
      <c r="H46" s="622" t="s">
        <v>493</v>
      </c>
      <c r="I46" s="622" t="s">
        <v>493</v>
      </c>
      <c r="J46" s="622" t="s">
        <v>493</v>
      </c>
      <c r="K46" s="622" t="s">
        <v>493</v>
      </c>
      <c r="L46" s="622" t="s">
        <v>493</v>
      </c>
      <c r="M46" s="622" t="s">
        <v>493</v>
      </c>
      <c r="N46" s="622" t="s">
        <v>493</v>
      </c>
      <c r="O46" s="622" t="s">
        <v>493</v>
      </c>
      <c r="P46" s="622" t="s">
        <v>493</v>
      </c>
      <c r="Q46" s="684" t="s">
        <v>493</v>
      </c>
      <c r="R46" s="684" t="s">
        <v>493</v>
      </c>
      <c r="S46" s="684" t="s">
        <v>493</v>
      </c>
      <c r="T46" s="684" t="s">
        <v>493</v>
      </c>
      <c r="U46" s="684" t="s">
        <v>493</v>
      </c>
      <c r="V46" s="622" t="s">
        <v>493</v>
      </c>
      <c r="W46" s="684" t="s">
        <v>493</v>
      </c>
      <c r="X46" s="684" t="s">
        <v>493</v>
      </c>
      <c r="Y46" s="684" t="s">
        <v>493</v>
      </c>
      <c r="Z46" s="684" t="s">
        <v>493</v>
      </c>
      <c r="AA46" s="684" t="s">
        <v>493</v>
      </c>
      <c r="AB46" s="622" t="s">
        <v>493</v>
      </c>
      <c r="AC46" s="684" t="s">
        <v>493</v>
      </c>
      <c r="AD46" s="684" t="s">
        <v>493</v>
      </c>
      <c r="AE46" s="684" t="s">
        <v>493</v>
      </c>
      <c r="AF46" s="684" t="s">
        <v>493</v>
      </c>
      <c r="AG46" s="684" t="s">
        <v>493</v>
      </c>
      <c r="AH46" s="622" t="s">
        <v>493</v>
      </c>
      <c r="AI46" s="747" t="s">
        <v>493</v>
      </c>
      <c r="AJ46" s="747" t="s">
        <v>493</v>
      </c>
      <c r="AK46" s="747" t="s">
        <v>493</v>
      </c>
      <c r="AL46" s="747" t="s">
        <v>493</v>
      </c>
      <c r="AM46" s="747" t="s">
        <v>493</v>
      </c>
      <c r="AN46" s="622" t="s">
        <v>493</v>
      </c>
      <c r="AO46" s="681">
        <f t="shared" ref="AO46:AS46" si="16">SUM(AO47:AO52)</f>
        <v>0</v>
      </c>
      <c r="AP46" s="681">
        <f t="shared" si="16"/>
        <v>0</v>
      </c>
      <c r="AQ46" s="681">
        <f t="shared" si="16"/>
        <v>0</v>
      </c>
      <c r="AR46" s="681">
        <f t="shared" si="16"/>
        <v>0</v>
      </c>
      <c r="AS46" s="681">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2" t="s">
        <v>493</v>
      </c>
      <c r="E47" s="622">
        <f>SUM(E48:E54)</f>
        <v>0</v>
      </c>
      <c r="F47" s="622">
        <f t="shared" ref="F47:AM47" si="17">SUM(F48:F54)</f>
        <v>0</v>
      </c>
      <c r="G47" s="622">
        <f t="shared" si="17"/>
        <v>0</v>
      </c>
      <c r="H47" s="622">
        <f t="shared" si="17"/>
        <v>0</v>
      </c>
      <c r="I47" s="622">
        <f t="shared" si="17"/>
        <v>0</v>
      </c>
      <c r="J47" s="622" t="s">
        <v>493</v>
      </c>
      <c r="K47" s="622" t="s">
        <v>493</v>
      </c>
      <c r="L47" s="622" t="s">
        <v>493</v>
      </c>
      <c r="M47" s="622" t="s">
        <v>493</v>
      </c>
      <c r="N47" s="622" t="s">
        <v>493</v>
      </c>
      <c r="O47" s="622" t="s">
        <v>493</v>
      </c>
      <c r="P47" s="622" t="s">
        <v>493</v>
      </c>
      <c r="Q47" s="684">
        <f t="shared" si="17"/>
        <v>0</v>
      </c>
      <c r="R47" s="684">
        <f t="shared" si="17"/>
        <v>0</v>
      </c>
      <c r="S47" s="684">
        <f t="shared" si="17"/>
        <v>0</v>
      </c>
      <c r="T47" s="684">
        <f t="shared" si="17"/>
        <v>0</v>
      </c>
      <c r="U47" s="684">
        <f t="shared" si="17"/>
        <v>174</v>
      </c>
      <c r="V47" s="622" t="s">
        <v>493</v>
      </c>
      <c r="W47" s="684">
        <f t="shared" si="17"/>
        <v>0</v>
      </c>
      <c r="X47" s="684">
        <f t="shared" si="17"/>
        <v>0</v>
      </c>
      <c r="Y47" s="684">
        <f t="shared" si="17"/>
        <v>0</v>
      </c>
      <c r="Z47" s="684">
        <f t="shared" si="17"/>
        <v>0</v>
      </c>
      <c r="AA47" s="684">
        <f t="shared" si="17"/>
        <v>167</v>
      </c>
      <c r="AB47" s="622" t="s">
        <v>493</v>
      </c>
      <c r="AC47" s="684">
        <f t="shared" si="17"/>
        <v>0</v>
      </c>
      <c r="AD47" s="684">
        <f t="shared" si="17"/>
        <v>0</v>
      </c>
      <c r="AE47" s="684">
        <f t="shared" si="17"/>
        <v>0</v>
      </c>
      <c r="AF47" s="684">
        <f t="shared" si="17"/>
        <v>0</v>
      </c>
      <c r="AG47" s="684">
        <f t="shared" si="17"/>
        <v>5</v>
      </c>
      <c r="AH47" s="622" t="s">
        <v>493</v>
      </c>
      <c r="AI47" s="747">
        <f t="shared" si="17"/>
        <v>0</v>
      </c>
      <c r="AJ47" s="747">
        <f t="shared" si="17"/>
        <v>0</v>
      </c>
      <c r="AK47" s="747">
        <f t="shared" si="17"/>
        <v>0</v>
      </c>
      <c r="AL47" s="747">
        <f t="shared" si="17"/>
        <v>0</v>
      </c>
      <c r="AM47" s="747">
        <f t="shared" si="17"/>
        <v>6</v>
      </c>
      <c r="AN47" s="622" t="s">
        <v>493</v>
      </c>
      <c r="AO47" s="681">
        <f t="shared" ref="AO47:AS47" si="18">SUM(AO48:AO53)</f>
        <v>0</v>
      </c>
      <c r="AP47" s="681">
        <f t="shared" si="18"/>
        <v>0</v>
      </c>
      <c r="AQ47" s="681">
        <f t="shared" si="18"/>
        <v>0</v>
      </c>
      <c r="AR47" s="681">
        <f t="shared" si="18"/>
        <v>0</v>
      </c>
      <c r="AS47" s="681">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2">
        <v>0</v>
      </c>
      <c r="E48" s="622">
        <v>0</v>
      </c>
      <c r="F48" s="622">
        <v>0</v>
      </c>
      <c r="G48" s="622">
        <v>0</v>
      </c>
      <c r="H48" s="622">
        <v>0</v>
      </c>
      <c r="I48" s="622">
        <v>0</v>
      </c>
      <c r="J48" s="622" t="s">
        <v>493</v>
      </c>
      <c r="K48" s="622" t="s">
        <v>493</v>
      </c>
      <c r="L48" s="622" t="s">
        <v>493</v>
      </c>
      <c r="M48" s="622" t="s">
        <v>493</v>
      </c>
      <c r="N48" s="622" t="s">
        <v>493</v>
      </c>
      <c r="O48" s="622" t="s">
        <v>493</v>
      </c>
      <c r="P48" s="609">
        <v>4</v>
      </c>
      <c r="Q48" s="684">
        <f>'[1]4'!G48</f>
        <v>0</v>
      </c>
      <c r="R48" s="684">
        <f>'[1]4'!H48</f>
        <v>0</v>
      </c>
      <c r="S48" s="684">
        <f>'[1]4'!I48</f>
        <v>0</v>
      </c>
      <c r="T48" s="684">
        <f>'[1]4'!J48</f>
        <v>0</v>
      </c>
      <c r="U48" s="684">
        <f>'[1]4'!K48</f>
        <v>168</v>
      </c>
      <c r="V48" s="622">
        <v>4</v>
      </c>
      <c r="W48" s="684">
        <f>'[1]4'!N48</f>
        <v>0</v>
      </c>
      <c r="X48" s="684">
        <f>'[1]4'!O48</f>
        <v>0</v>
      </c>
      <c r="Y48" s="684">
        <f>'[1]4'!P48</f>
        <v>0</v>
      </c>
      <c r="Z48" s="684">
        <f>'[1]4'!Q48</f>
        <v>0</v>
      </c>
      <c r="AA48" s="684">
        <f>'[1]4'!R48</f>
        <v>161</v>
      </c>
      <c r="AB48" s="622">
        <v>0</v>
      </c>
      <c r="AC48" s="684">
        <f>'[1]4'!U48</f>
        <v>0</v>
      </c>
      <c r="AD48" s="684">
        <f>'[1]4'!V48</f>
        <v>0</v>
      </c>
      <c r="AE48" s="684">
        <f>'[1]4'!W48</f>
        <v>0</v>
      </c>
      <c r="AF48" s="684">
        <f>'[1]4'!X48</f>
        <v>0</v>
      </c>
      <c r="AG48" s="684">
        <f>'[1]4'!Y48</f>
        <v>0</v>
      </c>
      <c r="AH48" s="622">
        <v>0</v>
      </c>
      <c r="AI48" s="747">
        <f>'[1]4'!AB48</f>
        <v>0</v>
      </c>
      <c r="AJ48" s="747">
        <f>'[1]4'!AC48</f>
        <v>0</v>
      </c>
      <c r="AK48" s="747">
        <f>'[1]4'!AD48</f>
        <v>0</v>
      </c>
      <c r="AL48" s="747">
        <f>'[1]4'!AE48</f>
        <v>0</v>
      </c>
      <c r="AM48" s="747">
        <f>'[1]4'!AF48</f>
        <v>0</v>
      </c>
      <c r="AN48" s="622" t="s">
        <v>493</v>
      </c>
      <c r="AO48" s="684">
        <f>'[1]4'!AI48</f>
        <v>0</v>
      </c>
      <c r="AP48" s="684">
        <f>'[1]4'!AJ48</f>
        <v>0</v>
      </c>
      <c r="AQ48" s="684">
        <f>'[1]4'!AK48</f>
        <v>0</v>
      </c>
      <c r="AR48" s="684">
        <f>'[1]4'!AL48</f>
        <v>0</v>
      </c>
      <c r="AS48" s="684">
        <f>'[1]4'!AM48</f>
        <v>0</v>
      </c>
    </row>
    <row r="49" spans="1:45" ht="31.5" hidden="1" x14ac:dyDescent="0.25">
      <c r="A49" s="557" t="str">
        <f>'[1]1'!A48</f>
        <v>1.2.1.2.2</v>
      </c>
      <c r="B49" s="558" t="str">
        <f>'[1]1'!B48</f>
        <v>Установка системы телемеханики и диспетчеризации</v>
      </c>
      <c r="C49" s="557" t="str">
        <f>'[1]1'!C48</f>
        <v>J_000006089</v>
      </c>
      <c r="D49" s="622">
        <v>0</v>
      </c>
      <c r="E49" s="622">
        <v>0</v>
      </c>
      <c r="F49" s="622">
        <v>0</v>
      </c>
      <c r="G49" s="622">
        <v>0</v>
      </c>
      <c r="H49" s="622">
        <v>0</v>
      </c>
      <c r="I49" s="622">
        <v>0</v>
      </c>
      <c r="J49" s="622" t="s">
        <v>493</v>
      </c>
      <c r="K49" s="622" t="s">
        <v>493</v>
      </c>
      <c r="L49" s="622" t="s">
        <v>493</v>
      </c>
      <c r="M49" s="622" t="s">
        <v>493</v>
      </c>
      <c r="N49" s="622" t="s">
        <v>493</v>
      </c>
      <c r="O49" s="622" t="s">
        <v>493</v>
      </c>
      <c r="P49" s="609">
        <v>4</v>
      </c>
      <c r="Q49" s="684">
        <f>'[1]4'!G49</f>
        <v>0</v>
      </c>
      <c r="R49" s="684">
        <f>'[1]4'!H49</f>
        <v>0</v>
      </c>
      <c r="S49" s="684">
        <f>'[1]4'!I49</f>
        <v>0</v>
      </c>
      <c r="T49" s="684">
        <f>'[1]4'!J49</f>
        <v>0</v>
      </c>
      <c r="U49" s="684">
        <f>'[1]4'!K49</f>
        <v>5</v>
      </c>
      <c r="V49" s="622">
        <v>4</v>
      </c>
      <c r="W49" s="684">
        <f>'[1]4'!N49</f>
        <v>0</v>
      </c>
      <c r="X49" s="684">
        <f>'[1]4'!O49</f>
        <v>0</v>
      </c>
      <c r="Y49" s="684">
        <f>'[1]4'!P49</f>
        <v>0</v>
      </c>
      <c r="Z49" s="684">
        <f>'[1]4'!Q49</f>
        <v>0</v>
      </c>
      <c r="AA49" s="684">
        <f>'[1]4'!R49</f>
        <v>5</v>
      </c>
      <c r="AB49" s="622">
        <v>4</v>
      </c>
      <c r="AC49" s="684">
        <f>'[1]4'!U49</f>
        <v>0</v>
      </c>
      <c r="AD49" s="684">
        <f>'[1]4'!V49</f>
        <v>0</v>
      </c>
      <c r="AE49" s="684">
        <f>'[1]4'!W49</f>
        <v>0</v>
      </c>
      <c r="AF49" s="684">
        <f>'[1]4'!X49</f>
        <v>0</v>
      </c>
      <c r="AG49" s="684">
        <f>'[1]4'!Y49</f>
        <v>4</v>
      </c>
      <c r="AH49" s="622">
        <v>4</v>
      </c>
      <c r="AI49" s="747">
        <f>'[1]4'!AB49</f>
        <v>0</v>
      </c>
      <c r="AJ49" s="747">
        <f>'[1]4'!AC49</f>
        <v>0</v>
      </c>
      <c r="AK49" s="747">
        <f>'[1]4'!AD49</f>
        <v>0</v>
      </c>
      <c r="AL49" s="747">
        <f>'[1]4'!AE49</f>
        <v>0</v>
      </c>
      <c r="AM49" s="747">
        <f>'[1]4'!AF49</f>
        <v>5</v>
      </c>
      <c r="AN49" s="622" t="s">
        <v>493</v>
      </c>
      <c r="AO49" s="684">
        <f>'[1]4'!AI49</f>
        <v>0</v>
      </c>
      <c r="AP49" s="684">
        <f>'[1]4'!AJ49</f>
        <v>0</v>
      </c>
      <c r="AQ49" s="684">
        <f>'[1]4'!AK49</f>
        <v>0</v>
      </c>
      <c r="AR49" s="684">
        <f>'[1]4'!AL49</f>
        <v>0</v>
      </c>
      <c r="AS49" s="684">
        <f>'[1]4'!AM49</f>
        <v>6</v>
      </c>
    </row>
    <row r="50" spans="1:45" hidden="1" x14ac:dyDescent="0.25">
      <c r="A50" s="557" t="str">
        <f>'[1]1'!A49</f>
        <v>1.2.1.2.3</v>
      </c>
      <c r="B50" s="558" t="str">
        <f>'[1]1'!B49</f>
        <v>Реконструкция РП "ЛПК"</v>
      </c>
      <c r="C50" s="557" t="str">
        <f>'[1]1'!C49</f>
        <v>J_0000000029</v>
      </c>
      <c r="D50" s="622">
        <v>0</v>
      </c>
      <c r="E50" s="622">
        <v>0</v>
      </c>
      <c r="F50" s="622">
        <v>0</v>
      </c>
      <c r="G50" s="622">
        <v>0</v>
      </c>
      <c r="H50" s="622">
        <v>0</v>
      </c>
      <c r="I50" s="622">
        <v>0</v>
      </c>
      <c r="J50" s="622" t="s">
        <v>493</v>
      </c>
      <c r="K50" s="622" t="s">
        <v>493</v>
      </c>
      <c r="L50" s="622" t="s">
        <v>493</v>
      </c>
      <c r="M50" s="622" t="s">
        <v>493</v>
      </c>
      <c r="N50" s="622" t="s">
        <v>493</v>
      </c>
      <c r="O50" s="622" t="s">
        <v>493</v>
      </c>
      <c r="P50" s="609">
        <v>4</v>
      </c>
      <c r="Q50" s="684">
        <f>'[1]4'!G50</f>
        <v>0</v>
      </c>
      <c r="R50" s="684">
        <f>'[1]4'!H50</f>
        <v>0</v>
      </c>
      <c r="S50" s="684">
        <f>'[1]4'!I50</f>
        <v>0</v>
      </c>
      <c r="T50" s="684">
        <f>'[1]4'!J50</f>
        <v>0</v>
      </c>
      <c r="U50" s="684">
        <f>'[1]4'!K50</f>
        <v>1</v>
      </c>
      <c r="V50" s="622">
        <v>0</v>
      </c>
      <c r="W50" s="684">
        <f>'[1]4'!N50</f>
        <v>0</v>
      </c>
      <c r="X50" s="684">
        <f>'[1]4'!O50</f>
        <v>0</v>
      </c>
      <c r="Y50" s="684">
        <f>'[1]4'!P50</f>
        <v>0</v>
      </c>
      <c r="Z50" s="684">
        <f>'[1]4'!Q50</f>
        <v>0</v>
      </c>
      <c r="AA50" s="684">
        <f>'[1]4'!R50</f>
        <v>0</v>
      </c>
      <c r="AB50" s="622">
        <v>0</v>
      </c>
      <c r="AC50" s="684">
        <f>'[1]4'!U50</f>
        <v>0</v>
      </c>
      <c r="AD50" s="684">
        <f>'[1]4'!V50</f>
        <v>0</v>
      </c>
      <c r="AE50" s="684">
        <f>'[1]4'!W50</f>
        <v>0</v>
      </c>
      <c r="AF50" s="684">
        <f>'[1]4'!X50</f>
        <v>0</v>
      </c>
      <c r="AG50" s="684">
        <f>'[1]4'!Y50</f>
        <v>0</v>
      </c>
      <c r="AH50" s="622">
        <v>0</v>
      </c>
      <c r="AI50" s="747">
        <f>'[1]4'!AB50</f>
        <v>0</v>
      </c>
      <c r="AJ50" s="747">
        <f>'[1]4'!AC50</f>
        <v>0</v>
      </c>
      <c r="AK50" s="747">
        <f>'[1]4'!AD50</f>
        <v>0</v>
      </c>
      <c r="AL50" s="747">
        <f>'[1]4'!AE50</f>
        <v>0</v>
      </c>
      <c r="AM50" s="747">
        <f>'[1]4'!AF50</f>
        <v>0</v>
      </c>
      <c r="AN50" s="622" t="s">
        <v>493</v>
      </c>
      <c r="AO50" s="684">
        <f>'[1]4'!AI50</f>
        <v>0</v>
      </c>
      <c r="AP50" s="684">
        <f>'[1]4'!AJ50</f>
        <v>0</v>
      </c>
      <c r="AQ50" s="684">
        <f>'[1]4'!AK50</f>
        <v>0</v>
      </c>
      <c r="AR50" s="684">
        <f>'[1]4'!AL50</f>
        <v>0</v>
      </c>
      <c r="AS50" s="684">
        <f>'[1]4'!AM50</f>
        <v>0</v>
      </c>
    </row>
    <row r="51" spans="1:45" hidden="1" x14ac:dyDescent="0.25">
      <c r="A51" s="557" t="str">
        <f>'[1]1'!A50</f>
        <v>1.2.1.2.4</v>
      </c>
      <c r="B51" s="558" t="str">
        <f>'[1]1'!B50</f>
        <v>Реконструкция РП "Сибкартель"</v>
      </c>
      <c r="C51" s="557" t="str">
        <f>'[1]1'!C50</f>
        <v>J_0000000030</v>
      </c>
      <c r="D51" s="622">
        <v>0</v>
      </c>
      <c r="E51" s="622">
        <v>0</v>
      </c>
      <c r="F51" s="622">
        <v>0</v>
      </c>
      <c r="G51" s="622">
        <v>0</v>
      </c>
      <c r="H51" s="622">
        <v>0</v>
      </c>
      <c r="I51" s="622">
        <v>0</v>
      </c>
      <c r="J51" s="622" t="s">
        <v>493</v>
      </c>
      <c r="K51" s="622" t="s">
        <v>493</v>
      </c>
      <c r="L51" s="622" t="s">
        <v>493</v>
      </c>
      <c r="M51" s="622" t="s">
        <v>493</v>
      </c>
      <c r="N51" s="622" t="s">
        <v>493</v>
      </c>
      <c r="O51" s="622" t="s">
        <v>493</v>
      </c>
      <c r="P51" s="609">
        <v>0</v>
      </c>
      <c r="Q51" s="684">
        <f>'[1]4'!G51</f>
        <v>0</v>
      </c>
      <c r="R51" s="684">
        <f>'[1]4'!H51</f>
        <v>0</v>
      </c>
      <c r="S51" s="684">
        <f>'[1]4'!I51</f>
        <v>0</v>
      </c>
      <c r="T51" s="684">
        <f>'[1]4'!J51</f>
        <v>0</v>
      </c>
      <c r="U51" s="684">
        <f>'[1]4'!K51</f>
        <v>0</v>
      </c>
      <c r="V51" s="622">
        <v>4</v>
      </c>
      <c r="W51" s="684">
        <f>'[1]4'!N51</f>
        <v>0</v>
      </c>
      <c r="X51" s="684">
        <f>'[1]4'!O51</f>
        <v>0</v>
      </c>
      <c r="Y51" s="684">
        <f>'[1]4'!P51</f>
        <v>0</v>
      </c>
      <c r="Z51" s="684">
        <f>'[1]4'!Q51</f>
        <v>0</v>
      </c>
      <c r="AA51" s="684">
        <f>'[1]4'!R51</f>
        <v>1</v>
      </c>
      <c r="AB51" s="622">
        <v>0</v>
      </c>
      <c r="AC51" s="684">
        <f>'[1]4'!U51</f>
        <v>0</v>
      </c>
      <c r="AD51" s="684">
        <f>'[1]4'!V51</f>
        <v>0</v>
      </c>
      <c r="AE51" s="684">
        <f>'[1]4'!W51</f>
        <v>0</v>
      </c>
      <c r="AF51" s="684">
        <f>'[1]4'!X51</f>
        <v>0</v>
      </c>
      <c r="AG51" s="684">
        <f>'[1]4'!Y51</f>
        <v>0</v>
      </c>
      <c r="AH51" s="622">
        <v>0</v>
      </c>
      <c r="AI51" s="747">
        <f>'[1]4'!AB51</f>
        <v>0</v>
      </c>
      <c r="AJ51" s="747">
        <f>'[1]4'!AC51</f>
        <v>0</v>
      </c>
      <c r="AK51" s="747">
        <f>'[1]4'!AD51</f>
        <v>0</v>
      </c>
      <c r="AL51" s="747">
        <f>'[1]4'!AE51</f>
        <v>0</v>
      </c>
      <c r="AM51" s="747">
        <f>'[1]4'!AF51</f>
        <v>0</v>
      </c>
      <c r="AN51" s="622" t="s">
        <v>493</v>
      </c>
      <c r="AO51" s="684">
        <f>'[1]4'!AI51</f>
        <v>0</v>
      </c>
      <c r="AP51" s="684">
        <f>'[1]4'!AJ51</f>
        <v>0</v>
      </c>
      <c r="AQ51" s="684">
        <f>'[1]4'!AK51</f>
        <v>0</v>
      </c>
      <c r="AR51" s="684">
        <f>'[1]4'!AL51</f>
        <v>0</v>
      </c>
      <c r="AS51" s="684">
        <f>'[1]4'!AM51</f>
        <v>0</v>
      </c>
    </row>
    <row r="52" spans="1:45" hidden="1" x14ac:dyDescent="0.25">
      <c r="A52" s="557" t="str">
        <f>'[1]1'!A51</f>
        <v>1.2.1.2.5</v>
      </c>
      <c r="B52" s="558" t="str">
        <f>'[1]1'!B51</f>
        <v>Реконструкция РП "Фрунзенский"</v>
      </c>
      <c r="C52" s="557" t="str">
        <f>'[1]1'!C51</f>
        <v>J_0000000031</v>
      </c>
      <c r="D52" s="622">
        <v>0</v>
      </c>
      <c r="E52" s="622">
        <v>0</v>
      </c>
      <c r="F52" s="622">
        <v>0</v>
      </c>
      <c r="G52" s="622">
        <v>0</v>
      </c>
      <c r="H52" s="622">
        <v>0</v>
      </c>
      <c r="I52" s="622">
        <v>0</v>
      </c>
      <c r="J52" s="622" t="s">
        <v>493</v>
      </c>
      <c r="K52" s="622" t="s">
        <v>493</v>
      </c>
      <c r="L52" s="622" t="s">
        <v>493</v>
      </c>
      <c r="M52" s="622" t="s">
        <v>493</v>
      </c>
      <c r="N52" s="622" t="s">
        <v>493</v>
      </c>
      <c r="O52" s="622" t="s">
        <v>493</v>
      </c>
      <c r="P52" s="609">
        <v>0</v>
      </c>
      <c r="Q52" s="684">
        <f>'[1]4'!G52</f>
        <v>0</v>
      </c>
      <c r="R52" s="684">
        <f>'[1]4'!H52</f>
        <v>0</v>
      </c>
      <c r="S52" s="684">
        <f>'[1]4'!I52</f>
        <v>0</v>
      </c>
      <c r="T52" s="684">
        <f>'[1]4'!J52</f>
        <v>0</v>
      </c>
      <c r="U52" s="684">
        <f>'[1]4'!K52</f>
        <v>0</v>
      </c>
      <c r="V52" s="622">
        <v>0</v>
      </c>
      <c r="W52" s="684">
        <f>'[1]4'!N52</f>
        <v>0</v>
      </c>
      <c r="X52" s="684">
        <f>'[1]4'!O52</f>
        <v>0</v>
      </c>
      <c r="Y52" s="684">
        <f>'[1]4'!P52</f>
        <v>0</v>
      </c>
      <c r="Z52" s="684">
        <f>'[1]4'!Q52</f>
        <v>0</v>
      </c>
      <c r="AA52" s="684">
        <f>'[1]4'!R52</f>
        <v>0</v>
      </c>
      <c r="AB52" s="622">
        <v>0</v>
      </c>
      <c r="AC52" s="684">
        <f>'[1]4'!U52</f>
        <v>0</v>
      </c>
      <c r="AD52" s="684">
        <f>'[1]4'!V52</f>
        <v>0</v>
      </c>
      <c r="AE52" s="684">
        <f>'[1]4'!W52</f>
        <v>0</v>
      </c>
      <c r="AF52" s="684">
        <f>'[1]4'!X52</f>
        <v>0</v>
      </c>
      <c r="AG52" s="684">
        <f>'[1]4'!Y52</f>
        <v>0</v>
      </c>
      <c r="AH52" s="622">
        <v>0</v>
      </c>
      <c r="AI52" s="747">
        <f>'[1]4'!AB52</f>
        <v>0</v>
      </c>
      <c r="AJ52" s="747">
        <f>'[1]4'!AC52</f>
        <v>0</v>
      </c>
      <c r="AK52" s="747">
        <f>'[1]4'!AD52</f>
        <v>0</v>
      </c>
      <c r="AL52" s="747">
        <f>'[1]4'!AE52</f>
        <v>0</v>
      </c>
      <c r="AM52" s="747">
        <f>'[1]4'!AF52</f>
        <v>0</v>
      </c>
      <c r="AN52" s="622" t="s">
        <v>493</v>
      </c>
      <c r="AO52" s="684">
        <f>'[1]4'!AI52</f>
        <v>0</v>
      </c>
      <c r="AP52" s="684">
        <f>'[1]4'!AJ52</f>
        <v>0</v>
      </c>
      <c r="AQ52" s="684">
        <f>'[1]4'!AK52</f>
        <v>0</v>
      </c>
      <c r="AR52" s="684">
        <f>'[1]4'!AL52</f>
        <v>0</v>
      </c>
      <c r="AS52" s="684">
        <f>'[1]4'!AM52</f>
        <v>1</v>
      </c>
    </row>
    <row r="53" spans="1:45" hidden="1" x14ac:dyDescent="0.25">
      <c r="A53" s="557" t="str">
        <f>'[1]1'!A52</f>
        <v>1.2.1.2.6</v>
      </c>
      <c r="B53" s="558" t="str">
        <f>'[1]1'!B52</f>
        <v>Реконструкция РП "Хлебозавод"</v>
      </c>
      <c r="C53" s="557" t="str">
        <f>'[1]1'!C52</f>
        <v>J_0000000033</v>
      </c>
      <c r="D53" s="622">
        <v>0</v>
      </c>
      <c r="E53" s="622">
        <v>0</v>
      </c>
      <c r="F53" s="622">
        <v>0</v>
      </c>
      <c r="G53" s="622">
        <v>0</v>
      </c>
      <c r="H53" s="622">
        <v>0</v>
      </c>
      <c r="I53" s="622">
        <v>0</v>
      </c>
      <c r="J53" s="622" t="s">
        <v>493</v>
      </c>
      <c r="K53" s="622" t="s">
        <v>493</v>
      </c>
      <c r="L53" s="622" t="s">
        <v>493</v>
      </c>
      <c r="M53" s="622" t="s">
        <v>493</v>
      </c>
      <c r="N53" s="622" t="s">
        <v>493</v>
      </c>
      <c r="O53" s="622" t="s">
        <v>493</v>
      </c>
      <c r="P53" s="609">
        <v>0</v>
      </c>
      <c r="Q53" s="684">
        <f>'[1]4'!G53</f>
        <v>0</v>
      </c>
      <c r="R53" s="684">
        <f>'[1]4'!H53</f>
        <v>0</v>
      </c>
      <c r="S53" s="684">
        <f>'[1]4'!I53</f>
        <v>0</v>
      </c>
      <c r="T53" s="684">
        <f>'[1]4'!J53</f>
        <v>0</v>
      </c>
      <c r="U53" s="684">
        <f>'[1]4'!K53</f>
        <v>0</v>
      </c>
      <c r="V53" s="622">
        <v>0</v>
      </c>
      <c r="W53" s="684">
        <f>'[1]4'!N53</f>
        <v>0</v>
      </c>
      <c r="X53" s="684">
        <f>'[1]4'!O53</f>
        <v>0</v>
      </c>
      <c r="Y53" s="684">
        <f>'[1]4'!P53</f>
        <v>0</v>
      </c>
      <c r="Z53" s="684">
        <f>'[1]4'!Q53</f>
        <v>0</v>
      </c>
      <c r="AA53" s="684">
        <f>'[1]4'!R53</f>
        <v>0</v>
      </c>
      <c r="AB53" s="622">
        <v>4</v>
      </c>
      <c r="AC53" s="684">
        <f>'[1]4'!U53</f>
        <v>0</v>
      </c>
      <c r="AD53" s="684">
        <f>'[1]4'!V53</f>
        <v>0</v>
      </c>
      <c r="AE53" s="684">
        <f>'[1]4'!W53</f>
        <v>0</v>
      </c>
      <c r="AF53" s="684">
        <f>'[1]4'!X53</f>
        <v>0</v>
      </c>
      <c r="AG53" s="684">
        <f>'[1]4'!Y53</f>
        <v>1</v>
      </c>
      <c r="AH53" s="622">
        <v>0</v>
      </c>
      <c r="AI53" s="747">
        <f>'[1]4'!AB53</f>
        <v>0</v>
      </c>
      <c r="AJ53" s="747">
        <f>'[1]4'!AC53</f>
        <v>0</v>
      </c>
      <c r="AK53" s="747">
        <f>'[1]4'!AD53</f>
        <v>0</v>
      </c>
      <c r="AL53" s="747">
        <f>'[1]4'!AE53</f>
        <v>0</v>
      </c>
      <c r="AM53" s="747">
        <f>'[1]4'!AF53</f>
        <v>0</v>
      </c>
      <c r="AN53" s="622" t="s">
        <v>493</v>
      </c>
      <c r="AO53" s="684">
        <f>'[1]4'!AI53</f>
        <v>0</v>
      </c>
      <c r="AP53" s="684">
        <f>'[1]4'!AJ53</f>
        <v>0</v>
      </c>
      <c r="AQ53" s="684">
        <f>'[1]4'!AK53</f>
        <v>0</v>
      </c>
      <c r="AR53" s="684">
        <f>'[1]4'!AL53</f>
        <v>0</v>
      </c>
      <c r="AS53" s="684">
        <f>'[1]4'!AM53</f>
        <v>0</v>
      </c>
    </row>
    <row r="54" spans="1:45" hidden="1" x14ac:dyDescent="0.25">
      <c r="A54" s="557" t="str">
        <f>'[1]1'!A53</f>
        <v>1.2.1.2.7</v>
      </c>
      <c r="B54" s="558" t="str">
        <f>'[1]1'!B53</f>
        <v>Реконструкция РП "Черных"</v>
      </c>
      <c r="C54" s="557" t="str">
        <f>'[1]1'!C53</f>
        <v>J_0000000032</v>
      </c>
      <c r="D54" s="622">
        <v>0</v>
      </c>
      <c r="E54" s="622">
        <v>0</v>
      </c>
      <c r="F54" s="622">
        <v>0</v>
      </c>
      <c r="G54" s="622">
        <v>0</v>
      </c>
      <c r="H54" s="622">
        <v>0</v>
      </c>
      <c r="I54" s="622">
        <v>0</v>
      </c>
      <c r="J54" s="622" t="s">
        <v>493</v>
      </c>
      <c r="K54" s="622" t="s">
        <v>493</v>
      </c>
      <c r="L54" s="622" t="s">
        <v>493</v>
      </c>
      <c r="M54" s="622" t="s">
        <v>493</v>
      </c>
      <c r="N54" s="622" t="s">
        <v>493</v>
      </c>
      <c r="O54" s="622" t="s">
        <v>493</v>
      </c>
      <c r="P54" s="609">
        <v>0</v>
      </c>
      <c r="Q54" s="684">
        <f>'[1]4'!G54</f>
        <v>0</v>
      </c>
      <c r="R54" s="684">
        <f>'[1]4'!H54</f>
        <v>0</v>
      </c>
      <c r="S54" s="684">
        <f>'[1]4'!I54</f>
        <v>0</v>
      </c>
      <c r="T54" s="684">
        <f>'[1]4'!J54</f>
        <v>0</v>
      </c>
      <c r="U54" s="684">
        <f>'[1]4'!K54</f>
        <v>0</v>
      </c>
      <c r="V54" s="622">
        <v>0</v>
      </c>
      <c r="W54" s="684">
        <f>'[1]4'!N54</f>
        <v>0</v>
      </c>
      <c r="X54" s="684">
        <f>'[1]4'!O54</f>
        <v>0</v>
      </c>
      <c r="Y54" s="684">
        <f>'[1]4'!P54</f>
        <v>0</v>
      </c>
      <c r="Z54" s="684">
        <f>'[1]4'!Q54</f>
        <v>0</v>
      </c>
      <c r="AA54" s="684">
        <f>'[1]4'!R54</f>
        <v>0</v>
      </c>
      <c r="AB54" s="622">
        <v>0</v>
      </c>
      <c r="AC54" s="684">
        <f>'[1]4'!U54</f>
        <v>0</v>
      </c>
      <c r="AD54" s="684">
        <f>'[1]4'!V54</f>
        <v>0</v>
      </c>
      <c r="AE54" s="684">
        <f>'[1]4'!W54</f>
        <v>0</v>
      </c>
      <c r="AF54" s="684">
        <f>'[1]4'!X54</f>
        <v>0</v>
      </c>
      <c r="AG54" s="684">
        <f>'[1]4'!Y54</f>
        <v>0</v>
      </c>
      <c r="AH54" s="622">
        <v>4</v>
      </c>
      <c r="AI54" s="747">
        <f>'[1]4'!AB54</f>
        <v>0</v>
      </c>
      <c r="AJ54" s="747">
        <f>'[1]4'!AC54</f>
        <v>0</v>
      </c>
      <c r="AK54" s="747">
        <f>'[1]4'!AD54</f>
        <v>0</v>
      </c>
      <c r="AL54" s="747">
        <f>'[1]4'!AE54</f>
        <v>0</v>
      </c>
      <c r="AM54" s="747">
        <f>'[1]4'!AF54</f>
        <v>1</v>
      </c>
      <c r="AN54" s="622" t="s">
        <v>493</v>
      </c>
      <c r="AO54" s="684">
        <f>'[1]4'!AI54</f>
        <v>0</v>
      </c>
      <c r="AP54" s="684">
        <f>'[1]4'!AJ54</f>
        <v>0</v>
      </c>
      <c r="AQ54" s="684">
        <f>'[1]4'!AK54</f>
        <v>0</v>
      </c>
      <c r="AR54" s="684">
        <f>'[1]4'!AL54</f>
        <v>0</v>
      </c>
      <c r="AS54" s="684">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2" t="s">
        <v>493</v>
      </c>
      <c r="E55" s="622">
        <f t="shared" ref="E55:AS55" si="19">SUM(E56,E57)</f>
        <v>0</v>
      </c>
      <c r="F55" s="622">
        <f t="shared" si="19"/>
        <v>0</v>
      </c>
      <c r="G55" s="622">
        <f t="shared" si="19"/>
        <v>0</v>
      </c>
      <c r="H55" s="622">
        <f t="shared" si="19"/>
        <v>0</v>
      </c>
      <c r="I55" s="622">
        <f t="shared" si="19"/>
        <v>0</v>
      </c>
      <c r="J55" s="622" t="s">
        <v>493</v>
      </c>
      <c r="K55" s="622" t="s">
        <v>493</v>
      </c>
      <c r="L55" s="622" t="s">
        <v>493</v>
      </c>
      <c r="M55" s="622" t="s">
        <v>493</v>
      </c>
      <c r="N55" s="622" t="s">
        <v>493</v>
      </c>
      <c r="O55" s="622" t="s">
        <v>493</v>
      </c>
      <c r="P55" s="622" t="s">
        <v>493</v>
      </c>
      <c r="Q55" s="684">
        <f t="shared" si="19"/>
        <v>0</v>
      </c>
      <c r="R55" s="684">
        <f t="shared" si="19"/>
        <v>0</v>
      </c>
      <c r="S55" s="684">
        <f t="shared" si="19"/>
        <v>0</v>
      </c>
      <c r="T55" s="684">
        <f t="shared" si="19"/>
        <v>0</v>
      </c>
      <c r="U55" s="684">
        <f t="shared" si="19"/>
        <v>0</v>
      </c>
      <c r="V55" s="622" t="s">
        <v>493</v>
      </c>
      <c r="W55" s="684">
        <f t="shared" si="19"/>
        <v>0</v>
      </c>
      <c r="X55" s="684">
        <f t="shared" si="19"/>
        <v>0</v>
      </c>
      <c r="Y55" s="684">
        <f t="shared" si="19"/>
        <v>0</v>
      </c>
      <c r="Z55" s="684">
        <f t="shared" si="19"/>
        <v>0</v>
      </c>
      <c r="AA55" s="684">
        <f t="shared" si="19"/>
        <v>0</v>
      </c>
      <c r="AB55" s="622" t="s">
        <v>493</v>
      </c>
      <c r="AC55" s="684">
        <f t="shared" si="19"/>
        <v>0</v>
      </c>
      <c r="AD55" s="684">
        <f t="shared" si="19"/>
        <v>0</v>
      </c>
      <c r="AE55" s="684">
        <f t="shared" si="19"/>
        <v>0</v>
      </c>
      <c r="AF55" s="684">
        <f t="shared" si="19"/>
        <v>0</v>
      </c>
      <c r="AG55" s="684">
        <f t="shared" si="19"/>
        <v>0</v>
      </c>
      <c r="AH55" s="622" t="s">
        <v>493</v>
      </c>
      <c r="AI55" s="747">
        <f t="shared" si="19"/>
        <v>0</v>
      </c>
      <c r="AJ55" s="747">
        <f t="shared" si="19"/>
        <v>0</v>
      </c>
      <c r="AK55" s="747">
        <f t="shared" si="19"/>
        <v>0</v>
      </c>
      <c r="AL55" s="747">
        <f t="shared" si="19"/>
        <v>0</v>
      </c>
      <c r="AM55" s="747">
        <f t="shared" si="19"/>
        <v>0</v>
      </c>
      <c r="AN55" s="622" t="s">
        <v>493</v>
      </c>
      <c r="AO55" s="684">
        <f t="shared" si="19"/>
        <v>0</v>
      </c>
      <c r="AP55" s="684">
        <f t="shared" si="19"/>
        <v>0</v>
      </c>
      <c r="AQ55" s="684">
        <f t="shared" si="19"/>
        <v>0</v>
      </c>
      <c r="AR55" s="684">
        <f t="shared" si="19"/>
        <v>0</v>
      </c>
      <c r="AS55" s="684">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2" t="s">
        <v>493</v>
      </c>
      <c r="E56" s="622">
        <v>0</v>
      </c>
      <c r="F56" s="622">
        <v>0</v>
      </c>
      <c r="G56" s="622">
        <v>0</v>
      </c>
      <c r="H56" s="622">
        <v>0</v>
      </c>
      <c r="I56" s="622">
        <v>0</v>
      </c>
      <c r="J56" s="622" t="s">
        <v>493</v>
      </c>
      <c r="K56" s="622" t="s">
        <v>493</v>
      </c>
      <c r="L56" s="622" t="s">
        <v>493</v>
      </c>
      <c r="M56" s="622" t="s">
        <v>493</v>
      </c>
      <c r="N56" s="622" t="s">
        <v>493</v>
      </c>
      <c r="O56" s="622" t="s">
        <v>493</v>
      </c>
      <c r="P56" s="622" t="s">
        <v>493</v>
      </c>
      <c r="Q56" s="684">
        <v>0</v>
      </c>
      <c r="R56" s="684">
        <v>0</v>
      </c>
      <c r="S56" s="684">
        <v>0</v>
      </c>
      <c r="T56" s="684">
        <v>0</v>
      </c>
      <c r="U56" s="684">
        <v>0</v>
      </c>
      <c r="V56" s="622" t="s">
        <v>493</v>
      </c>
      <c r="W56" s="684">
        <v>0</v>
      </c>
      <c r="X56" s="684">
        <v>0</v>
      </c>
      <c r="Y56" s="684">
        <v>0</v>
      </c>
      <c r="Z56" s="684">
        <v>0</v>
      </c>
      <c r="AA56" s="684">
        <v>0</v>
      </c>
      <c r="AB56" s="622" t="s">
        <v>493</v>
      </c>
      <c r="AC56" s="684">
        <v>0</v>
      </c>
      <c r="AD56" s="684">
        <v>0</v>
      </c>
      <c r="AE56" s="684">
        <v>0</v>
      </c>
      <c r="AF56" s="684">
        <v>0</v>
      </c>
      <c r="AG56" s="684">
        <v>0</v>
      </c>
      <c r="AH56" s="622" t="s">
        <v>493</v>
      </c>
      <c r="AI56" s="747">
        <v>0</v>
      </c>
      <c r="AJ56" s="747">
        <v>0</v>
      </c>
      <c r="AK56" s="747">
        <v>0</v>
      </c>
      <c r="AL56" s="747">
        <v>0</v>
      </c>
      <c r="AM56" s="747">
        <v>0</v>
      </c>
      <c r="AN56" s="622" t="s">
        <v>493</v>
      </c>
      <c r="AO56" s="684">
        <v>0</v>
      </c>
      <c r="AP56" s="684">
        <v>0</v>
      </c>
      <c r="AQ56" s="684">
        <v>0</v>
      </c>
      <c r="AR56" s="684">
        <v>0</v>
      </c>
      <c r="AS56" s="684">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2" t="s">
        <v>493</v>
      </c>
      <c r="E57" s="622">
        <v>0</v>
      </c>
      <c r="F57" s="622">
        <v>0</v>
      </c>
      <c r="G57" s="622">
        <v>0</v>
      </c>
      <c r="H57" s="622">
        <v>0</v>
      </c>
      <c r="I57" s="622">
        <v>0</v>
      </c>
      <c r="J57" s="622" t="s">
        <v>493</v>
      </c>
      <c r="K57" s="622" t="s">
        <v>493</v>
      </c>
      <c r="L57" s="622" t="s">
        <v>493</v>
      </c>
      <c r="M57" s="622" t="s">
        <v>493</v>
      </c>
      <c r="N57" s="622" t="s">
        <v>493</v>
      </c>
      <c r="O57" s="622" t="s">
        <v>493</v>
      </c>
      <c r="P57" s="622" t="s">
        <v>493</v>
      </c>
      <c r="Q57" s="684">
        <v>0</v>
      </c>
      <c r="R57" s="684">
        <v>0</v>
      </c>
      <c r="S57" s="684">
        <v>0</v>
      </c>
      <c r="T57" s="684">
        <v>0</v>
      </c>
      <c r="U57" s="684">
        <v>0</v>
      </c>
      <c r="V57" s="622" t="s">
        <v>493</v>
      </c>
      <c r="W57" s="684">
        <v>0</v>
      </c>
      <c r="X57" s="684">
        <v>0</v>
      </c>
      <c r="Y57" s="684">
        <v>0</v>
      </c>
      <c r="Z57" s="684">
        <v>0</v>
      </c>
      <c r="AA57" s="684">
        <v>0</v>
      </c>
      <c r="AB57" s="622" t="s">
        <v>493</v>
      </c>
      <c r="AC57" s="684">
        <v>0</v>
      </c>
      <c r="AD57" s="684">
        <v>0</v>
      </c>
      <c r="AE57" s="684">
        <v>0</v>
      </c>
      <c r="AF57" s="684">
        <v>0</v>
      </c>
      <c r="AG57" s="684">
        <v>0</v>
      </c>
      <c r="AH57" s="622" t="s">
        <v>493</v>
      </c>
      <c r="AI57" s="747">
        <v>0</v>
      </c>
      <c r="AJ57" s="747">
        <v>0</v>
      </c>
      <c r="AK57" s="747">
        <v>0</v>
      </c>
      <c r="AL57" s="747">
        <v>0</v>
      </c>
      <c r="AM57" s="747">
        <v>0</v>
      </c>
      <c r="AN57" s="622" t="s">
        <v>493</v>
      </c>
      <c r="AO57" s="684">
        <v>0</v>
      </c>
      <c r="AP57" s="684">
        <v>0</v>
      </c>
      <c r="AQ57" s="684">
        <v>0</v>
      </c>
      <c r="AR57" s="684">
        <v>0</v>
      </c>
      <c r="AS57" s="684">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2" t="s">
        <v>493</v>
      </c>
      <c r="E58" s="622">
        <f t="shared" ref="E58:AS58" si="20">SUM(E59,E62,E63,E64,E65,E68,E69,E70)</f>
        <v>0</v>
      </c>
      <c r="F58" s="622">
        <f t="shared" si="20"/>
        <v>0</v>
      </c>
      <c r="G58" s="622">
        <f t="shared" si="20"/>
        <v>0</v>
      </c>
      <c r="H58" s="622">
        <f t="shared" si="20"/>
        <v>0</v>
      </c>
      <c r="I58" s="622">
        <f t="shared" si="20"/>
        <v>0</v>
      </c>
      <c r="J58" s="622" t="s">
        <v>493</v>
      </c>
      <c r="K58" s="622" t="s">
        <v>493</v>
      </c>
      <c r="L58" s="622" t="s">
        <v>493</v>
      </c>
      <c r="M58" s="622" t="s">
        <v>493</v>
      </c>
      <c r="N58" s="622" t="s">
        <v>493</v>
      </c>
      <c r="O58" s="622" t="s">
        <v>493</v>
      </c>
      <c r="P58" s="622" t="s">
        <v>493</v>
      </c>
      <c r="Q58" s="684">
        <f t="shared" si="20"/>
        <v>0</v>
      </c>
      <c r="R58" s="684">
        <f t="shared" si="20"/>
        <v>0</v>
      </c>
      <c r="S58" s="684">
        <f t="shared" si="20"/>
        <v>0</v>
      </c>
      <c r="T58" s="684">
        <f t="shared" si="20"/>
        <v>0</v>
      </c>
      <c r="U58" s="684">
        <f t="shared" si="20"/>
        <v>162</v>
      </c>
      <c r="V58" s="622" t="s">
        <v>493</v>
      </c>
      <c r="W58" s="684">
        <f t="shared" si="20"/>
        <v>0</v>
      </c>
      <c r="X58" s="684">
        <f t="shared" si="20"/>
        <v>0</v>
      </c>
      <c r="Y58" s="684">
        <f t="shared" si="20"/>
        <v>0</v>
      </c>
      <c r="Z58" s="684">
        <f t="shared" si="20"/>
        <v>0</v>
      </c>
      <c r="AA58" s="684">
        <f t="shared" si="20"/>
        <v>2081</v>
      </c>
      <c r="AB58" s="622" t="s">
        <v>493</v>
      </c>
      <c r="AC58" s="684">
        <f t="shared" si="20"/>
        <v>0</v>
      </c>
      <c r="AD58" s="684">
        <f t="shared" si="20"/>
        <v>0</v>
      </c>
      <c r="AE58" s="684">
        <f t="shared" si="20"/>
        <v>0</v>
      </c>
      <c r="AF58" s="684">
        <f t="shared" si="20"/>
        <v>0</v>
      </c>
      <c r="AG58" s="684">
        <f t="shared" si="20"/>
        <v>2384</v>
      </c>
      <c r="AH58" s="622" t="s">
        <v>493</v>
      </c>
      <c r="AI58" s="747">
        <f t="shared" si="20"/>
        <v>0</v>
      </c>
      <c r="AJ58" s="747">
        <f t="shared" si="20"/>
        <v>0</v>
      </c>
      <c r="AK58" s="747">
        <f t="shared" si="20"/>
        <v>0</v>
      </c>
      <c r="AL58" s="747">
        <f t="shared" si="20"/>
        <v>0</v>
      </c>
      <c r="AM58" s="747">
        <f t="shared" si="20"/>
        <v>2103</v>
      </c>
      <c r="AN58" s="622" t="s">
        <v>493</v>
      </c>
      <c r="AO58" s="684">
        <f t="shared" si="20"/>
        <v>0</v>
      </c>
      <c r="AP58" s="684">
        <f t="shared" si="20"/>
        <v>0</v>
      </c>
      <c r="AQ58" s="684">
        <f t="shared" si="20"/>
        <v>0</v>
      </c>
      <c r="AR58" s="684">
        <f t="shared" si="20"/>
        <v>0</v>
      </c>
      <c r="AS58" s="684">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2" t="s">
        <v>493</v>
      </c>
      <c r="E59" s="622">
        <f t="shared" ref="E59:AS59" si="21">SUM(E60:E61)</f>
        <v>0</v>
      </c>
      <c r="F59" s="622">
        <f t="shared" si="21"/>
        <v>0</v>
      </c>
      <c r="G59" s="622">
        <f t="shared" si="21"/>
        <v>0</v>
      </c>
      <c r="H59" s="622">
        <f t="shared" si="21"/>
        <v>0</v>
      </c>
      <c r="I59" s="622">
        <f t="shared" si="21"/>
        <v>0</v>
      </c>
      <c r="J59" s="622" t="s">
        <v>493</v>
      </c>
      <c r="K59" s="622" t="s">
        <v>493</v>
      </c>
      <c r="L59" s="622" t="s">
        <v>493</v>
      </c>
      <c r="M59" s="622" t="s">
        <v>493</v>
      </c>
      <c r="N59" s="622" t="s">
        <v>493</v>
      </c>
      <c r="O59" s="622" t="s">
        <v>493</v>
      </c>
      <c r="P59" s="622" t="s">
        <v>493</v>
      </c>
      <c r="Q59" s="684">
        <f t="shared" si="21"/>
        <v>0</v>
      </c>
      <c r="R59" s="684">
        <f t="shared" si="21"/>
        <v>0</v>
      </c>
      <c r="S59" s="684">
        <f t="shared" si="21"/>
        <v>0</v>
      </c>
      <c r="T59" s="684">
        <f t="shared" si="21"/>
        <v>0</v>
      </c>
      <c r="U59" s="684">
        <f t="shared" si="21"/>
        <v>0</v>
      </c>
      <c r="V59" s="622" t="s">
        <v>493</v>
      </c>
      <c r="W59" s="684">
        <f t="shared" si="21"/>
        <v>0</v>
      </c>
      <c r="X59" s="684">
        <f t="shared" si="21"/>
        <v>0</v>
      </c>
      <c r="Y59" s="684">
        <f t="shared" si="21"/>
        <v>0</v>
      </c>
      <c r="Z59" s="684">
        <f t="shared" si="21"/>
        <v>0</v>
      </c>
      <c r="AA59" s="684">
        <f t="shared" si="21"/>
        <v>1796</v>
      </c>
      <c r="AB59" s="622" t="s">
        <v>493</v>
      </c>
      <c r="AC59" s="684">
        <f t="shared" si="21"/>
        <v>0</v>
      </c>
      <c r="AD59" s="684">
        <f t="shared" si="21"/>
        <v>0</v>
      </c>
      <c r="AE59" s="684">
        <f t="shared" si="21"/>
        <v>0</v>
      </c>
      <c r="AF59" s="684">
        <f t="shared" si="21"/>
        <v>0</v>
      </c>
      <c r="AG59" s="684">
        <f t="shared" si="21"/>
        <v>2090</v>
      </c>
      <c r="AH59" s="622" t="s">
        <v>493</v>
      </c>
      <c r="AI59" s="747">
        <f t="shared" si="21"/>
        <v>0</v>
      </c>
      <c r="AJ59" s="747">
        <f t="shared" si="21"/>
        <v>0</v>
      </c>
      <c r="AK59" s="747">
        <f t="shared" si="21"/>
        <v>0</v>
      </c>
      <c r="AL59" s="747">
        <f t="shared" si="21"/>
        <v>0</v>
      </c>
      <c r="AM59" s="747">
        <f t="shared" si="21"/>
        <v>1802</v>
      </c>
      <c r="AN59" s="622" t="s">
        <v>493</v>
      </c>
      <c r="AO59" s="684">
        <f t="shared" si="21"/>
        <v>0</v>
      </c>
      <c r="AP59" s="684">
        <f t="shared" si="21"/>
        <v>0</v>
      </c>
      <c r="AQ59" s="684">
        <f t="shared" si="21"/>
        <v>0</v>
      </c>
      <c r="AR59" s="684">
        <f t="shared" si="21"/>
        <v>0</v>
      </c>
      <c r="AS59" s="684">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2">
        <v>0</v>
      </c>
      <c r="E60" s="622">
        <v>0</v>
      </c>
      <c r="F60" s="622">
        <v>0</v>
      </c>
      <c r="G60" s="622">
        <v>0</v>
      </c>
      <c r="H60" s="622">
        <v>0</v>
      </c>
      <c r="I60" s="622">
        <v>0</v>
      </c>
      <c r="J60" s="622" t="s">
        <v>493</v>
      </c>
      <c r="K60" s="622" t="s">
        <v>493</v>
      </c>
      <c r="L60" s="622" t="s">
        <v>493</v>
      </c>
      <c r="M60" s="622" t="s">
        <v>493</v>
      </c>
      <c r="N60" s="622" t="s">
        <v>493</v>
      </c>
      <c r="O60" s="622" t="s">
        <v>493</v>
      </c>
      <c r="P60" s="609">
        <v>4</v>
      </c>
      <c r="Q60" s="684">
        <f>'[1]4'!G60</f>
        <v>0</v>
      </c>
      <c r="R60" s="684">
        <f>'[1]4'!H60</f>
        <v>0</v>
      </c>
      <c r="S60" s="684">
        <f>'[1]4'!I60</f>
        <v>0</v>
      </c>
      <c r="T60" s="684">
        <f>'[1]4'!J60</f>
        <v>0</v>
      </c>
      <c r="U60" s="684">
        <f>'[1]4'!K60</f>
        <v>0</v>
      </c>
      <c r="V60" s="622">
        <v>4</v>
      </c>
      <c r="W60" s="684">
        <f>'[1]4'!N60</f>
        <v>0</v>
      </c>
      <c r="X60" s="684">
        <f>'[1]4'!O60</f>
        <v>0</v>
      </c>
      <c r="Y60" s="684">
        <f>'[1]4'!P60</f>
        <v>0</v>
      </c>
      <c r="Z60" s="684">
        <f>'[1]4'!Q60</f>
        <v>0</v>
      </c>
      <c r="AA60" s="684">
        <f>'[1]4'!R60</f>
        <v>1227</v>
      </c>
      <c r="AB60" s="622">
        <v>4</v>
      </c>
      <c r="AC60" s="684">
        <f>'[1]4'!U60</f>
        <v>0</v>
      </c>
      <c r="AD60" s="684">
        <f>'[1]4'!V60</f>
        <v>0</v>
      </c>
      <c r="AE60" s="684">
        <f>'[1]4'!W60</f>
        <v>0</v>
      </c>
      <c r="AF60" s="684">
        <f>'[1]4'!X60</f>
        <v>0</v>
      </c>
      <c r="AG60" s="684">
        <f>'[1]4'!Y60</f>
        <v>1520</v>
      </c>
      <c r="AH60" s="622">
        <v>4</v>
      </c>
      <c r="AI60" s="747">
        <f>'[1]4'!AB60</f>
        <v>0</v>
      </c>
      <c r="AJ60" s="747">
        <f>'[1]4'!AC60</f>
        <v>0</v>
      </c>
      <c r="AK60" s="747">
        <f>'[1]4'!AD60</f>
        <v>0</v>
      </c>
      <c r="AL60" s="747">
        <f>'[1]4'!AE60</f>
        <v>0</v>
      </c>
      <c r="AM60" s="747">
        <f>'[1]4'!AF60</f>
        <v>1232</v>
      </c>
      <c r="AN60" s="622" t="s">
        <v>493</v>
      </c>
      <c r="AO60" s="684">
        <f>'[1]4'!AI60</f>
        <v>0</v>
      </c>
      <c r="AP60" s="684">
        <f>'[1]4'!AJ60</f>
        <v>0</v>
      </c>
      <c r="AQ60" s="684">
        <f>'[1]4'!AK60</f>
        <v>0</v>
      </c>
      <c r="AR60" s="684">
        <f>'[1]4'!AL60</f>
        <v>0</v>
      </c>
      <c r="AS60" s="684">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2">
        <v>0</v>
      </c>
      <c r="E61" s="622">
        <v>0</v>
      </c>
      <c r="F61" s="622">
        <v>0</v>
      </c>
      <c r="G61" s="622">
        <v>0</v>
      </c>
      <c r="H61" s="622">
        <v>0</v>
      </c>
      <c r="I61" s="622">
        <v>0</v>
      </c>
      <c r="J61" s="622" t="s">
        <v>493</v>
      </c>
      <c r="K61" s="622" t="s">
        <v>493</v>
      </c>
      <c r="L61" s="622" t="s">
        <v>493</v>
      </c>
      <c r="M61" s="622" t="s">
        <v>493</v>
      </c>
      <c r="N61" s="622" t="s">
        <v>493</v>
      </c>
      <c r="O61" s="622" t="s">
        <v>493</v>
      </c>
      <c r="P61" s="609">
        <v>4</v>
      </c>
      <c r="Q61" s="684">
        <f>'[1]4'!G61</f>
        <v>0</v>
      </c>
      <c r="R61" s="684">
        <f>'[1]4'!H61</f>
        <v>0</v>
      </c>
      <c r="S61" s="684">
        <f>'[1]4'!I61</f>
        <v>0</v>
      </c>
      <c r="T61" s="684">
        <f>'[1]4'!J61</f>
        <v>0</v>
      </c>
      <c r="U61" s="684">
        <f>'[1]4'!K61</f>
        <v>0</v>
      </c>
      <c r="V61" s="622">
        <v>4</v>
      </c>
      <c r="W61" s="684">
        <f>'[1]4'!N61</f>
        <v>0</v>
      </c>
      <c r="X61" s="684">
        <f>'[1]4'!O61</f>
        <v>0</v>
      </c>
      <c r="Y61" s="684">
        <f>'[1]4'!P61</f>
        <v>0</v>
      </c>
      <c r="Z61" s="684">
        <f>'[1]4'!Q61</f>
        <v>0</v>
      </c>
      <c r="AA61" s="684">
        <f>'[1]4'!R61</f>
        <v>569</v>
      </c>
      <c r="AB61" s="622">
        <v>4</v>
      </c>
      <c r="AC61" s="684">
        <f>'[1]4'!U61</f>
        <v>0</v>
      </c>
      <c r="AD61" s="684">
        <f>'[1]4'!V61</f>
        <v>0</v>
      </c>
      <c r="AE61" s="684">
        <f>'[1]4'!W61</f>
        <v>0</v>
      </c>
      <c r="AF61" s="684">
        <f>'[1]4'!X61</f>
        <v>0</v>
      </c>
      <c r="AG61" s="684">
        <f>'[1]4'!Y61</f>
        <v>570</v>
      </c>
      <c r="AH61" s="622">
        <v>4</v>
      </c>
      <c r="AI61" s="747">
        <f>'[1]4'!AB61</f>
        <v>0</v>
      </c>
      <c r="AJ61" s="747">
        <f>'[1]4'!AC61</f>
        <v>0</v>
      </c>
      <c r="AK61" s="747">
        <f>'[1]4'!AD61</f>
        <v>0</v>
      </c>
      <c r="AL61" s="747">
        <f>'[1]4'!AE61</f>
        <v>0</v>
      </c>
      <c r="AM61" s="747">
        <f>'[1]4'!AF61</f>
        <v>570</v>
      </c>
      <c r="AN61" s="622" t="s">
        <v>493</v>
      </c>
      <c r="AO61" s="684">
        <f>'[1]4'!AI61</f>
        <v>0</v>
      </c>
      <c r="AP61" s="684">
        <f>'[1]4'!AJ61</f>
        <v>0</v>
      </c>
      <c r="AQ61" s="684">
        <f>'[1]4'!AK61</f>
        <v>0</v>
      </c>
      <c r="AR61" s="684">
        <f>'[1]4'!AL61</f>
        <v>0</v>
      </c>
      <c r="AS61" s="684">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2" t="s">
        <v>493</v>
      </c>
      <c r="E62" s="622">
        <v>0</v>
      </c>
      <c r="F62" s="622">
        <v>0</v>
      </c>
      <c r="G62" s="622">
        <v>0</v>
      </c>
      <c r="H62" s="622">
        <v>0</v>
      </c>
      <c r="I62" s="622">
        <v>0</v>
      </c>
      <c r="J62" s="622" t="s">
        <v>493</v>
      </c>
      <c r="K62" s="622" t="s">
        <v>493</v>
      </c>
      <c r="L62" s="622" t="s">
        <v>493</v>
      </c>
      <c r="M62" s="622" t="s">
        <v>493</v>
      </c>
      <c r="N62" s="622" t="s">
        <v>493</v>
      </c>
      <c r="O62" s="622" t="s">
        <v>493</v>
      </c>
      <c r="P62" s="622" t="s">
        <v>493</v>
      </c>
      <c r="Q62" s="684">
        <v>0</v>
      </c>
      <c r="R62" s="684">
        <v>0</v>
      </c>
      <c r="S62" s="684">
        <v>0</v>
      </c>
      <c r="T62" s="684">
        <v>0</v>
      </c>
      <c r="U62" s="684">
        <v>0</v>
      </c>
      <c r="V62" s="622" t="s">
        <v>493</v>
      </c>
      <c r="W62" s="684">
        <v>0</v>
      </c>
      <c r="X62" s="684">
        <v>0</v>
      </c>
      <c r="Y62" s="684">
        <v>0</v>
      </c>
      <c r="Z62" s="684">
        <v>0</v>
      </c>
      <c r="AA62" s="684">
        <v>0</v>
      </c>
      <c r="AB62" s="622" t="s">
        <v>493</v>
      </c>
      <c r="AC62" s="684">
        <v>0</v>
      </c>
      <c r="AD62" s="684">
        <v>0</v>
      </c>
      <c r="AE62" s="684">
        <v>0</v>
      </c>
      <c r="AF62" s="684">
        <v>0</v>
      </c>
      <c r="AG62" s="684">
        <v>0</v>
      </c>
      <c r="AH62" s="622" t="s">
        <v>493</v>
      </c>
      <c r="AI62" s="747">
        <v>0</v>
      </c>
      <c r="AJ62" s="747">
        <v>0</v>
      </c>
      <c r="AK62" s="747">
        <v>0</v>
      </c>
      <c r="AL62" s="747">
        <v>0</v>
      </c>
      <c r="AM62" s="747">
        <v>0</v>
      </c>
      <c r="AN62" s="622" t="s">
        <v>493</v>
      </c>
      <c r="AO62" s="684">
        <v>0</v>
      </c>
      <c r="AP62" s="684">
        <v>0</v>
      </c>
      <c r="AQ62" s="684">
        <v>0</v>
      </c>
      <c r="AR62" s="684">
        <v>0</v>
      </c>
      <c r="AS62" s="684">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2" t="s">
        <v>493</v>
      </c>
      <c r="E63" s="622">
        <v>0</v>
      </c>
      <c r="F63" s="622">
        <v>0</v>
      </c>
      <c r="G63" s="622">
        <v>0</v>
      </c>
      <c r="H63" s="622">
        <v>0</v>
      </c>
      <c r="I63" s="622">
        <v>0</v>
      </c>
      <c r="J63" s="622" t="s">
        <v>493</v>
      </c>
      <c r="K63" s="622" t="s">
        <v>493</v>
      </c>
      <c r="L63" s="622" t="s">
        <v>493</v>
      </c>
      <c r="M63" s="622" t="s">
        <v>493</v>
      </c>
      <c r="N63" s="622" t="s">
        <v>493</v>
      </c>
      <c r="O63" s="622" t="s">
        <v>493</v>
      </c>
      <c r="P63" s="622" t="s">
        <v>493</v>
      </c>
      <c r="Q63" s="684">
        <v>0</v>
      </c>
      <c r="R63" s="684">
        <v>0</v>
      </c>
      <c r="S63" s="684">
        <v>0</v>
      </c>
      <c r="T63" s="684">
        <v>0</v>
      </c>
      <c r="U63" s="684">
        <v>0</v>
      </c>
      <c r="V63" s="622" t="s">
        <v>493</v>
      </c>
      <c r="W63" s="684">
        <v>0</v>
      </c>
      <c r="X63" s="684">
        <v>0</v>
      </c>
      <c r="Y63" s="684">
        <v>0</v>
      </c>
      <c r="Z63" s="684">
        <v>0</v>
      </c>
      <c r="AA63" s="684">
        <v>0</v>
      </c>
      <c r="AB63" s="622" t="s">
        <v>493</v>
      </c>
      <c r="AC63" s="684">
        <v>0</v>
      </c>
      <c r="AD63" s="684">
        <v>0</v>
      </c>
      <c r="AE63" s="684">
        <v>0</v>
      </c>
      <c r="AF63" s="684">
        <v>0</v>
      </c>
      <c r="AG63" s="684">
        <v>0</v>
      </c>
      <c r="AH63" s="622" t="s">
        <v>493</v>
      </c>
      <c r="AI63" s="747">
        <v>0</v>
      </c>
      <c r="AJ63" s="747">
        <v>0</v>
      </c>
      <c r="AK63" s="747">
        <v>0</v>
      </c>
      <c r="AL63" s="747">
        <v>0</v>
      </c>
      <c r="AM63" s="747">
        <v>0</v>
      </c>
      <c r="AN63" s="622" t="s">
        <v>493</v>
      </c>
      <c r="AO63" s="684">
        <v>0</v>
      </c>
      <c r="AP63" s="684">
        <v>0</v>
      </c>
      <c r="AQ63" s="684">
        <v>0</v>
      </c>
      <c r="AR63" s="684">
        <v>0</v>
      </c>
      <c r="AS63" s="684">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2" t="s">
        <v>493</v>
      </c>
      <c r="E64" s="622">
        <v>0</v>
      </c>
      <c r="F64" s="622">
        <v>0</v>
      </c>
      <c r="G64" s="622">
        <v>0</v>
      </c>
      <c r="H64" s="622">
        <v>0</v>
      </c>
      <c r="I64" s="622">
        <v>0</v>
      </c>
      <c r="J64" s="622" t="s">
        <v>493</v>
      </c>
      <c r="K64" s="622" t="s">
        <v>493</v>
      </c>
      <c r="L64" s="622" t="s">
        <v>493</v>
      </c>
      <c r="M64" s="622" t="s">
        <v>493</v>
      </c>
      <c r="N64" s="622" t="s">
        <v>493</v>
      </c>
      <c r="O64" s="622" t="s">
        <v>493</v>
      </c>
      <c r="P64" s="622" t="s">
        <v>493</v>
      </c>
      <c r="Q64" s="684">
        <v>0</v>
      </c>
      <c r="R64" s="684">
        <v>0</v>
      </c>
      <c r="S64" s="684">
        <v>0</v>
      </c>
      <c r="T64" s="684">
        <v>0</v>
      </c>
      <c r="U64" s="684">
        <v>0</v>
      </c>
      <c r="V64" s="622" t="s">
        <v>493</v>
      </c>
      <c r="W64" s="684">
        <v>0</v>
      </c>
      <c r="X64" s="684">
        <v>0</v>
      </c>
      <c r="Y64" s="684">
        <v>0</v>
      </c>
      <c r="Z64" s="684">
        <v>0</v>
      </c>
      <c r="AA64" s="684">
        <v>0</v>
      </c>
      <c r="AB64" s="622" t="s">
        <v>493</v>
      </c>
      <c r="AC64" s="684">
        <v>0</v>
      </c>
      <c r="AD64" s="684">
        <v>0</v>
      </c>
      <c r="AE64" s="684">
        <v>0</v>
      </c>
      <c r="AF64" s="684">
        <v>0</v>
      </c>
      <c r="AG64" s="684">
        <v>0</v>
      </c>
      <c r="AH64" s="622" t="s">
        <v>493</v>
      </c>
      <c r="AI64" s="747">
        <v>0</v>
      </c>
      <c r="AJ64" s="747">
        <v>0</v>
      </c>
      <c r="AK64" s="747">
        <v>0</v>
      </c>
      <c r="AL64" s="747">
        <v>0</v>
      </c>
      <c r="AM64" s="747">
        <v>0</v>
      </c>
      <c r="AN64" s="622" t="s">
        <v>493</v>
      </c>
      <c r="AO64" s="684">
        <v>0</v>
      </c>
      <c r="AP64" s="684">
        <v>0</v>
      </c>
      <c r="AQ64" s="684">
        <v>0</v>
      </c>
      <c r="AR64" s="684">
        <v>0</v>
      </c>
      <c r="AS64" s="684">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2" t="s">
        <v>493</v>
      </c>
      <c r="E65" s="622">
        <f t="shared" ref="E65:I65" si="22">SUM(E66:E67)</f>
        <v>0</v>
      </c>
      <c r="F65" s="622">
        <f t="shared" si="22"/>
        <v>0</v>
      </c>
      <c r="G65" s="622">
        <f t="shared" si="22"/>
        <v>0</v>
      </c>
      <c r="H65" s="622">
        <f t="shared" si="22"/>
        <v>0</v>
      </c>
      <c r="I65" s="622">
        <f t="shared" si="22"/>
        <v>0</v>
      </c>
      <c r="J65" s="622" t="s">
        <v>493</v>
      </c>
      <c r="K65" s="622" t="s">
        <v>493</v>
      </c>
      <c r="L65" s="622" t="s">
        <v>493</v>
      </c>
      <c r="M65" s="622" t="s">
        <v>493</v>
      </c>
      <c r="N65" s="622" t="s">
        <v>493</v>
      </c>
      <c r="O65" s="622" t="s">
        <v>493</v>
      </c>
      <c r="P65" s="622" t="s">
        <v>493</v>
      </c>
      <c r="Q65" s="684">
        <f>SUM(Q66:Q67)</f>
        <v>0</v>
      </c>
      <c r="R65" s="684">
        <f>SUM(R66:R67)</f>
        <v>0</v>
      </c>
      <c r="S65" s="684">
        <f>SUM(S66:S67)</f>
        <v>0</v>
      </c>
      <c r="T65" s="684">
        <f>SUM(T66:T67)</f>
        <v>0</v>
      </c>
      <c r="U65" s="684">
        <f>SUM(U66:U67)</f>
        <v>162</v>
      </c>
      <c r="V65" s="622" t="s">
        <v>493</v>
      </c>
      <c r="W65" s="684">
        <f>SUM(W66:W67)</f>
        <v>0</v>
      </c>
      <c r="X65" s="684">
        <f>SUM(X66:X67)</f>
        <v>0</v>
      </c>
      <c r="Y65" s="684">
        <f>SUM(Y66:Y67)</f>
        <v>0</v>
      </c>
      <c r="Z65" s="684">
        <f>SUM(Z66:Z67)</f>
        <v>0</v>
      </c>
      <c r="AA65" s="684">
        <f>SUM(AA66:AA67)</f>
        <v>285</v>
      </c>
      <c r="AB65" s="622" t="s">
        <v>493</v>
      </c>
      <c r="AC65" s="684">
        <f>SUM(AC66:AC67)</f>
        <v>0</v>
      </c>
      <c r="AD65" s="684">
        <f>SUM(AD66:AD67)</f>
        <v>0</v>
      </c>
      <c r="AE65" s="684">
        <f>SUM(AE66:AE67)</f>
        <v>0</v>
      </c>
      <c r="AF65" s="684">
        <f>SUM(AF66:AF67)</f>
        <v>0</v>
      </c>
      <c r="AG65" s="684">
        <f>SUM(AG66:AG67)</f>
        <v>294</v>
      </c>
      <c r="AH65" s="622" t="s">
        <v>493</v>
      </c>
      <c r="AI65" s="747">
        <f>SUM(AI66:AI67)</f>
        <v>0</v>
      </c>
      <c r="AJ65" s="747">
        <f>SUM(AJ66:AJ67)</f>
        <v>0</v>
      </c>
      <c r="AK65" s="747">
        <f>SUM(AK66:AK67)</f>
        <v>0</v>
      </c>
      <c r="AL65" s="747">
        <f>SUM(AL66:AL67)</f>
        <v>0</v>
      </c>
      <c r="AM65" s="747">
        <f>SUM(AM66:AM67)</f>
        <v>301</v>
      </c>
      <c r="AN65" s="622" t="s">
        <v>493</v>
      </c>
      <c r="AO65" s="681">
        <f t="shared" ref="AO65:AS65" si="23">SUM(AO66:AO71)</f>
        <v>0</v>
      </c>
      <c r="AP65" s="681">
        <f t="shared" si="23"/>
        <v>0</v>
      </c>
      <c r="AQ65" s="681">
        <f t="shared" si="23"/>
        <v>0</v>
      </c>
      <c r="AR65" s="681">
        <f t="shared" si="23"/>
        <v>0</v>
      </c>
      <c r="AS65" s="681">
        <f t="shared" si="23"/>
        <v>295</v>
      </c>
    </row>
    <row r="66" spans="1:45" ht="31.5" hidden="1" x14ac:dyDescent="0.25">
      <c r="A66" s="557" t="str">
        <f>'[1]1'!A65</f>
        <v>1.2.3.5.1</v>
      </c>
      <c r="B66" s="558" t="str">
        <f>'[1]1'!B65</f>
        <v>Монтаж системы учета с АСКУЭ в ТП</v>
      </c>
      <c r="C66" s="557" t="str">
        <f>'[1]1'!C65</f>
        <v>J_0000060026</v>
      </c>
      <c r="D66" s="622">
        <v>0</v>
      </c>
      <c r="E66" s="622">
        <v>0</v>
      </c>
      <c r="F66" s="622">
        <v>0</v>
      </c>
      <c r="G66" s="622">
        <v>0</v>
      </c>
      <c r="H66" s="622">
        <v>0</v>
      </c>
      <c r="I66" s="622">
        <v>0</v>
      </c>
      <c r="J66" s="622" t="s">
        <v>493</v>
      </c>
      <c r="K66" s="622" t="s">
        <v>493</v>
      </c>
      <c r="L66" s="622" t="s">
        <v>493</v>
      </c>
      <c r="M66" s="622" t="s">
        <v>493</v>
      </c>
      <c r="N66" s="622" t="s">
        <v>493</v>
      </c>
      <c r="O66" s="622" t="s">
        <v>493</v>
      </c>
      <c r="P66" s="609">
        <v>4</v>
      </c>
      <c r="Q66" s="684">
        <f>'[1]4'!G66</f>
        <v>0</v>
      </c>
      <c r="R66" s="684">
        <f>'[1]4'!H66</f>
        <v>0</v>
      </c>
      <c r="S66" s="684">
        <f>'[1]4'!I66</f>
        <v>0</v>
      </c>
      <c r="T66" s="684">
        <f>'[1]4'!J66</f>
        <v>0</v>
      </c>
      <c r="U66" s="684">
        <f>'[1]4'!K66</f>
        <v>37</v>
      </c>
      <c r="V66" s="622">
        <v>4</v>
      </c>
      <c r="W66" s="684">
        <f>'[1]4'!N66</f>
        <v>0</v>
      </c>
      <c r="X66" s="684">
        <f>'[1]4'!O66</f>
        <v>0</v>
      </c>
      <c r="Y66" s="684">
        <f>'[1]4'!P66</f>
        <v>0</v>
      </c>
      <c r="Z66" s="684">
        <f>'[1]4'!Q66</f>
        <v>0</v>
      </c>
      <c r="AA66" s="684">
        <f>'[1]4'!R66</f>
        <v>40</v>
      </c>
      <c r="AB66" s="622">
        <v>4</v>
      </c>
      <c r="AC66" s="684">
        <f>'[1]4'!U66</f>
        <v>0</v>
      </c>
      <c r="AD66" s="684">
        <f>'[1]4'!V66</f>
        <v>0</v>
      </c>
      <c r="AE66" s="684">
        <f>'[1]4'!W66</f>
        <v>0</v>
      </c>
      <c r="AF66" s="684">
        <f>'[1]4'!X66</f>
        <v>0</v>
      </c>
      <c r="AG66" s="684">
        <f>'[1]4'!Y66</f>
        <v>49</v>
      </c>
      <c r="AH66" s="622">
        <v>4</v>
      </c>
      <c r="AI66" s="747">
        <f>'[1]4'!AB66</f>
        <v>0</v>
      </c>
      <c r="AJ66" s="747">
        <f>'[1]4'!AC66</f>
        <v>0</v>
      </c>
      <c r="AK66" s="747">
        <f>'[1]4'!AD66</f>
        <v>0</v>
      </c>
      <c r="AL66" s="747">
        <f>'[1]4'!AE66</f>
        <v>0</v>
      </c>
      <c r="AM66" s="747">
        <f>'[1]4'!AF66</f>
        <v>245</v>
      </c>
      <c r="AN66" s="622" t="s">
        <v>493</v>
      </c>
      <c r="AO66" s="684">
        <f>'[1]4'!AI66</f>
        <v>0</v>
      </c>
      <c r="AP66" s="684">
        <f>'[1]4'!AJ66</f>
        <v>0</v>
      </c>
      <c r="AQ66" s="684">
        <f>'[1]4'!AK66</f>
        <v>0</v>
      </c>
      <c r="AR66" s="684">
        <f>'[1]4'!AL66</f>
        <v>0</v>
      </c>
      <c r="AS66" s="684">
        <f>'[1]4'!AM66</f>
        <v>245</v>
      </c>
    </row>
    <row r="67" spans="1:45" ht="31.5" hidden="1" x14ac:dyDescent="0.25">
      <c r="A67" s="557" t="str">
        <f>'[1]1'!A66</f>
        <v>1.2.3.5.2</v>
      </c>
      <c r="B67" s="558" t="str">
        <f>'[1]1'!B66</f>
        <v>Монтаж устройств передачи данных для АСКУЭ в ТП</v>
      </c>
      <c r="C67" s="557" t="str">
        <f>'[1]1'!C66</f>
        <v>J_0000060025</v>
      </c>
      <c r="D67" s="622">
        <v>0</v>
      </c>
      <c r="E67" s="622">
        <v>0</v>
      </c>
      <c r="F67" s="622">
        <v>0</v>
      </c>
      <c r="G67" s="622">
        <v>0</v>
      </c>
      <c r="H67" s="622">
        <v>0</v>
      </c>
      <c r="I67" s="622">
        <v>0</v>
      </c>
      <c r="J67" s="622" t="s">
        <v>493</v>
      </c>
      <c r="K67" s="622" t="s">
        <v>493</v>
      </c>
      <c r="L67" s="622" t="s">
        <v>493</v>
      </c>
      <c r="M67" s="622" t="s">
        <v>493</v>
      </c>
      <c r="N67" s="622" t="s">
        <v>493</v>
      </c>
      <c r="O67" s="622" t="s">
        <v>493</v>
      </c>
      <c r="P67" s="609">
        <v>4</v>
      </c>
      <c r="Q67" s="684">
        <f>'[1]4'!G67</f>
        <v>0</v>
      </c>
      <c r="R67" s="684">
        <f>'[1]4'!H67</f>
        <v>0</v>
      </c>
      <c r="S67" s="684">
        <f>'[1]4'!I67</f>
        <v>0</v>
      </c>
      <c r="T67" s="684">
        <f>'[1]4'!J67</f>
        <v>0</v>
      </c>
      <c r="U67" s="684">
        <f>'[1]4'!K67</f>
        <v>125</v>
      </c>
      <c r="V67" s="622">
        <v>4</v>
      </c>
      <c r="W67" s="684">
        <f>'[1]4'!N67</f>
        <v>0</v>
      </c>
      <c r="X67" s="684">
        <f>'[1]4'!O67</f>
        <v>0</v>
      </c>
      <c r="Y67" s="684">
        <f>'[1]4'!P67</f>
        <v>0</v>
      </c>
      <c r="Z67" s="684">
        <f>'[1]4'!Q67</f>
        <v>0</v>
      </c>
      <c r="AA67" s="684">
        <f>'[1]4'!R67</f>
        <v>245</v>
      </c>
      <c r="AB67" s="622">
        <v>4</v>
      </c>
      <c r="AC67" s="684">
        <f>'[1]4'!U67</f>
        <v>0</v>
      </c>
      <c r="AD67" s="684">
        <f>'[1]4'!V67</f>
        <v>0</v>
      </c>
      <c r="AE67" s="684">
        <f>'[1]4'!W67</f>
        <v>0</v>
      </c>
      <c r="AF67" s="684">
        <f>'[1]4'!X67</f>
        <v>0</v>
      </c>
      <c r="AG67" s="684">
        <f>'[1]4'!Y67</f>
        <v>245</v>
      </c>
      <c r="AH67" s="622">
        <v>4</v>
      </c>
      <c r="AI67" s="747">
        <f>'[1]4'!AB67</f>
        <v>0</v>
      </c>
      <c r="AJ67" s="747">
        <f>'[1]4'!AC67</f>
        <v>0</v>
      </c>
      <c r="AK67" s="747">
        <f>'[1]4'!AD67</f>
        <v>0</v>
      </c>
      <c r="AL67" s="747">
        <f>'[1]4'!AE67</f>
        <v>0</v>
      </c>
      <c r="AM67" s="747">
        <f>'[1]4'!AF67</f>
        <v>56</v>
      </c>
      <c r="AN67" s="622" t="s">
        <v>493</v>
      </c>
      <c r="AO67" s="684">
        <f>'[1]4'!AI67</f>
        <v>0</v>
      </c>
      <c r="AP67" s="684">
        <f>'[1]4'!AJ67</f>
        <v>0</v>
      </c>
      <c r="AQ67" s="684">
        <f>'[1]4'!AK67</f>
        <v>0</v>
      </c>
      <c r="AR67" s="684">
        <f>'[1]4'!AL67</f>
        <v>0</v>
      </c>
      <c r="AS67" s="684">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2" t="s">
        <v>493</v>
      </c>
      <c r="E68" s="622">
        <v>0</v>
      </c>
      <c r="F68" s="622">
        <v>0</v>
      </c>
      <c r="G68" s="622">
        <v>0</v>
      </c>
      <c r="H68" s="622">
        <v>0</v>
      </c>
      <c r="I68" s="622">
        <v>0</v>
      </c>
      <c r="J68" s="622" t="s">
        <v>493</v>
      </c>
      <c r="K68" s="622" t="s">
        <v>493</v>
      </c>
      <c r="L68" s="622" t="s">
        <v>493</v>
      </c>
      <c r="M68" s="622" t="s">
        <v>493</v>
      </c>
      <c r="N68" s="622" t="s">
        <v>493</v>
      </c>
      <c r="O68" s="622" t="s">
        <v>493</v>
      </c>
      <c r="P68" s="622" t="s">
        <v>493</v>
      </c>
      <c r="Q68" s="684">
        <v>0</v>
      </c>
      <c r="R68" s="684">
        <v>0</v>
      </c>
      <c r="S68" s="684">
        <v>0</v>
      </c>
      <c r="T68" s="684">
        <v>0</v>
      </c>
      <c r="U68" s="684">
        <v>0</v>
      </c>
      <c r="V68" s="622" t="s">
        <v>493</v>
      </c>
      <c r="W68" s="684">
        <v>0</v>
      </c>
      <c r="X68" s="684">
        <v>0</v>
      </c>
      <c r="Y68" s="684">
        <v>0</v>
      </c>
      <c r="Z68" s="684">
        <v>0</v>
      </c>
      <c r="AA68" s="684">
        <v>0</v>
      </c>
      <c r="AB68" s="622" t="s">
        <v>493</v>
      </c>
      <c r="AC68" s="684">
        <v>0</v>
      </c>
      <c r="AD68" s="684">
        <v>0</v>
      </c>
      <c r="AE68" s="684">
        <v>0</v>
      </c>
      <c r="AF68" s="684">
        <v>0</v>
      </c>
      <c r="AG68" s="684">
        <v>0</v>
      </c>
      <c r="AH68" s="622" t="s">
        <v>493</v>
      </c>
      <c r="AI68" s="747">
        <v>0</v>
      </c>
      <c r="AJ68" s="747">
        <v>0</v>
      </c>
      <c r="AK68" s="747">
        <v>0</v>
      </c>
      <c r="AL68" s="747">
        <v>0</v>
      </c>
      <c r="AM68" s="747">
        <v>0</v>
      </c>
      <c r="AN68" s="622" t="s">
        <v>493</v>
      </c>
      <c r="AO68" s="684">
        <v>0</v>
      </c>
      <c r="AP68" s="684">
        <v>0</v>
      </c>
      <c r="AQ68" s="684">
        <v>0</v>
      </c>
      <c r="AR68" s="684">
        <v>0</v>
      </c>
      <c r="AS68" s="684">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2" t="s">
        <v>493</v>
      </c>
      <c r="E69" s="622">
        <v>0</v>
      </c>
      <c r="F69" s="622">
        <v>0</v>
      </c>
      <c r="G69" s="622">
        <v>0</v>
      </c>
      <c r="H69" s="622">
        <v>0</v>
      </c>
      <c r="I69" s="622">
        <v>0</v>
      </c>
      <c r="J69" s="622" t="s">
        <v>493</v>
      </c>
      <c r="K69" s="622" t="s">
        <v>493</v>
      </c>
      <c r="L69" s="622" t="s">
        <v>493</v>
      </c>
      <c r="M69" s="622" t="s">
        <v>493</v>
      </c>
      <c r="N69" s="622" t="s">
        <v>493</v>
      </c>
      <c r="O69" s="622" t="s">
        <v>493</v>
      </c>
      <c r="P69" s="622" t="s">
        <v>493</v>
      </c>
      <c r="Q69" s="684">
        <v>0</v>
      </c>
      <c r="R69" s="684">
        <v>0</v>
      </c>
      <c r="S69" s="684">
        <v>0</v>
      </c>
      <c r="T69" s="684">
        <v>0</v>
      </c>
      <c r="U69" s="684">
        <v>0</v>
      </c>
      <c r="V69" s="622" t="s">
        <v>493</v>
      </c>
      <c r="W69" s="684">
        <v>0</v>
      </c>
      <c r="X69" s="684">
        <v>0</v>
      </c>
      <c r="Y69" s="684">
        <v>0</v>
      </c>
      <c r="Z69" s="684">
        <v>0</v>
      </c>
      <c r="AA69" s="684">
        <v>0</v>
      </c>
      <c r="AB69" s="622" t="s">
        <v>493</v>
      </c>
      <c r="AC69" s="684">
        <v>0</v>
      </c>
      <c r="AD69" s="684">
        <v>0</v>
      </c>
      <c r="AE69" s="684">
        <v>0</v>
      </c>
      <c r="AF69" s="684">
        <v>0</v>
      </c>
      <c r="AG69" s="684">
        <v>0</v>
      </c>
      <c r="AH69" s="622" t="s">
        <v>493</v>
      </c>
      <c r="AI69" s="747">
        <v>0</v>
      </c>
      <c r="AJ69" s="747">
        <v>0</v>
      </c>
      <c r="AK69" s="747">
        <v>0</v>
      </c>
      <c r="AL69" s="747">
        <v>0</v>
      </c>
      <c r="AM69" s="747">
        <v>0</v>
      </c>
      <c r="AN69" s="622" t="s">
        <v>493</v>
      </c>
      <c r="AO69" s="684">
        <v>0</v>
      </c>
      <c r="AP69" s="684">
        <v>0</v>
      </c>
      <c r="AQ69" s="684">
        <v>0</v>
      </c>
      <c r="AR69" s="684">
        <v>0</v>
      </c>
      <c r="AS69" s="684">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2" t="s">
        <v>493</v>
      </c>
      <c r="E70" s="622">
        <v>0</v>
      </c>
      <c r="F70" s="622">
        <v>0</v>
      </c>
      <c r="G70" s="622">
        <v>0</v>
      </c>
      <c r="H70" s="622">
        <v>0</v>
      </c>
      <c r="I70" s="622">
        <v>0</v>
      </c>
      <c r="J70" s="622" t="s">
        <v>493</v>
      </c>
      <c r="K70" s="622" t="s">
        <v>493</v>
      </c>
      <c r="L70" s="622" t="s">
        <v>493</v>
      </c>
      <c r="M70" s="622" t="s">
        <v>493</v>
      </c>
      <c r="N70" s="622" t="s">
        <v>493</v>
      </c>
      <c r="O70" s="622" t="s">
        <v>493</v>
      </c>
      <c r="P70" s="622" t="s">
        <v>493</v>
      </c>
      <c r="Q70" s="684">
        <v>0</v>
      </c>
      <c r="R70" s="684">
        <v>0</v>
      </c>
      <c r="S70" s="684">
        <v>0</v>
      </c>
      <c r="T70" s="684">
        <v>0</v>
      </c>
      <c r="U70" s="684">
        <v>0</v>
      </c>
      <c r="V70" s="622" t="s">
        <v>493</v>
      </c>
      <c r="W70" s="684">
        <v>0</v>
      </c>
      <c r="X70" s="684">
        <v>0</v>
      </c>
      <c r="Y70" s="684">
        <v>0</v>
      </c>
      <c r="Z70" s="684">
        <v>0</v>
      </c>
      <c r="AA70" s="684">
        <v>0</v>
      </c>
      <c r="AB70" s="622" t="s">
        <v>493</v>
      </c>
      <c r="AC70" s="684">
        <v>0</v>
      </c>
      <c r="AD70" s="684">
        <v>0</v>
      </c>
      <c r="AE70" s="684">
        <v>0</v>
      </c>
      <c r="AF70" s="684">
        <v>0</v>
      </c>
      <c r="AG70" s="684">
        <v>0</v>
      </c>
      <c r="AH70" s="622" t="s">
        <v>493</v>
      </c>
      <c r="AI70" s="747">
        <v>0</v>
      </c>
      <c r="AJ70" s="747">
        <v>0</v>
      </c>
      <c r="AK70" s="747">
        <v>0</v>
      </c>
      <c r="AL70" s="747">
        <v>0</v>
      </c>
      <c r="AM70" s="747">
        <v>0</v>
      </c>
      <c r="AN70" s="622" t="s">
        <v>493</v>
      </c>
      <c r="AO70" s="684">
        <v>0</v>
      </c>
      <c r="AP70" s="684">
        <v>0</v>
      </c>
      <c r="AQ70" s="684">
        <v>0</v>
      </c>
      <c r="AR70" s="684">
        <v>0</v>
      </c>
      <c r="AS70" s="684">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2" t="s">
        <v>493</v>
      </c>
      <c r="E71" s="622">
        <f t="shared" ref="E71:AS71" si="24">SUM(E72,E73)</f>
        <v>0</v>
      </c>
      <c r="F71" s="622">
        <f t="shared" si="24"/>
        <v>0</v>
      </c>
      <c r="G71" s="622">
        <f t="shared" si="24"/>
        <v>0</v>
      </c>
      <c r="H71" s="622">
        <f t="shared" si="24"/>
        <v>0</v>
      </c>
      <c r="I71" s="622">
        <f t="shared" si="24"/>
        <v>0</v>
      </c>
      <c r="J71" s="622" t="s">
        <v>493</v>
      </c>
      <c r="K71" s="622" t="s">
        <v>493</v>
      </c>
      <c r="L71" s="622" t="s">
        <v>493</v>
      </c>
      <c r="M71" s="622" t="s">
        <v>493</v>
      </c>
      <c r="N71" s="622" t="s">
        <v>493</v>
      </c>
      <c r="O71" s="622" t="s">
        <v>493</v>
      </c>
      <c r="P71" s="622" t="s">
        <v>493</v>
      </c>
      <c r="Q71" s="684">
        <f t="shared" si="24"/>
        <v>0</v>
      </c>
      <c r="R71" s="684">
        <f t="shared" si="24"/>
        <v>0</v>
      </c>
      <c r="S71" s="684">
        <f t="shared" si="24"/>
        <v>0</v>
      </c>
      <c r="T71" s="684">
        <f t="shared" si="24"/>
        <v>0</v>
      </c>
      <c r="U71" s="684">
        <f t="shared" si="24"/>
        <v>0</v>
      </c>
      <c r="V71" s="622" t="s">
        <v>493</v>
      </c>
      <c r="W71" s="684">
        <f t="shared" si="24"/>
        <v>0</v>
      </c>
      <c r="X71" s="684">
        <f t="shared" si="24"/>
        <v>0</v>
      </c>
      <c r="Y71" s="684">
        <f t="shared" si="24"/>
        <v>0</v>
      </c>
      <c r="Z71" s="684">
        <f t="shared" si="24"/>
        <v>0</v>
      </c>
      <c r="AA71" s="684">
        <f t="shared" si="24"/>
        <v>0</v>
      </c>
      <c r="AB71" s="622" t="s">
        <v>493</v>
      </c>
      <c r="AC71" s="684">
        <f t="shared" si="24"/>
        <v>0</v>
      </c>
      <c r="AD71" s="684">
        <f t="shared" si="24"/>
        <v>0</v>
      </c>
      <c r="AE71" s="684">
        <f t="shared" si="24"/>
        <v>0</v>
      </c>
      <c r="AF71" s="684">
        <f t="shared" si="24"/>
        <v>0</v>
      </c>
      <c r="AG71" s="684">
        <f t="shared" si="24"/>
        <v>0</v>
      </c>
      <c r="AH71" s="622" t="s">
        <v>493</v>
      </c>
      <c r="AI71" s="747">
        <f t="shared" si="24"/>
        <v>0</v>
      </c>
      <c r="AJ71" s="747">
        <f t="shared" si="24"/>
        <v>0</v>
      </c>
      <c r="AK71" s="747">
        <f t="shared" si="24"/>
        <v>0</v>
      </c>
      <c r="AL71" s="747">
        <f t="shared" si="24"/>
        <v>0</v>
      </c>
      <c r="AM71" s="747">
        <f t="shared" si="24"/>
        <v>0</v>
      </c>
      <c r="AN71" s="622" t="s">
        <v>493</v>
      </c>
      <c r="AO71" s="684">
        <f t="shared" si="24"/>
        <v>0</v>
      </c>
      <c r="AP71" s="684">
        <f t="shared" si="24"/>
        <v>0</v>
      </c>
      <c r="AQ71" s="684">
        <f t="shared" si="24"/>
        <v>0</v>
      </c>
      <c r="AR71" s="684">
        <f t="shared" si="24"/>
        <v>0</v>
      </c>
      <c r="AS71" s="684">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2" t="s">
        <v>493</v>
      </c>
      <c r="E72" s="622">
        <v>0</v>
      </c>
      <c r="F72" s="622">
        <v>0</v>
      </c>
      <c r="G72" s="622">
        <v>0</v>
      </c>
      <c r="H72" s="622">
        <v>0</v>
      </c>
      <c r="I72" s="622">
        <v>0</v>
      </c>
      <c r="J72" s="622" t="s">
        <v>493</v>
      </c>
      <c r="K72" s="622" t="s">
        <v>493</v>
      </c>
      <c r="L72" s="622" t="s">
        <v>493</v>
      </c>
      <c r="M72" s="622" t="s">
        <v>493</v>
      </c>
      <c r="N72" s="622" t="s">
        <v>493</v>
      </c>
      <c r="O72" s="622" t="s">
        <v>493</v>
      </c>
      <c r="P72" s="622" t="s">
        <v>493</v>
      </c>
      <c r="Q72" s="684">
        <v>0</v>
      </c>
      <c r="R72" s="684">
        <v>0</v>
      </c>
      <c r="S72" s="684">
        <v>0</v>
      </c>
      <c r="T72" s="684">
        <v>0</v>
      </c>
      <c r="U72" s="684">
        <v>0</v>
      </c>
      <c r="V72" s="622" t="s">
        <v>493</v>
      </c>
      <c r="W72" s="684">
        <v>0</v>
      </c>
      <c r="X72" s="684">
        <v>0</v>
      </c>
      <c r="Y72" s="684">
        <v>0</v>
      </c>
      <c r="Z72" s="684">
        <v>0</v>
      </c>
      <c r="AA72" s="684">
        <v>0</v>
      </c>
      <c r="AB72" s="622" t="s">
        <v>493</v>
      </c>
      <c r="AC72" s="684">
        <v>0</v>
      </c>
      <c r="AD72" s="684">
        <v>0</v>
      </c>
      <c r="AE72" s="684">
        <v>0</v>
      </c>
      <c r="AF72" s="684">
        <v>0</v>
      </c>
      <c r="AG72" s="684">
        <v>0</v>
      </c>
      <c r="AH72" s="622" t="s">
        <v>493</v>
      </c>
      <c r="AI72" s="747">
        <v>0</v>
      </c>
      <c r="AJ72" s="747">
        <v>0</v>
      </c>
      <c r="AK72" s="747">
        <v>0</v>
      </c>
      <c r="AL72" s="747">
        <v>0</v>
      </c>
      <c r="AM72" s="747">
        <v>0</v>
      </c>
      <c r="AN72" s="622" t="s">
        <v>493</v>
      </c>
      <c r="AO72" s="684">
        <v>0</v>
      </c>
      <c r="AP72" s="684">
        <v>0</v>
      </c>
      <c r="AQ72" s="684">
        <v>0</v>
      </c>
      <c r="AR72" s="684">
        <v>0</v>
      </c>
      <c r="AS72" s="684">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2" t="s">
        <v>493</v>
      </c>
      <c r="E73" s="622">
        <v>0</v>
      </c>
      <c r="F73" s="622">
        <v>0</v>
      </c>
      <c r="G73" s="622">
        <v>0</v>
      </c>
      <c r="H73" s="622">
        <v>0</v>
      </c>
      <c r="I73" s="622">
        <v>0</v>
      </c>
      <c r="J73" s="622" t="s">
        <v>493</v>
      </c>
      <c r="K73" s="622" t="s">
        <v>493</v>
      </c>
      <c r="L73" s="622" t="s">
        <v>493</v>
      </c>
      <c r="M73" s="622" t="s">
        <v>493</v>
      </c>
      <c r="N73" s="622" t="s">
        <v>493</v>
      </c>
      <c r="O73" s="622" t="s">
        <v>493</v>
      </c>
      <c r="P73" s="622" t="s">
        <v>493</v>
      </c>
      <c r="Q73" s="684">
        <v>0</v>
      </c>
      <c r="R73" s="684">
        <v>0</v>
      </c>
      <c r="S73" s="684">
        <v>0</v>
      </c>
      <c r="T73" s="684">
        <v>0</v>
      </c>
      <c r="U73" s="684">
        <v>0</v>
      </c>
      <c r="V73" s="622" t="s">
        <v>493</v>
      </c>
      <c r="W73" s="684">
        <v>0</v>
      </c>
      <c r="X73" s="684">
        <v>0</v>
      </c>
      <c r="Y73" s="684">
        <v>0</v>
      </c>
      <c r="Z73" s="684">
        <v>0</v>
      </c>
      <c r="AA73" s="684">
        <v>0</v>
      </c>
      <c r="AB73" s="622" t="s">
        <v>493</v>
      </c>
      <c r="AC73" s="684">
        <v>0</v>
      </c>
      <c r="AD73" s="684">
        <v>0</v>
      </c>
      <c r="AE73" s="684">
        <v>0</v>
      </c>
      <c r="AF73" s="684">
        <v>0</v>
      </c>
      <c r="AG73" s="684">
        <v>0</v>
      </c>
      <c r="AH73" s="622" t="s">
        <v>493</v>
      </c>
      <c r="AI73" s="747">
        <v>0</v>
      </c>
      <c r="AJ73" s="747">
        <v>0</v>
      </c>
      <c r="AK73" s="747">
        <v>0</v>
      </c>
      <c r="AL73" s="747">
        <v>0</v>
      </c>
      <c r="AM73" s="747">
        <v>0</v>
      </c>
      <c r="AN73" s="622" t="s">
        <v>493</v>
      </c>
      <c r="AO73" s="684">
        <v>0</v>
      </c>
      <c r="AP73" s="684">
        <v>0</v>
      </c>
      <c r="AQ73" s="684">
        <v>0</v>
      </c>
      <c r="AR73" s="684">
        <v>0</v>
      </c>
      <c r="AS73" s="684">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2" t="s">
        <v>493</v>
      </c>
      <c r="E74" s="622">
        <f t="shared" ref="E74:AS74" si="25">SUM(E75,E76)</f>
        <v>0</v>
      </c>
      <c r="F74" s="622">
        <f t="shared" si="25"/>
        <v>0</v>
      </c>
      <c r="G74" s="622">
        <f t="shared" si="25"/>
        <v>0</v>
      </c>
      <c r="H74" s="622">
        <f t="shared" si="25"/>
        <v>0</v>
      </c>
      <c r="I74" s="622">
        <f t="shared" si="25"/>
        <v>0</v>
      </c>
      <c r="J74" s="622" t="s">
        <v>493</v>
      </c>
      <c r="K74" s="622" t="s">
        <v>493</v>
      </c>
      <c r="L74" s="622" t="s">
        <v>493</v>
      </c>
      <c r="M74" s="622" t="s">
        <v>493</v>
      </c>
      <c r="N74" s="622" t="s">
        <v>493</v>
      </c>
      <c r="O74" s="622" t="s">
        <v>493</v>
      </c>
      <c r="P74" s="622" t="s">
        <v>493</v>
      </c>
      <c r="Q74" s="684">
        <f t="shared" si="25"/>
        <v>0</v>
      </c>
      <c r="R74" s="684">
        <f t="shared" si="25"/>
        <v>0</v>
      </c>
      <c r="S74" s="684">
        <f t="shared" si="25"/>
        <v>1.4</v>
      </c>
      <c r="T74" s="684">
        <f t="shared" si="25"/>
        <v>0</v>
      </c>
      <c r="U74" s="684">
        <f t="shared" si="25"/>
        <v>0</v>
      </c>
      <c r="V74" s="622" t="s">
        <v>493</v>
      </c>
      <c r="W74" s="684">
        <f t="shared" si="25"/>
        <v>0</v>
      </c>
      <c r="X74" s="684">
        <f t="shared" si="25"/>
        <v>0</v>
      </c>
      <c r="Y74" s="684">
        <f t="shared" si="25"/>
        <v>0</v>
      </c>
      <c r="Z74" s="684">
        <f t="shared" si="25"/>
        <v>0</v>
      </c>
      <c r="AA74" s="684">
        <f t="shared" si="25"/>
        <v>0</v>
      </c>
      <c r="AB74" s="622" t="s">
        <v>493</v>
      </c>
      <c r="AC74" s="684">
        <f t="shared" si="25"/>
        <v>0</v>
      </c>
      <c r="AD74" s="684">
        <f t="shared" si="25"/>
        <v>0</v>
      </c>
      <c r="AE74" s="684">
        <f t="shared" si="25"/>
        <v>0</v>
      </c>
      <c r="AF74" s="684">
        <f t="shared" si="25"/>
        <v>0</v>
      </c>
      <c r="AG74" s="684">
        <f t="shared" si="25"/>
        <v>0</v>
      </c>
      <c r="AH74" s="622" t="s">
        <v>493</v>
      </c>
      <c r="AI74" s="747">
        <f t="shared" si="25"/>
        <v>0</v>
      </c>
      <c r="AJ74" s="747">
        <f t="shared" si="25"/>
        <v>0</v>
      </c>
      <c r="AK74" s="747">
        <f t="shared" si="25"/>
        <v>0</v>
      </c>
      <c r="AL74" s="747">
        <f t="shared" si="25"/>
        <v>0</v>
      </c>
      <c r="AM74" s="747">
        <f t="shared" si="25"/>
        <v>0</v>
      </c>
      <c r="AN74" s="622" t="s">
        <v>493</v>
      </c>
      <c r="AO74" s="684">
        <f t="shared" si="25"/>
        <v>0</v>
      </c>
      <c r="AP74" s="684">
        <f t="shared" si="25"/>
        <v>0</v>
      </c>
      <c r="AQ74" s="684">
        <f t="shared" si="25"/>
        <v>0</v>
      </c>
      <c r="AR74" s="684">
        <f t="shared" si="25"/>
        <v>0</v>
      </c>
      <c r="AS74" s="684">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2" t="s">
        <v>493</v>
      </c>
      <c r="E75" s="622">
        <v>0</v>
      </c>
      <c r="F75" s="622">
        <v>0</v>
      </c>
      <c r="G75" s="622">
        <v>0</v>
      </c>
      <c r="H75" s="622">
        <v>0</v>
      </c>
      <c r="I75" s="622">
        <v>0</v>
      </c>
      <c r="J75" s="622" t="s">
        <v>493</v>
      </c>
      <c r="K75" s="622" t="s">
        <v>493</v>
      </c>
      <c r="L75" s="622" t="s">
        <v>493</v>
      </c>
      <c r="M75" s="622" t="s">
        <v>493</v>
      </c>
      <c r="N75" s="622" t="s">
        <v>493</v>
      </c>
      <c r="O75" s="622" t="s">
        <v>493</v>
      </c>
      <c r="P75" s="622" t="s">
        <v>493</v>
      </c>
      <c r="Q75" s="684">
        <v>0</v>
      </c>
      <c r="R75" s="684">
        <v>0</v>
      </c>
      <c r="S75" s="684">
        <v>0</v>
      </c>
      <c r="T75" s="684">
        <v>0</v>
      </c>
      <c r="U75" s="684">
        <v>0</v>
      </c>
      <c r="V75" s="622" t="s">
        <v>493</v>
      </c>
      <c r="W75" s="684">
        <v>0</v>
      </c>
      <c r="X75" s="684">
        <v>0</v>
      </c>
      <c r="Y75" s="684">
        <v>0</v>
      </c>
      <c r="Z75" s="684">
        <v>0</v>
      </c>
      <c r="AA75" s="684">
        <v>0</v>
      </c>
      <c r="AB75" s="622" t="s">
        <v>493</v>
      </c>
      <c r="AC75" s="684">
        <v>0</v>
      </c>
      <c r="AD75" s="684">
        <v>0</v>
      </c>
      <c r="AE75" s="684">
        <v>0</v>
      </c>
      <c r="AF75" s="684">
        <v>0</v>
      </c>
      <c r="AG75" s="684">
        <v>0</v>
      </c>
      <c r="AH75" s="622" t="s">
        <v>493</v>
      </c>
      <c r="AI75" s="747">
        <v>0</v>
      </c>
      <c r="AJ75" s="747">
        <v>0</v>
      </c>
      <c r="AK75" s="747">
        <v>0</v>
      </c>
      <c r="AL75" s="747">
        <v>0</v>
      </c>
      <c r="AM75" s="747">
        <v>0</v>
      </c>
      <c r="AN75" s="622" t="s">
        <v>493</v>
      </c>
      <c r="AO75" s="747">
        <v>0</v>
      </c>
      <c r="AP75" s="747">
        <v>0</v>
      </c>
      <c r="AQ75" s="747">
        <v>0</v>
      </c>
      <c r="AR75" s="747">
        <v>0</v>
      </c>
      <c r="AS75" s="747">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2" t="s">
        <v>493</v>
      </c>
      <c r="E76" s="622">
        <f t="shared" ref="E76:I76" si="26">SUM(E77:E77)</f>
        <v>0</v>
      </c>
      <c r="F76" s="622">
        <f t="shared" si="26"/>
        <v>0</v>
      </c>
      <c r="G76" s="622">
        <f t="shared" si="26"/>
        <v>0</v>
      </c>
      <c r="H76" s="622">
        <f t="shared" si="26"/>
        <v>0</v>
      </c>
      <c r="I76" s="622">
        <f t="shared" si="26"/>
        <v>0</v>
      </c>
      <c r="J76" s="622" t="s">
        <v>493</v>
      </c>
      <c r="K76" s="622" t="s">
        <v>493</v>
      </c>
      <c r="L76" s="622" t="s">
        <v>493</v>
      </c>
      <c r="M76" s="622" t="s">
        <v>493</v>
      </c>
      <c r="N76" s="622" t="s">
        <v>493</v>
      </c>
      <c r="O76" s="622" t="s">
        <v>493</v>
      </c>
      <c r="P76" s="622" t="s">
        <v>493</v>
      </c>
      <c r="Q76" s="684">
        <f>SUM(Q77:Q77)</f>
        <v>0</v>
      </c>
      <c r="R76" s="684">
        <f>SUM(R77:R77)</f>
        <v>0</v>
      </c>
      <c r="S76" s="684">
        <f>SUM(S77:S77)</f>
        <v>1.4</v>
      </c>
      <c r="T76" s="684">
        <f>SUM(T77:T77)</f>
        <v>0</v>
      </c>
      <c r="U76" s="684">
        <f>SUM(U77:U77)</f>
        <v>0</v>
      </c>
      <c r="V76" s="622" t="s">
        <v>493</v>
      </c>
      <c r="W76" s="684">
        <f>SUM(W77:W77)</f>
        <v>0</v>
      </c>
      <c r="X76" s="684">
        <f>SUM(X77:X77)</f>
        <v>0</v>
      </c>
      <c r="Y76" s="684">
        <f>SUM(Y77:Y77)</f>
        <v>0</v>
      </c>
      <c r="Z76" s="684">
        <f>SUM(Z77:Z77)</f>
        <v>0</v>
      </c>
      <c r="AA76" s="684">
        <f>SUM(AA77:AA77)</f>
        <v>0</v>
      </c>
      <c r="AB76" s="622" t="s">
        <v>493</v>
      </c>
      <c r="AC76" s="684">
        <f>SUM(AC77:AC77)</f>
        <v>0</v>
      </c>
      <c r="AD76" s="684">
        <f>SUM(AD77:AD77)</f>
        <v>0</v>
      </c>
      <c r="AE76" s="684">
        <f>SUM(AE77:AE77)</f>
        <v>0</v>
      </c>
      <c r="AF76" s="684">
        <f>SUM(AF77:AF77)</f>
        <v>0</v>
      </c>
      <c r="AG76" s="684">
        <f>SUM(AG77:AG77)</f>
        <v>0</v>
      </c>
      <c r="AH76" s="622" t="s">
        <v>493</v>
      </c>
      <c r="AI76" s="747">
        <f>SUM(AI77:AI77)</f>
        <v>0</v>
      </c>
      <c r="AJ76" s="747">
        <f>SUM(AJ77:AJ77)</f>
        <v>0</v>
      </c>
      <c r="AK76" s="747">
        <f>SUM(AK77:AK77)</f>
        <v>0</v>
      </c>
      <c r="AL76" s="747">
        <f>SUM(AL77:AL77)</f>
        <v>0</v>
      </c>
      <c r="AM76" s="747">
        <f>SUM(AM77:AM77)</f>
        <v>0</v>
      </c>
      <c r="AN76" s="622" t="s">
        <v>493</v>
      </c>
      <c r="AO76" s="747">
        <f>SUM(AO77:AO77)</f>
        <v>0</v>
      </c>
      <c r="AP76" s="747">
        <f>SUM(AP77:AP77)</f>
        <v>0</v>
      </c>
      <c r="AQ76" s="747">
        <f>SUM(AQ77:AQ77)</f>
        <v>0</v>
      </c>
      <c r="AR76" s="747">
        <f>SUM(AR77:AR77)</f>
        <v>0</v>
      </c>
      <c r="AS76" s="747">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2">
        <v>0</v>
      </c>
      <c r="E77" s="622">
        <v>0</v>
      </c>
      <c r="F77" s="622">
        <v>0</v>
      </c>
      <c r="G77" s="622">
        <v>0</v>
      </c>
      <c r="H77" s="622">
        <v>0</v>
      </c>
      <c r="I77" s="622">
        <v>0</v>
      </c>
      <c r="J77" s="622" t="s">
        <v>493</v>
      </c>
      <c r="K77" s="622" t="s">
        <v>493</v>
      </c>
      <c r="L77" s="622" t="s">
        <v>493</v>
      </c>
      <c r="M77" s="622" t="s">
        <v>493</v>
      </c>
      <c r="N77" s="622" t="s">
        <v>493</v>
      </c>
      <c r="O77" s="622" t="s">
        <v>493</v>
      </c>
      <c r="P77" s="609">
        <v>4</v>
      </c>
      <c r="Q77" s="684">
        <f>'[1]4'!G77</f>
        <v>0</v>
      </c>
      <c r="R77" s="684">
        <f>'[1]4'!H77</f>
        <v>0</v>
      </c>
      <c r="S77" s="684">
        <f>'[1]4'!I77</f>
        <v>1.4</v>
      </c>
      <c r="T77" s="684">
        <f>'[1]4'!J77</f>
        <v>0</v>
      </c>
      <c r="U77" s="684">
        <f>'[1]4'!K77</f>
        <v>0</v>
      </c>
      <c r="V77" s="622">
        <v>0</v>
      </c>
      <c r="W77" s="684">
        <f>'[1]4'!N77</f>
        <v>0</v>
      </c>
      <c r="X77" s="684">
        <f>'[1]4'!O77</f>
        <v>0</v>
      </c>
      <c r="Y77" s="684">
        <f>'[1]4'!P77</f>
        <v>0</v>
      </c>
      <c r="Z77" s="684">
        <f>'[1]4'!Q77</f>
        <v>0</v>
      </c>
      <c r="AA77" s="684">
        <f>'[1]4'!R77</f>
        <v>0</v>
      </c>
      <c r="AB77" s="622">
        <v>0</v>
      </c>
      <c r="AC77" s="684">
        <f>'[1]4'!U77</f>
        <v>0</v>
      </c>
      <c r="AD77" s="684">
        <f>'[1]4'!V77</f>
        <v>0</v>
      </c>
      <c r="AE77" s="684">
        <f>'[1]4'!W77</f>
        <v>0</v>
      </c>
      <c r="AF77" s="684">
        <f>'[1]4'!X77</f>
        <v>0</v>
      </c>
      <c r="AG77" s="684">
        <f>'[1]4'!Y77</f>
        <v>0</v>
      </c>
      <c r="AH77" s="622">
        <v>0</v>
      </c>
      <c r="AI77" s="747">
        <f>'[1]4'!AB77</f>
        <v>0</v>
      </c>
      <c r="AJ77" s="747">
        <f>'[1]4'!AC77</f>
        <v>0</v>
      </c>
      <c r="AK77" s="747">
        <f>'[1]4'!AD77</f>
        <v>0</v>
      </c>
      <c r="AL77" s="747">
        <f>'[1]4'!AE77</f>
        <v>0</v>
      </c>
      <c r="AM77" s="747">
        <f>'[1]4'!AF77</f>
        <v>0</v>
      </c>
      <c r="AN77" s="622" t="s">
        <v>493</v>
      </c>
      <c r="AO77" s="684">
        <f>'[1]4'!AI77</f>
        <v>0</v>
      </c>
      <c r="AP77" s="684">
        <f>'[1]4'!AJ77</f>
        <v>0</v>
      </c>
      <c r="AQ77" s="684">
        <f>'[1]4'!AK77</f>
        <v>0</v>
      </c>
      <c r="AR77" s="684">
        <f>'[1]4'!AL77</f>
        <v>0</v>
      </c>
      <c r="AS77" s="684">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2" t="s">
        <v>493</v>
      </c>
      <c r="E78" s="622">
        <f>SUM(E79:E82)</f>
        <v>0</v>
      </c>
      <c r="F78" s="622">
        <f t="shared" ref="F78:AS78" si="27">SUM(F79:F82)</f>
        <v>0</v>
      </c>
      <c r="G78" s="622">
        <f t="shared" si="27"/>
        <v>0</v>
      </c>
      <c r="H78" s="622">
        <f t="shared" si="27"/>
        <v>0</v>
      </c>
      <c r="I78" s="622">
        <f t="shared" si="27"/>
        <v>0</v>
      </c>
      <c r="J78" s="622" t="s">
        <v>493</v>
      </c>
      <c r="K78" s="622" t="s">
        <v>493</v>
      </c>
      <c r="L78" s="622" t="s">
        <v>493</v>
      </c>
      <c r="M78" s="622" t="s">
        <v>493</v>
      </c>
      <c r="N78" s="622" t="s">
        <v>493</v>
      </c>
      <c r="O78" s="622" t="s">
        <v>493</v>
      </c>
      <c r="P78" s="622" t="s">
        <v>493</v>
      </c>
      <c r="Q78" s="684">
        <f t="shared" si="27"/>
        <v>1.92</v>
      </c>
      <c r="R78" s="684">
        <f t="shared" si="27"/>
        <v>0</v>
      </c>
      <c r="S78" s="684">
        <f t="shared" si="27"/>
        <v>21.146999999999998</v>
      </c>
      <c r="T78" s="684">
        <f t="shared" si="27"/>
        <v>0</v>
      </c>
      <c r="U78" s="684">
        <f t="shared" si="27"/>
        <v>23</v>
      </c>
      <c r="V78" s="622" t="s">
        <v>493</v>
      </c>
      <c r="W78" s="684">
        <f t="shared" si="27"/>
        <v>0.56999999999999995</v>
      </c>
      <c r="X78" s="684">
        <f t="shared" si="27"/>
        <v>0</v>
      </c>
      <c r="Y78" s="684">
        <f t="shared" si="27"/>
        <v>19.224999999999998</v>
      </c>
      <c r="Z78" s="684">
        <f t="shared" si="27"/>
        <v>0</v>
      </c>
      <c r="AA78" s="684">
        <f t="shared" si="27"/>
        <v>23</v>
      </c>
      <c r="AB78" s="622" t="s">
        <v>493</v>
      </c>
      <c r="AC78" s="684">
        <f t="shared" si="27"/>
        <v>0.41</v>
      </c>
      <c r="AD78" s="684">
        <f t="shared" si="27"/>
        <v>0</v>
      </c>
      <c r="AE78" s="684">
        <f t="shared" si="27"/>
        <v>19.324999999999999</v>
      </c>
      <c r="AF78" s="684">
        <f t="shared" si="27"/>
        <v>0</v>
      </c>
      <c r="AG78" s="684">
        <f t="shared" si="27"/>
        <v>20</v>
      </c>
      <c r="AH78" s="622" t="s">
        <v>493</v>
      </c>
      <c r="AI78" s="747">
        <f t="shared" si="27"/>
        <v>0.41</v>
      </c>
      <c r="AJ78" s="747">
        <f t="shared" si="27"/>
        <v>0</v>
      </c>
      <c r="AK78" s="747">
        <f t="shared" si="27"/>
        <v>20.695</v>
      </c>
      <c r="AL78" s="747">
        <f t="shared" si="27"/>
        <v>0</v>
      </c>
      <c r="AM78" s="747">
        <f t="shared" si="27"/>
        <v>20</v>
      </c>
      <c r="AN78" s="622" t="s">
        <v>493</v>
      </c>
      <c r="AO78" s="684">
        <f t="shared" si="27"/>
        <v>0.32</v>
      </c>
      <c r="AP78" s="684">
        <f t="shared" si="27"/>
        <v>0</v>
      </c>
      <c r="AQ78" s="684">
        <f t="shared" si="27"/>
        <v>18.504999999999999</v>
      </c>
      <c r="AR78" s="684">
        <f t="shared" si="27"/>
        <v>0</v>
      </c>
      <c r="AS78" s="684">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2">
        <v>0</v>
      </c>
      <c r="E79" s="622">
        <v>0</v>
      </c>
      <c r="F79" s="622">
        <v>0</v>
      </c>
      <c r="G79" s="622">
        <v>0</v>
      </c>
      <c r="H79" s="622">
        <v>0</v>
      </c>
      <c r="I79" s="622">
        <v>0</v>
      </c>
      <c r="J79" s="622" t="s">
        <v>493</v>
      </c>
      <c r="K79" s="622" t="s">
        <v>493</v>
      </c>
      <c r="L79" s="622" t="s">
        <v>493</v>
      </c>
      <c r="M79" s="622" t="s">
        <v>493</v>
      </c>
      <c r="N79" s="622" t="s">
        <v>493</v>
      </c>
      <c r="O79" s="622" t="s">
        <v>493</v>
      </c>
      <c r="P79" s="609">
        <v>4</v>
      </c>
      <c r="Q79" s="684">
        <f>'[1]4'!G79</f>
        <v>0</v>
      </c>
      <c r="R79" s="684">
        <f>'[1]4'!H79</f>
        <v>0</v>
      </c>
      <c r="S79" s="684">
        <f>'[1]4'!I79</f>
        <v>16.914999999999999</v>
      </c>
      <c r="T79" s="684">
        <f>'[1]4'!J79</f>
        <v>0</v>
      </c>
      <c r="U79" s="684">
        <f>'[1]4'!K79</f>
        <v>0</v>
      </c>
      <c r="V79" s="622">
        <v>4</v>
      </c>
      <c r="W79" s="684">
        <f>'[1]4'!N79</f>
        <v>0</v>
      </c>
      <c r="X79" s="684">
        <f>'[1]4'!O79</f>
        <v>0</v>
      </c>
      <c r="Y79" s="684">
        <f>'[1]4'!P79</f>
        <v>16.914999999999999</v>
      </c>
      <c r="Z79" s="684">
        <f>'[1]4'!Q79</f>
        <v>0</v>
      </c>
      <c r="AA79" s="684">
        <f>'[1]4'!R79</f>
        <v>0</v>
      </c>
      <c r="AB79" s="622">
        <v>4</v>
      </c>
      <c r="AC79" s="684">
        <f>'[1]4'!U79</f>
        <v>0</v>
      </c>
      <c r="AD79" s="684">
        <f>'[1]4'!V79</f>
        <v>0</v>
      </c>
      <c r="AE79" s="684">
        <f>'[1]4'!W79</f>
        <v>16.914999999999999</v>
      </c>
      <c r="AF79" s="684">
        <f>'[1]4'!X79</f>
        <v>0</v>
      </c>
      <c r="AG79" s="684">
        <f>'[1]4'!Y79</f>
        <v>0</v>
      </c>
      <c r="AH79" s="622">
        <v>4</v>
      </c>
      <c r="AI79" s="747">
        <f>'[1]4'!AB79</f>
        <v>0</v>
      </c>
      <c r="AJ79" s="747">
        <f>'[1]4'!AC79</f>
        <v>0</v>
      </c>
      <c r="AK79" s="747">
        <f>'[1]4'!AD79</f>
        <v>16.914999999999999</v>
      </c>
      <c r="AL79" s="747">
        <f>'[1]4'!AE79</f>
        <v>0</v>
      </c>
      <c r="AM79" s="747">
        <f>'[1]4'!AF79</f>
        <v>0</v>
      </c>
      <c r="AN79" s="622" t="s">
        <v>493</v>
      </c>
      <c r="AO79" s="684">
        <f>'[1]4'!AI79</f>
        <v>0</v>
      </c>
      <c r="AP79" s="684">
        <f>'[1]4'!AJ79</f>
        <v>0</v>
      </c>
      <c r="AQ79" s="684">
        <f>'[1]4'!AK79</f>
        <v>16.914999999999999</v>
      </c>
      <c r="AR79" s="684">
        <f>'[1]4'!AL79</f>
        <v>0</v>
      </c>
      <c r="AS79" s="684">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2">
        <v>0</v>
      </c>
      <c r="E80" s="622">
        <v>0</v>
      </c>
      <c r="F80" s="622">
        <v>0</v>
      </c>
      <c r="G80" s="622">
        <v>0</v>
      </c>
      <c r="H80" s="622">
        <v>0</v>
      </c>
      <c r="I80" s="622">
        <v>0</v>
      </c>
      <c r="J80" s="622" t="s">
        <v>493</v>
      </c>
      <c r="K80" s="622" t="s">
        <v>493</v>
      </c>
      <c r="L80" s="622" t="s">
        <v>493</v>
      </c>
      <c r="M80" s="622" t="s">
        <v>493</v>
      </c>
      <c r="N80" s="622" t="s">
        <v>493</v>
      </c>
      <c r="O80" s="622" t="s">
        <v>493</v>
      </c>
      <c r="P80" s="609">
        <v>4</v>
      </c>
      <c r="Q80" s="684">
        <f>'[1]4'!G80</f>
        <v>1.92</v>
      </c>
      <c r="R80" s="684">
        <f>'[1]4'!H80</f>
        <v>0</v>
      </c>
      <c r="S80" s="684">
        <f>'[1]4'!I80</f>
        <v>4.2320000000000002</v>
      </c>
      <c r="T80" s="684">
        <f>'[1]4'!J80</f>
        <v>0</v>
      </c>
      <c r="U80" s="684">
        <f>'[1]4'!K80</f>
        <v>0</v>
      </c>
      <c r="V80" s="622">
        <v>4</v>
      </c>
      <c r="W80" s="684">
        <f>'[1]4'!N80</f>
        <v>0.56999999999999995</v>
      </c>
      <c r="X80" s="684">
        <f>'[1]4'!O80</f>
        <v>0</v>
      </c>
      <c r="Y80" s="684">
        <f>'[1]4'!P80</f>
        <v>2.31</v>
      </c>
      <c r="Z80" s="684">
        <f>'[1]4'!Q80</f>
        <v>0</v>
      </c>
      <c r="AA80" s="684">
        <f>'[1]4'!R80</f>
        <v>0</v>
      </c>
      <c r="AB80" s="622">
        <v>4</v>
      </c>
      <c r="AC80" s="684">
        <f>'[1]4'!U80</f>
        <v>0.41</v>
      </c>
      <c r="AD80" s="684">
        <f>'[1]4'!V80</f>
        <v>0</v>
      </c>
      <c r="AE80" s="684">
        <f>'[1]4'!W80</f>
        <v>2.41</v>
      </c>
      <c r="AF80" s="684">
        <f>'[1]4'!X80</f>
        <v>0</v>
      </c>
      <c r="AG80" s="684">
        <f>'[1]4'!Y80</f>
        <v>0</v>
      </c>
      <c r="AH80" s="622">
        <v>4</v>
      </c>
      <c r="AI80" s="747">
        <f>'[1]4'!AB80</f>
        <v>0.41</v>
      </c>
      <c r="AJ80" s="747">
        <f>'[1]4'!AC80</f>
        <v>0</v>
      </c>
      <c r="AK80" s="747">
        <f>'[1]4'!AD80</f>
        <v>3.78</v>
      </c>
      <c r="AL80" s="747">
        <f>'[1]4'!AE80</f>
        <v>0</v>
      </c>
      <c r="AM80" s="747">
        <f>'[1]4'!AF80</f>
        <v>0</v>
      </c>
      <c r="AN80" s="622" t="s">
        <v>493</v>
      </c>
      <c r="AO80" s="684">
        <f>'[1]4'!AI80</f>
        <v>0.32</v>
      </c>
      <c r="AP80" s="684">
        <f>'[1]4'!AJ80</f>
        <v>0</v>
      </c>
      <c r="AQ80" s="684">
        <f>'[1]4'!AK80</f>
        <v>1.59</v>
      </c>
      <c r="AR80" s="684">
        <f>'[1]4'!AL80</f>
        <v>0</v>
      </c>
      <c r="AS80" s="684">
        <f>'[1]4'!AM80</f>
        <v>0</v>
      </c>
    </row>
    <row r="81" spans="1:45" hidden="1" x14ac:dyDescent="0.25">
      <c r="A81" s="557" t="str">
        <f>'[1]1'!A80</f>
        <v>1.4.3</v>
      </c>
      <c r="B81" s="558" t="str">
        <f>'[1]1'!B80</f>
        <v>Установка реклоузеров</v>
      </c>
      <c r="C81" s="557" t="str">
        <f>'[1]1'!C80</f>
        <v>J_0000000815</v>
      </c>
      <c r="D81" s="622">
        <v>0</v>
      </c>
      <c r="E81" s="622">
        <v>0</v>
      </c>
      <c r="F81" s="622">
        <v>0</v>
      </c>
      <c r="G81" s="622">
        <v>0</v>
      </c>
      <c r="H81" s="622">
        <v>0</v>
      </c>
      <c r="I81" s="622">
        <v>0</v>
      </c>
      <c r="J81" s="622" t="s">
        <v>493</v>
      </c>
      <c r="K81" s="622" t="s">
        <v>493</v>
      </c>
      <c r="L81" s="622" t="s">
        <v>493</v>
      </c>
      <c r="M81" s="622" t="s">
        <v>493</v>
      </c>
      <c r="N81" s="622" t="s">
        <v>493</v>
      </c>
      <c r="O81" s="622" t="s">
        <v>493</v>
      </c>
      <c r="P81" s="609">
        <v>4</v>
      </c>
      <c r="Q81" s="684">
        <f>'[1]4'!G81</f>
        <v>0</v>
      </c>
      <c r="R81" s="684">
        <f>'[1]4'!H81</f>
        <v>0</v>
      </c>
      <c r="S81" s="684">
        <f>'[1]4'!I81</f>
        <v>0</v>
      </c>
      <c r="T81" s="684">
        <f>'[1]4'!J81</f>
        <v>0</v>
      </c>
      <c r="U81" s="684">
        <f>'[1]4'!K81</f>
        <v>3</v>
      </c>
      <c r="V81" s="622">
        <v>4</v>
      </c>
      <c r="W81" s="684">
        <f>'[1]4'!N81</f>
        <v>0</v>
      </c>
      <c r="X81" s="684">
        <f>'[1]4'!O81</f>
        <v>0</v>
      </c>
      <c r="Y81" s="684">
        <f>'[1]4'!P81</f>
        <v>0</v>
      </c>
      <c r="Z81" s="684">
        <f>'[1]4'!Q81</f>
        <v>0</v>
      </c>
      <c r="AA81" s="684">
        <f>'[1]4'!R81</f>
        <v>3</v>
      </c>
      <c r="AB81" s="622">
        <v>0</v>
      </c>
      <c r="AC81" s="684">
        <f>'[1]4'!U81</f>
        <v>0</v>
      </c>
      <c r="AD81" s="684">
        <f>'[1]4'!V81</f>
        <v>0</v>
      </c>
      <c r="AE81" s="684">
        <f>'[1]4'!W81</f>
        <v>0</v>
      </c>
      <c r="AF81" s="684">
        <f>'[1]4'!X81</f>
        <v>0</v>
      </c>
      <c r="AG81" s="684">
        <f>'[1]4'!Y81</f>
        <v>0</v>
      </c>
      <c r="AH81" s="622">
        <v>0</v>
      </c>
      <c r="AI81" s="747">
        <f>'[1]4'!AB81</f>
        <v>0</v>
      </c>
      <c r="AJ81" s="747">
        <f>'[1]4'!AC81</f>
        <v>0</v>
      </c>
      <c r="AK81" s="747">
        <f>'[1]4'!AD81</f>
        <v>0</v>
      </c>
      <c r="AL81" s="747">
        <f>'[1]4'!AE81</f>
        <v>0</v>
      </c>
      <c r="AM81" s="747">
        <f>'[1]4'!AF81</f>
        <v>0</v>
      </c>
      <c r="AN81" s="622" t="s">
        <v>493</v>
      </c>
      <c r="AO81" s="684">
        <f>'[1]4'!AI81</f>
        <v>0</v>
      </c>
      <c r="AP81" s="684">
        <f>'[1]4'!AJ81</f>
        <v>0</v>
      </c>
      <c r="AQ81" s="684">
        <f>'[1]4'!AK81</f>
        <v>0</v>
      </c>
      <c r="AR81" s="684">
        <f>'[1]4'!AL81</f>
        <v>0</v>
      </c>
      <c r="AS81" s="684">
        <f>'[1]4'!AM81</f>
        <v>0</v>
      </c>
    </row>
    <row r="82" spans="1:45" hidden="1" x14ac:dyDescent="0.25">
      <c r="A82" s="557" t="str">
        <f>'[1]1'!A81</f>
        <v>1.4.4</v>
      </c>
      <c r="B82" s="558" t="str">
        <f>'[1]1'!B81</f>
        <v>Установка трансформаторов в ТП</v>
      </c>
      <c r="C82" s="557" t="str">
        <f>'[1]1'!C81</f>
        <v>J_0200000018</v>
      </c>
      <c r="D82" s="622">
        <v>0</v>
      </c>
      <c r="E82" s="622">
        <v>0</v>
      </c>
      <c r="F82" s="622">
        <v>0</v>
      </c>
      <c r="G82" s="622">
        <v>0</v>
      </c>
      <c r="H82" s="622">
        <v>0</v>
      </c>
      <c r="I82" s="622">
        <v>0</v>
      </c>
      <c r="J82" s="622" t="s">
        <v>493</v>
      </c>
      <c r="K82" s="622" t="s">
        <v>493</v>
      </c>
      <c r="L82" s="622" t="s">
        <v>493</v>
      </c>
      <c r="M82" s="622" t="s">
        <v>493</v>
      </c>
      <c r="N82" s="622" t="s">
        <v>493</v>
      </c>
      <c r="O82" s="622" t="s">
        <v>493</v>
      </c>
      <c r="P82" s="609">
        <v>4</v>
      </c>
      <c r="Q82" s="684">
        <f>'[1]4'!G82</f>
        <v>0</v>
      </c>
      <c r="R82" s="684">
        <f>'[1]4'!H82</f>
        <v>0</v>
      </c>
      <c r="S82" s="684">
        <f>'[1]4'!I82</f>
        <v>0</v>
      </c>
      <c r="T82" s="684">
        <f>'[1]4'!J82</f>
        <v>0</v>
      </c>
      <c r="U82" s="684">
        <f>'[1]4'!K82</f>
        <v>20</v>
      </c>
      <c r="V82" s="622">
        <v>4</v>
      </c>
      <c r="W82" s="684">
        <f>'[1]4'!N82</f>
        <v>0</v>
      </c>
      <c r="X82" s="684">
        <f>'[1]4'!O82</f>
        <v>0</v>
      </c>
      <c r="Y82" s="684">
        <f>'[1]4'!P82</f>
        <v>0</v>
      </c>
      <c r="Z82" s="684">
        <f>'[1]4'!Q82</f>
        <v>0</v>
      </c>
      <c r="AA82" s="684">
        <f>'[1]4'!R82</f>
        <v>20</v>
      </c>
      <c r="AB82" s="622">
        <v>4</v>
      </c>
      <c r="AC82" s="684">
        <f>'[1]4'!U82</f>
        <v>0</v>
      </c>
      <c r="AD82" s="684">
        <f>'[1]4'!V82</f>
        <v>0</v>
      </c>
      <c r="AE82" s="684">
        <f>'[1]4'!W82</f>
        <v>0</v>
      </c>
      <c r="AF82" s="684">
        <f>'[1]4'!X82</f>
        <v>0</v>
      </c>
      <c r="AG82" s="684">
        <f>'[1]4'!Y82</f>
        <v>20</v>
      </c>
      <c r="AH82" s="622">
        <v>0</v>
      </c>
      <c r="AI82" s="747">
        <f>'[1]4'!AB82</f>
        <v>0</v>
      </c>
      <c r="AJ82" s="747">
        <f>'[1]4'!AC82</f>
        <v>0</v>
      </c>
      <c r="AK82" s="747">
        <f>'[1]4'!AD82</f>
        <v>0</v>
      </c>
      <c r="AL82" s="747">
        <f>'[1]4'!AE82</f>
        <v>0</v>
      </c>
      <c r="AM82" s="747">
        <f>'[1]4'!AF82</f>
        <v>20</v>
      </c>
      <c r="AN82" s="622" t="s">
        <v>493</v>
      </c>
      <c r="AO82" s="684">
        <f>'[1]4'!AI82</f>
        <v>0</v>
      </c>
      <c r="AP82" s="684">
        <f>'[1]4'!AJ82</f>
        <v>0</v>
      </c>
      <c r="AQ82" s="684">
        <f>'[1]4'!AK82</f>
        <v>0</v>
      </c>
      <c r="AR82" s="684">
        <f>'[1]4'!AL82</f>
        <v>0</v>
      </c>
      <c r="AS82" s="684">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2" t="s">
        <v>493</v>
      </c>
      <c r="E83" s="622">
        <v>0</v>
      </c>
      <c r="F83" s="622">
        <v>0</v>
      </c>
      <c r="G83" s="622">
        <v>0</v>
      </c>
      <c r="H83" s="622">
        <v>0</v>
      </c>
      <c r="I83" s="622">
        <v>0</v>
      </c>
      <c r="J83" s="622" t="s">
        <v>493</v>
      </c>
      <c r="K83" s="622" t="s">
        <v>493</v>
      </c>
      <c r="L83" s="622" t="s">
        <v>493</v>
      </c>
      <c r="M83" s="622" t="s">
        <v>493</v>
      </c>
      <c r="N83" s="622" t="s">
        <v>493</v>
      </c>
      <c r="O83" s="622" t="s">
        <v>493</v>
      </c>
      <c r="P83" s="622" t="s">
        <v>493</v>
      </c>
      <c r="Q83" s="684">
        <v>0</v>
      </c>
      <c r="R83" s="684">
        <v>0</v>
      </c>
      <c r="S83" s="684">
        <v>0</v>
      </c>
      <c r="T83" s="684">
        <v>0</v>
      </c>
      <c r="U83" s="684">
        <v>0</v>
      </c>
      <c r="V83" s="622" t="s">
        <v>493</v>
      </c>
      <c r="W83" s="684">
        <v>0</v>
      </c>
      <c r="X83" s="684">
        <v>0</v>
      </c>
      <c r="Y83" s="684">
        <v>0</v>
      </c>
      <c r="Z83" s="684">
        <v>0</v>
      </c>
      <c r="AA83" s="684">
        <v>0</v>
      </c>
      <c r="AB83" s="622" t="s">
        <v>493</v>
      </c>
      <c r="AC83" s="684">
        <v>0</v>
      </c>
      <c r="AD83" s="684">
        <v>0</v>
      </c>
      <c r="AE83" s="684">
        <v>0</v>
      </c>
      <c r="AF83" s="684">
        <v>0</v>
      </c>
      <c r="AG83" s="684">
        <v>0</v>
      </c>
      <c r="AH83" s="622" t="s">
        <v>493</v>
      </c>
      <c r="AI83" s="747">
        <v>0</v>
      </c>
      <c r="AJ83" s="747">
        <v>0</v>
      </c>
      <c r="AK83" s="747">
        <v>0</v>
      </c>
      <c r="AL83" s="747">
        <v>0</v>
      </c>
      <c r="AM83" s="747">
        <v>0</v>
      </c>
      <c r="AN83" s="622" t="s">
        <v>493</v>
      </c>
      <c r="AO83" s="681">
        <f t="shared" ref="AO83:AS83" si="28">SUM(AO84:AO89)</f>
        <v>0</v>
      </c>
      <c r="AP83" s="681">
        <f t="shared" si="28"/>
        <v>0</v>
      </c>
      <c r="AQ83" s="681">
        <f t="shared" si="28"/>
        <v>0</v>
      </c>
      <c r="AR83" s="681">
        <f t="shared" si="28"/>
        <v>0</v>
      </c>
      <c r="AS83" s="681">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2" t="s">
        <v>493</v>
      </c>
      <c r="E84" s="622" t="s">
        <v>493</v>
      </c>
      <c r="F84" s="622" t="s">
        <v>493</v>
      </c>
      <c r="G84" s="622" t="s">
        <v>493</v>
      </c>
      <c r="H84" s="622" t="s">
        <v>493</v>
      </c>
      <c r="I84" s="622" t="s">
        <v>493</v>
      </c>
      <c r="J84" s="622" t="s">
        <v>493</v>
      </c>
      <c r="K84" s="622" t="s">
        <v>493</v>
      </c>
      <c r="L84" s="622" t="s">
        <v>493</v>
      </c>
      <c r="M84" s="622" t="s">
        <v>493</v>
      </c>
      <c r="N84" s="622" t="s">
        <v>493</v>
      </c>
      <c r="O84" s="622" t="s">
        <v>493</v>
      </c>
      <c r="P84" s="622" t="s">
        <v>493</v>
      </c>
      <c r="Q84" s="684" t="s">
        <v>493</v>
      </c>
      <c r="R84" s="684" t="s">
        <v>493</v>
      </c>
      <c r="S84" s="684" t="s">
        <v>493</v>
      </c>
      <c r="T84" s="684" t="s">
        <v>493</v>
      </c>
      <c r="U84" s="684" t="s">
        <v>493</v>
      </c>
      <c r="V84" s="622" t="s">
        <v>493</v>
      </c>
      <c r="W84" s="684" t="s">
        <v>493</v>
      </c>
      <c r="X84" s="684" t="s">
        <v>493</v>
      </c>
      <c r="Y84" s="684" t="s">
        <v>493</v>
      </c>
      <c r="Z84" s="684" t="s">
        <v>493</v>
      </c>
      <c r="AA84" s="684" t="s">
        <v>493</v>
      </c>
      <c r="AB84" s="622" t="s">
        <v>493</v>
      </c>
      <c r="AC84" s="684" t="s">
        <v>493</v>
      </c>
      <c r="AD84" s="684" t="s">
        <v>493</v>
      </c>
      <c r="AE84" s="684" t="s">
        <v>493</v>
      </c>
      <c r="AF84" s="684" t="s">
        <v>493</v>
      </c>
      <c r="AG84" s="684" t="s">
        <v>493</v>
      </c>
      <c r="AH84" s="622" t="s">
        <v>493</v>
      </c>
      <c r="AI84" s="747" t="s">
        <v>493</v>
      </c>
      <c r="AJ84" s="747" t="s">
        <v>493</v>
      </c>
      <c r="AK84" s="747" t="s">
        <v>493</v>
      </c>
      <c r="AL84" s="747" t="s">
        <v>493</v>
      </c>
      <c r="AM84" s="747" t="s">
        <v>493</v>
      </c>
      <c r="AN84" s="622" t="s">
        <v>493</v>
      </c>
      <c r="AO84" s="684" t="s">
        <v>493</v>
      </c>
      <c r="AP84" s="684" t="s">
        <v>493</v>
      </c>
      <c r="AQ84" s="684" t="s">
        <v>493</v>
      </c>
      <c r="AR84" s="684" t="s">
        <v>493</v>
      </c>
      <c r="AS84" s="684" t="s">
        <v>493</v>
      </c>
    </row>
    <row r="85" spans="1:45" ht="31.5" hidden="1" x14ac:dyDescent="0.25">
      <c r="A85" s="557" t="str">
        <f>'[1]1'!A84</f>
        <v>1.6.1</v>
      </c>
      <c r="B85" s="558" t="str">
        <f>'[1]1'!B84</f>
        <v>Приобретение автогидроподъемника</v>
      </c>
      <c r="C85" s="557" t="str">
        <f>'[1]1'!C84</f>
        <v>J_0000007038</v>
      </c>
      <c r="D85" s="622" t="s">
        <v>493</v>
      </c>
      <c r="E85" s="622" t="s">
        <v>493</v>
      </c>
      <c r="F85" s="622" t="s">
        <v>493</v>
      </c>
      <c r="G85" s="622" t="s">
        <v>493</v>
      </c>
      <c r="H85" s="622" t="s">
        <v>493</v>
      </c>
      <c r="I85" s="622" t="s">
        <v>493</v>
      </c>
      <c r="J85" s="622" t="s">
        <v>493</v>
      </c>
      <c r="K85" s="622" t="s">
        <v>493</v>
      </c>
      <c r="L85" s="622" t="s">
        <v>493</v>
      </c>
      <c r="M85" s="622" t="s">
        <v>493</v>
      </c>
      <c r="N85" s="622" t="s">
        <v>493</v>
      </c>
      <c r="O85" s="622" t="s">
        <v>493</v>
      </c>
      <c r="P85" s="609" t="s">
        <v>493</v>
      </c>
      <c r="Q85" s="684" t="s">
        <v>493</v>
      </c>
      <c r="R85" s="684" t="s">
        <v>493</v>
      </c>
      <c r="S85" s="684" t="s">
        <v>493</v>
      </c>
      <c r="T85" s="684" t="s">
        <v>493</v>
      </c>
      <c r="U85" s="684" t="s">
        <v>493</v>
      </c>
      <c r="V85" s="622" t="s">
        <v>493</v>
      </c>
      <c r="W85" s="684" t="s">
        <v>493</v>
      </c>
      <c r="X85" s="684" t="s">
        <v>493</v>
      </c>
      <c r="Y85" s="684" t="s">
        <v>493</v>
      </c>
      <c r="Z85" s="684" t="s">
        <v>493</v>
      </c>
      <c r="AA85" s="684" t="s">
        <v>493</v>
      </c>
      <c r="AB85" s="622" t="s">
        <v>493</v>
      </c>
      <c r="AC85" s="684" t="s">
        <v>493</v>
      </c>
      <c r="AD85" s="684" t="s">
        <v>493</v>
      </c>
      <c r="AE85" s="684" t="s">
        <v>493</v>
      </c>
      <c r="AF85" s="684" t="s">
        <v>493</v>
      </c>
      <c r="AG85" s="684" t="s">
        <v>493</v>
      </c>
      <c r="AH85" s="622" t="s">
        <v>493</v>
      </c>
      <c r="AI85" s="747" t="s">
        <v>493</v>
      </c>
      <c r="AJ85" s="747" t="s">
        <v>493</v>
      </c>
      <c r="AK85" s="747" t="s">
        <v>493</v>
      </c>
      <c r="AL85" s="747" t="s">
        <v>493</v>
      </c>
      <c r="AM85" s="747" t="s">
        <v>493</v>
      </c>
      <c r="AN85" s="622" t="s">
        <v>493</v>
      </c>
      <c r="AO85" s="684" t="s">
        <v>493</v>
      </c>
      <c r="AP85" s="684" t="s">
        <v>493</v>
      </c>
      <c r="AQ85" s="684" t="s">
        <v>493</v>
      </c>
      <c r="AR85" s="684" t="s">
        <v>493</v>
      </c>
      <c r="AS85" s="684" t="s">
        <v>493</v>
      </c>
    </row>
    <row r="86" spans="1:45" hidden="1" x14ac:dyDescent="0.25">
      <c r="A86" s="557" t="str">
        <f>'[1]1'!A85</f>
        <v>1.6.2</v>
      </c>
      <c r="B86" s="558" t="str">
        <f>'[1]1'!B85</f>
        <v>Приобретение автокрана</v>
      </c>
      <c r="C86" s="557" t="str">
        <f>'[1]1'!C85</f>
        <v>J_0000007039</v>
      </c>
      <c r="D86" s="622" t="s">
        <v>493</v>
      </c>
      <c r="E86" s="622" t="s">
        <v>493</v>
      </c>
      <c r="F86" s="622" t="s">
        <v>493</v>
      </c>
      <c r="G86" s="622" t="s">
        <v>493</v>
      </c>
      <c r="H86" s="622" t="s">
        <v>493</v>
      </c>
      <c r="I86" s="622" t="s">
        <v>493</v>
      </c>
      <c r="J86" s="622" t="s">
        <v>493</v>
      </c>
      <c r="K86" s="622" t="s">
        <v>493</v>
      </c>
      <c r="L86" s="622" t="s">
        <v>493</v>
      </c>
      <c r="M86" s="622" t="s">
        <v>493</v>
      </c>
      <c r="N86" s="622" t="s">
        <v>493</v>
      </c>
      <c r="O86" s="622" t="s">
        <v>493</v>
      </c>
      <c r="P86" s="609" t="s">
        <v>493</v>
      </c>
      <c r="Q86" s="684" t="s">
        <v>493</v>
      </c>
      <c r="R86" s="684" t="s">
        <v>493</v>
      </c>
      <c r="S86" s="684" t="s">
        <v>493</v>
      </c>
      <c r="T86" s="684" t="s">
        <v>493</v>
      </c>
      <c r="U86" s="684" t="s">
        <v>493</v>
      </c>
      <c r="V86" s="622" t="s">
        <v>493</v>
      </c>
      <c r="W86" s="684" t="s">
        <v>493</v>
      </c>
      <c r="X86" s="684" t="s">
        <v>493</v>
      </c>
      <c r="Y86" s="684" t="s">
        <v>493</v>
      </c>
      <c r="Z86" s="684" t="s">
        <v>493</v>
      </c>
      <c r="AA86" s="684" t="s">
        <v>493</v>
      </c>
      <c r="AB86" s="622" t="s">
        <v>493</v>
      </c>
      <c r="AC86" s="684" t="s">
        <v>493</v>
      </c>
      <c r="AD86" s="684" t="s">
        <v>493</v>
      </c>
      <c r="AE86" s="684" t="s">
        <v>493</v>
      </c>
      <c r="AF86" s="684" t="s">
        <v>493</v>
      </c>
      <c r="AG86" s="684" t="s">
        <v>493</v>
      </c>
      <c r="AH86" s="622" t="s">
        <v>493</v>
      </c>
      <c r="AI86" s="747" t="s">
        <v>493</v>
      </c>
      <c r="AJ86" s="747" t="s">
        <v>493</v>
      </c>
      <c r="AK86" s="747" t="s">
        <v>493</v>
      </c>
      <c r="AL86" s="747" t="s">
        <v>493</v>
      </c>
      <c r="AM86" s="747" t="s">
        <v>493</v>
      </c>
      <c r="AN86" s="622" t="s">
        <v>493</v>
      </c>
      <c r="AO86" s="684" t="s">
        <v>493</v>
      </c>
      <c r="AP86" s="684" t="s">
        <v>493</v>
      </c>
      <c r="AQ86" s="684" t="s">
        <v>493</v>
      </c>
      <c r="AR86" s="684" t="s">
        <v>493</v>
      </c>
      <c r="AS86" s="684" t="s">
        <v>493</v>
      </c>
    </row>
    <row r="87" spans="1:45" ht="31.5" hidden="1" x14ac:dyDescent="0.25">
      <c r="A87" s="557" t="str">
        <f>'[1]1'!A86</f>
        <v>1.6.3</v>
      </c>
      <c r="B87" s="558" t="str">
        <f>'[1]1'!B86</f>
        <v>Приобретение бригадного автомобиля</v>
      </c>
      <c r="C87" s="557" t="str">
        <f>'[1]1'!C86</f>
        <v>J_0000007034</v>
      </c>
      <c r="D87" s="622" t="s">
        <v>493</v>
      </c>
      <c r="E87" s="622" t="s">
        <v>493</v>
      </c>
      <c r="F87" s="622" t="s">
        <v>493</v>
      </c>
      <c r="G87" s="622" t="s">
        <v>493</v>
      </c>
      <c r="H87" s="622" t="s">
        <v>493</v>
      </c>
      <c r="I87" s="622" t="s">
        <v>493</v>
      </c>
      <c r="J87" s="622" t="s">
        <v>493</v>
      </c>
      <c r="K87" s="622" t="s">
        <v>493</v>
      </c>
      <c r="L87" s="622" t="s">
        <v>493</v>
      </c>
      <c r="M87" s="622" t="s">
        <v>493</v>
      </c>
      <c r="N87" s="622" t="s">
        <v>493</v>
      </c>
      <c r="O87" s="622" t="s">
        <v>493</v>
      </c>
      <c r="P87" s="609" t="s">
        <v>493</v>
      </c>
      <c r="Q87" s="684" t="s">
        <v>493</v>
      </c>
      <c r="R87" s="684" t="s">
        <v>493</v>
      </c>
      <c r="S87" s="684" t="s">
        <v>493</v>
      </c>
      <c r="T87" s="684" t="s">
        <v>493</v>
      </c>
      <c r="U87" s="684" t="s">
        <v>493</v>
      </c>
      <c r="V87" s="622" t="s">
        <v>493</v>
      </c>
      <c r="W87" s="684" t="s">
        <v>493</v>
      </c>
      <c r="X87" s="684" t="s">
        <v>493</v>
      </c>
      <c r="Y87" s="684" t="s">
        <v>493</v>
      </c>
      <c r="Z87" s="684" t="s">
        <v>493</v>
      </c>
      <c r="AA87" s="684" t="s">
        <v>493</v>
      </c>
      <c r="AB87" s="622" t="s">
        <v>493</v>
      </c>
      <c r="AC87" s="684" t="s">
        <v>493</v>
      </c>
      <c r="AD87" s="684" t="s">
        <v>493</v>
      </c>
      <c r="AE87" s="684" t="s">
        <v>493</v>
      </c>
      <c r="AF87" s="684" t="s">
        <v>493</v>
      </c>
      <c r="AG87" s="684" t="s">
        <v>493</v>
      </c>
      <c r="AH87" s="622" t="s">
        <v>493</v>
      </c>
      <c r="AI87" s="747" t="s">
        <v>493</v>
      </c>
      <c r="AJ87" s="747" t="s">
        <v>493</v>
      </c>
      <c r="AK87" s="747" t="s">
        <v>493</v>
      </c>
      <c r="AL87" s="747" t="s">
        <v>493</v>
      </c>
      <c r="AM87" s="747" t="s">
        <v>493</v>
      </c>
      <c r="AN87" s="622" t="s">
        <v>493</v>
      </c>
      <c r="AO87" s="684" t="s">
        <v>493</v>
      </c>
      <c r="AP87" s="684" t="s">
        <v>493</v>
      </c>
      <c r="AQ87" s="684" t="s">
        <v>493</v>
      </c>
      <c r="AR87" s="684" t="s">
        <v>493</v>
      </c>
      <c r="AS87" s="684" t="s">
        <v>493</v>
      </c>
    </row>
    <row r="88" spans="1:45" hidden="1" x14ac:dyDescent="0.25">
      <c r="A88" s="557" t="str">
        <f>'[1]1'!A87</f>
        <v>1.6.4</v>
      </c>
      <c r="B88" s="558" t="str">
        <f>'[1]1'!B87</f>
        <v>Приобретение дробилки</v>
      </c>
      <c r="C88" s="557" t="str">
        <f>'[1]1'!C87</f>
        <v>J_0000007041</v>
      </c>
      <c r="D88" s="622" t="s">
        <v>493</v>
      </c>
      <c r="E88" s="622" t="s">
        <v>493</v>
      </c>
      <c r="F88" s="622" t="s">
        <v>493</v>
      </c>
      <c r="G88" s="622" t="s">
        <v>493</v>
      </c>
      <c r="H88" s="622" t="s">
        <v>493</v>
      </c>
      <c r="I88" s="622" t="s">
        <v>493</v>
      </c>
      <c r="J88" s="622" t="s">
        <v>493</v>
      </c>
      <c r="K88" s="622" t="s">
        <v>493</v>
      </c>
      <c r="L88" s="622" t="s">
        <v>493</v>
      </c>
      <c r="M88" s="622" t="s">
        <v>493</v>
      </c>
      <c r="N88" s="622" t="s">
        <v>493</v>
      </c>
      <c r="O88" s="622" t="s">
        <v>493</v>
      </c>
      <c r="P88" s="609" t="s">
        <v>493</v>
      </c>
      <c r="Q88" s="684" t="s">
        <v>493</v>
      </c>
      <c r="R88" s="684" t="s">
        <v>493</v>
      </c>
      <c r="S88" s="684" t="s">
        <v>493</v>
      </c>
      <c r="T88" s="684" t="s">
        <v>493</v>
      </c>
      <c r="U88" s="684" t="s">
        <v>493</v>
      </c>
      <c r="V88" s="622" t="s">
        <v>493</v>
      </c>
      <c r="W88" s="684" t="s">
        <v>493</v>
      </c>
      <c r="X88" s="684" t="s">
        <v>493</v>
      </c>
      <c r="Y88" s="684" t="s">
        <v>493</v>
      </c>
      <c r="Z88" s="684" t="s">
        <v>493</v>
      </c>
      <c r="AA88" s="684" t="s">
        <v>493</v>
      </c>
      <c r="AB88" s="622" t="s">
        <v>493</v>
      </c>
      <c r="AC88" s="684" t="s">
        <v>493</v>
      </c>
      <c r="AD88" s="684" t="s">
        <v>493</v>
      </c>
      <c r="AE88" s="684" t="s">
        <v>493</v>
      </c>
      <c r="AF88" s="684" t="s">
        <v>493</v>
      </c>
      <c r="AG88" s="684" t="s">
        <v>493</v>
      </c>
      <c r="AH88" s="622" t="s">
        <v>493</v>
      </c>
      <c r="AI88" s="747" t="s">
        <v>493</v>
      </c>
      <c r="AJ88" s="747" t="s">
        <v>493</v>
      </c>
      <c r="AK88" s="747" t="s">
        <v>493</v>
      </c>
      <c r="AL88" s="747" t="s">
        <v>493</v>
      </c>
      <c r="AM88" s="747" t="s">
        <v>493</v>
      </c>
      <c r="AN88" s="622" t="s">
        <v>493</v>
      </c>
      <c r="AO88" s="684" t="s">
        <v>493</v>
      </c>
      <c r="AP88" s="684" t="s">
        <v>493</v>
      </c>
      <c r="AQ88" s="684" t="s">
        <v>493</v>
      </c>
      <c r="AR88" s="684" t="s">
        <v>493</v>
      </c>
      <c r="AS88" s="684" t="s">
        <v>493</v>
      </c>
    </row>
    <row r="89" spans="1:45" ht="31.5" x14ac:dyDescent="0.25">
      <c r="A89" s="557" t="str">
        <f>'[1]1'!A88</f>
        <v>1.6.5</v>
      </c>
      <c r="B89" s="558" t="str">
        <f>'[1]1'!B88</f>
        <v>Приобретение информационно-вычислительной техники</v>
      </c>
      <c r="C89" s="557" t="str">
        <f>'[1]1'!C88</f>
        <v>J_0000000814</v>
      </c>
      <c r="D89" s="622" t="s">
        <v>493</v>
      </c>
      <c r="E89" s="622" t="s">
        <v>493</v>
      </c>
      <c r="F89" s="622" t="s">
        <v>493</v>
      </c>
      <c r="G89" s="622" t="s">
        <v>493</v>
      </c>
      <c r="H89" s="622" t="s">
        <v>493</v>
      </c>
      <c r="I89" s="622" t="s">
        <v>493</v>
      </c>
      <c r="J89" s="622" t="s">
        <v>493</v>
      </c>
      <c r="K89" s="622" t="s">
        <v>493</v>
      </c>
      <c r="L89" s="622" t="s">
        <v>493</v>
      </c>
      <c r="M89" s="622" t="s">
        <v>493</v>
      </c>
      <c r="N89" s="622" t="s">
        <v>493</v>
      </c>
      <c r="O89" s="622" t="s">
        <v>493</v>
      </c>
      <c r="P89" s="609" t="s">
        <v>493</v>
      </c>
      <c r="Q89" s="684" t="s">
        <v>493</v>
      </c>
      <c r="R89" s="684" t="s">
        <v>493</v>
      </c>
      <c r="S89" s="684" t="s">
        <v>493</v>
      </c>
      <c r="T89" s="684" t="s">
        <v>493</v>
      </c>
      <c r="U89" s="684" t="s">
        <v>493</v>
      </c>
      <c r="V89" s="622" t="s">
        <v>493</v>
      </c>
      <c r="W89" s="684" t="s">
        <v>493</v>
      </c>
      <c r="X89" s="684" t="s">
        <v>493</v>
      </c>
      <c r="Y89" s="684" t="s">
        <v>493</v>
      </c>
      <c r="Z89" s="684" t="s">
        <v>493</v>
      </c>
      <c r="AA89" s="684" t="s">
        <v>493</v>
      </c>
      <c r="AB89" s="622" t="s">
        <v>493</v>
      </c>
      <c r="AC89" s="684" t="s">
        <v>493</v>
      </c>
      <c r="AD89" s="684" t="s">
        <v>493</v>
      </c>
      <c r="AE89" s="684" t="s">
        <v>493</v>
      </c>
      <c r="AF89" s="684" t="s">
        <v>493</v>
      </c>
      <c r="AG89" s="684" t="s">
        <v>493</v>
      </c>
      <c r="AH89" s="622" t="s">
        <v>493</v>
      </c>
      <c r="AI89" s="747" t="s">
        <v>493</v>
      </c>
      <c r="AJ89" s="747" t="s">
        <v>493</v>
      </c>
      <c r="AK89" s="747" t="s">
        <v>493</v>
      </c>
      <c r="AL89" s="747" t="s">
        <v>493</v>
      </c>
      <c r="AM89" s="747" t="s">
        <v>493</v>
      </c>
      <c r="AN89" s="622" t="s">
        <v>493</v>
      </c>
      <c r="AO89" s="684" t="s">
        <v>493</v>
      </c>
      <c r="AP89" s="684" t="s">
        <v>493</v>
      </c>
      <c r="AQ89" s="684" t="s">
        <v>493</v>
      </c>
      <c r="AR89" s="684" t="s">
        <v>493</v>
      </c>
      <c r="AS89" s="684" t="s">
        <v>493</v>
      </c>
    </row>
    <row r="90" spans="1:45" ht="31.5" hidden="1" x14ac:dyDescent="0.25">
      <c r="A90" s="557" t="str">
        <f>'[1]1'!A89</f>
        <v>1.6.6</v>
      </c>
      <c r="B90" s="558" t="str">
        <f>'[1]1'!B89</f>
        <v>Приобретение легкового служебного автомобиля</v>
      </c>
      <c r="C90" s="557" t="str">
        <f>'[1]1'!C89</f>
        <v>J_0000007035</v>
      </c>
      <c r="D90" s="622" t="s">
        <v>493</v>
      </c>
      <c r="E90" s="622" t="s">
        <v>493</v>
      </c>
      <c r="F90" s="622" t="s">
        <v>493</v>
      </c>
      <c r="G90" s="622" t="s">
        <v>493</v>
      </c>
      <c r="H90" s="622" t="s">
        <v>493</v>
      </c>
      <c r="I90" s="622" t="s">
        <v>493</v>
      </c>
      <c r="J90" s="622" t="s">
        <v>493</v>
      </c>
      <c r="K90" s="622" t="s">
        <v>493</v>
      </c>
      <c r="L90" s="622" t="s">
        <v>493</v>
      </c>
      <c r="M90" s="622" t="s">
        <v>493</v>
      </c>
      <c r="N90" s="622" t="s">
        <v>493</v>
      </c>
      <c r="O90" s="622" t="s">
        <v>493</v>
      </c>
      <c r="P90" s="609" t="s">
        <v>493</v>
      </c>
      <c r="Q90" s="684" t="s">
        <v>493</v>
      </c>
      <c r="R90" s="684" t="s">
        <v>493</v>
      </c>
      <c r="S90" s="684" t="s">
        <v>493</v>
      </c>
      <c r="T90" s="684" t="s">
        <v>493</v>
      </c>
      <c r="U90" s="684" t="s">
        <v>493</v>
      </c>
      <c r="V90" s="622" t="s">
        <v>493</v>
      </c>
      <c r="W90" s="684" t="s">
        <v>493</v>
      </c>
      <c r="X90" s="684" t="s">
        <v>493</v>
      </c>
      <c r="Y90" s="684" t="s">
        <v>493</v>
      </c>
      <c r="Z90" s="684" t="s">
        <v>493</v>
      </c>
      <c r="AA90" s="684" t="s">
        <v>493</v>
      </c>
      <c r="AB90" s="622" t="s">
        <v>493</v>
      </c>
      <c r="AC90" s="684" t="s">
        <v>493</v>
      </c>
      <c r="AD90" s="684" t="s">
        <v>493</v>
      </c>
      <c r="AE90" s="684" t="s">
        <v>493</v>
      </c>
      <c r="AF90" s="684" t="s">
        <v>493</v>
      </c>
      <c r="AG90" s="684" t="s">
        <v>493</v>
      </c>
      <c r="AH90" s="622" t="s">
        <v>493</v>
      </c>
      <c r="AI90" s="747" t="s">
        <v>493</v>
      </c>
      <c r="AJ90" s="747" t="s">
        <v>493</v>
      </c>
      <c r="AK90" s="747" t="s">
        <v>493</v>
      </c>
      <c r="AL90" s="747" t="s">
        <v>493</v>
      </c>
      <c r="AM90" s="747" t="s">
        <v>493</v>
      </c>
      <c r="AN90" s="622" t="s">
        <v>493</v>
      </c>
      <c r="AO90" s="684" t="s">
        <v>493</v>
      </c>
      <c r="AP90" s="684" t="s">
        <v>493</v>
      </c>
      <c r="AQ90" s="684" t="s">
        <v>493</v>
      </c>
      <c r="AR90" s="684" t="s">
        <v>493</v>
      </c>
      <c r="AS90" s="684" t="s">
        <v>493</v>
      </c>
    </row>
    <row r="91" spans="1:45" ht="31.5" hidden="1" x14ac:dyDescent="0.25">
      <c r="A91" s="557" t="str">
        <f>'[1]1'!A90</f>
        <v>1.6.7</v>
      </c>
      <c r="B91" s="558" t="str">
        <f>'[1]1'!B90</f>
        <v>Приобретение листогибочного пресса</v>
      </c>
      <c r="C91" s="557" t="str">
        <f>'[1]1'!C90</f>
        <v>J_0000000848</v>
      </c>
      <c r="D91" s="622" t="s">
        <v>493</v>
      </c>
      <c r="E91" s="622" t="s">
        <v>493</v>
      </c>
      <c r="F91" s="622" t="s">
        <v>493</v>
      </c>
      <c r="G91" s="622" t="s">
        <v>493</v>
      </c>
      <c r="H91" s="622" t="s">
        <v>493</v>
      </c>
      <c r="I91" s="622" t="s">
        <v>493</v>
      </c>
      <c r="J91" s="622" t="s">
        <v>493</v>
      </c>
      <c r="K91" s="622" t="s">
        <v>493</v>
      </c>
      <c r="L91" s="622" t="s">
        <v>493</v>
      </c>
      <c r="M91" s="622" t="s">
        <v>493</v>
      </c>
      <c r="N91" s="622" t="s">
        <v>493</v>
      </c>
      <c r="O91" s="622" t="s">
        <v>493</v>
      </c>
      <c r="P91" s="609" t="s">
        <v>493</v>
      </c>
      <c r="Q91" s="684" t="s">
        <v>493</v>
      </c>
      <c r="R91" s="684" t="s">
        <v>493</v>
      </c>
      <c r="S91" s="684" t="s">
        <v>493</v>
      </c>
      <c r="T91" s="684" t="s">
        <v>493</v>
      </c>
      <c r="U91" s="684" t="s">
        <v>493</v>
      </c>
      <c r="V91" s="622" t="s">
        <v>493</v>
      </c>
      <c r="W91" s="684" t="s">
        <v>493</v>
      </c>
      <c r="X91" s="684" t="s">
        <v>493</v>
      </c>
      <c r="Y91" s="684" t="s">
        <v>493</v>
      </c>
      <c r="Z91" s="684" t="s">
        <v>493</v>
      </c>
      <c r="AA91" s="684" t="s">
        <v>493</v>
      </c>
      <c r="AB91" s="622" t="s">
        <v>493</v>
      </c>
      <c r="AC91" s="684" t="s">
        <v>493</v>
      </c>
      <c r="AD91" s="684" t="s">
        <v>493</v>
      </c>
      <c r="AE91" s="684" t="s">
        <v>493</v>
      </c>
      <c r="AF91" s="684" t="s">
        <v>493</v>
      </c>
      <c r="AG91" s="684" t="s">
        <v>493</v>
      </c>
      <c r="AH91" s="622" t="s">
        <v>493</v>
      </c>
      <c r="AI91" s="747" t="s">
        <v>493</v>
      </c>
      <c r="AJ91" s="747" t="s">
        <v>493</v>
      </c>
      <c r="AK91" s="747" t="s">
        <v>493</v>
      </c>
      <c r="AL91" s="747" t="s">
        <v>493</v>
      </c>
      <c r="AM91" s="747" t="s">
        <v>493</v>
      </c>
      <c r="AN91" s="622" t="s">
        <v>493</v>
      </c>
      <c r="AO91" s="684" t="s">
        <v>493</v>
      </c>
      <c r="AP91" s="684" t="s">
        <v>493</v>
      </c>
      <c r="AQ91" s="684" t="s">
        <v>493</v>
      </c>
      <c r="AR91" s="684" t="s">
        <v>493</v>
      </c>
      <c r="AS91" s="684" t="s">
        <v>493</v>
      </c>
    </row>
    <row r="92" spans="1:45" hidden="1" x14ac:dyDescent="0.25">
      <c r="A92" s="557" t="str">
        <f>'[1]1'!A91</f>
        <v>1.6.8</v>
      </c>
      <c r="B92" s="558" t="str">
        <f>'[1]1'!B91</f>
        <v>Приобретение самосвала</v>
      </c>
      <c r="C92" s="557" t="str">
        <f>'[1]1'!C91</f>
        <v>J_0000007036</v>
      </c>
      <c r="D92" s="622" t="s">
        <v>493</v>
      </c>
      <c r="E92" s="622" t="s">
        <v>493</v>
      </c>
      <c r="F92" s="622" t="s">
        <v>493</v>
      </c>
      <c r="G92" s="622" t="s">
        <v>493</v>
      </c>
      <c r="H92" s="622" t="s">
        <v>493</v>
      </c>
      <c r="I92" s="622" t="s">
        <v>493</v>
      </c>
      <c r="J92" s="622" t="s">
        <v>493</v>
      </c>
      <c r="K92" s="622" t="s">
        <v>493</v>
      </c>
      <c r="L92" s="622" t="s">
        <v>493</v>
      </c>
      <c r="M92" s="622" t="s">
        <v>493</v>
      </c>
      <c r="N92" s="622" t="s">
        <v>493</v>
      </c>
      <c r="O92" s="622" t="s">
        <v>493</v>
      </c>
      <c r="P92" s="609" t="s">
        <v>493</v>
      </c>
      <c r="Q92" s="684" t="s">
        <v>493</v>
      </c>
      <c r="R92" s="684" t="s">
        <v>493</v>
      </c>
      <c r="S92" s="684" t="s">
        <v>493</v>
      </c>
      <c r="T92" s="684" t="s">
        <v>493</v>
      </c>
      <c r="U92" s="684" t="s">
        <v>493</v>
      </c>
      <c r="V92" s="622" t="s">
        <v>493</v>
      </c>
      <c r="W92" s="684" t="s">
        <v>493</v>
      </c>
      <c r="X92" s="684" t="s">
        <v>493</v>
      </c>
      <c r="Y92" s="684" t="s">
        <v>493</v>
      </c>
      <c r="Z92" s="684" t="s">
        <v>493</v>
      </c>
      <c r="AA92" s="684" t="s">
        <v>493</v>
      </c>
      <c r="AB92" s="622" t="s">
        <v>493</v>
      </c>
      <c r="AC92" s="684" t="s">
        <v>493</v>
      </c>
      <c r="AD92" s="684" t="s">
        <v>493</v>
      </c>
      <c r="AE92" s="684" t="s">
        <v>493</v>
      </c>
      <c r="AF92" s="684" t="s">
        <v>493</v>
      </c>
      <c r="AG92" s="684" t="s">
        <v>493</v>
      </c>
      <c r="AH92" s="622" t="s">
        <v>493</v>
      </c>
      <c r="AI92" s="747" t="s">
        <v>493</v>
      </c>
      <c r="AJ92" s="747" t="s">
        <v>493</v>
      </c>
      <c r="AK92" s="747" t="s">
        <v>493</v>
      </c>
      <c r="AL92" s="747" t="s">
        <v>493</v>
      </c>
      <c r="AM92" s="747" t="s">
        <v>493</v>
      </c>
      <c r="AN92" s="622" t="s">
        <v>493</v>
      </c>
      <c r="AO92" s="684" t="s">
        <v>493</v>
      </c>
      <c r="AP92" s="684" t="s">
        <v>493</v>
      </c>
      <c r="AQ92" s="684" t="s">
        <v>493</v>
      </c>
      <c r="AR92" s="684" t="s">
        <v>493</v>
      </c>
      <c r="AS92" s="684" t="s">
        <v>493</v>
      </c>
    </row>
    <row r="93" spans="1:45" ht="31.5" hidden="1" x14ac:dyDescent="0.25">
      <c r="A93" s="557" t="str">
        <f>'[1]1'!A92</f>
        <v>1.6.9</v>
      </c>
      <c r="B93" s="558" t="str">
        <f>'[1]1'!B92</f>
        <v>Приобретение токарно-винторезочного станка</v>
      </c>
      <c r="C93" s="557" t="str">
        <f>'[1]1'!C92</f>
        <v>J_0000000849</v>
      </c>
      <c r="D93" s="622" t="s">
        <v>493</v>
      </c>
      <c r="E93" s="622" t="s">
        <v>493</v>
      </c>
      <c r="F93" s="622" t="s">
        <v>493</v>
      </c>
      <c r="G93" s="622" t="s">
        <v>493</v>
      </c>
      <c r="H93" s="622" t="s">
        <v>493</v>
      </c>
      <c r="I93" s="622" t="s">
        <v>493</v>
      </c>
      <c r="J93" s="622" t="s">
        <v>493</v>
      </c>
      <c r="K93" s="622" t="s">
        <v>493</v>
      </c>
      <c r="L93" s="622" t="s">
        <v>493</v>
      </c>
      <c r="M93" s="622" t="s">
        <v>493</v>
      </c>
      <c r="N93" s="622" t="s">
        <v>493</v>
      </c>
      <c r="O93" s="622" t="s">
        <v>493</v>
      </c>
      <c r="P93" s="609" t="s">
        <v>493</v>
      </c>
      <c r="Q93" s="684" t="s">
        <v>493</v>
      </c>
      <c r="R93" s="684" t="s">
        <v>493</v>
      </c>
      <c r="S93" s="684" t="s">
        <v>493</v>
      </c>
      <c r="T93" s="684" t="s">
        <v>493</v>
      </c>
      <c r="U93" s="684" t="s">
        <v>493</v>
      </c>
      <c r="V93" s="622" t="s">
        <v>493</v>
      </c>
      <c r="W93" s="684" t="s">
        <v>493</v>
      </c>
      <c r="X93" s="684" t="s">
        <v>493</v>
      </c>
      <c r="Y93" s="684" t="s">
        <v>493</v>
      </c>
      <c r="Z93" s="684" t="s">
        <v>493</v>
      </c>
      <c r="AA93" s="684" t="s">
        <v>493</v>
      </c>
      <c r="AB93" s="622" t="s">
        <v>493</v>
      </c>
      <c r="AC93" s="684" t="s">
        <v>493</v>
      </c>
      <c r="AD93" s="684" t="s">
        <v>493</v>
      </c>
      <c r="AE93" s="684" t="s">
        <v>493</v>
      </c>
      <c r="AF93" s="684" t="s">
        <v>493</v>
      </c>
      <c r="AG93" s="684" t="s">
        <v>493</v>
      </c>
      <c r="AH93" s="622" t="s">
        <v>493</v>
      </c>
      <c r="AI93" s="747" t="s">
        <v>493</v>
      </c>
      <c r="AJ93" s="747" t="s">
        <v>493</v>
      </c>
      <c r="AK93" s="747" t="s">
        <v>493</v>
      </c>
      <c r="AL93" s="747" t="s">
        <v>493</v>
      </c>
      <c r="AM93" s="747" t="s">
        <v>493</v>
      </c>
      <c r="AN93" s="622" t="s">
        <v>493</v>
      </c>
      <c r="AO93" s="684" t="s">
        <v>493</v>
      </c>
      <c r="AP93" s="684" t="s">
        <v>493</v>
      </c>
      <c r="AQ93" s="684" t="s">
        <v>493</v>
      </c>
      <c r="AR93" s="684" t="s">
        <v>493</v>
      </c>
      <c r="AS93" s="684" t="s">
        <v>493</v>
      </c>
    </row>
    <row r="94" spans="1:45" hidden="1" x14ac:dyDescent="0.25">
      <c r="A94" s="557" t="str">
        <f>'[1]1'!A93</f>
        <v>1.6.10</v>
      </c>
      <c r="B94" s="558" t="str">
        <f>'[1]1'!B93</f>
        <v>Приобретение фрезерного станка</v>
      </c>
      <c r="C94" s="557" t="str">
        <f>'[1]1'!C93</f>
        <v>J_0000000850</v>
      </c>
      <c r="D94" s="622" t="s">
        <v>493</v>
      </c>
      <c r="E94" s="622" t="s">
        <v>493</v>
      </c>
      <c r="F94" s="622" t="s">
        <v>493</v>
      </c>
      <c r="G94" s="622" t="s">
        <v>493</v>
      </c>
      <c r="H94" s="622" t="s">
        <v>493</v>
      </c>
      <c r="I94" s="622" t="s">
        <v>493</v>
      </c>
      <c r="J94" s="622" t="s">
        <v>493</v>
      </c>
      <c r="K94" s="622" t="s">
        <v>493</v>
      </c>
      <c r="L94" s="622" t="s">
        <v>493</v>
      </c>
      <c r="M94" s="622" t="s">
        <v>493</v>
      </c>
      <c r="N94" s="622" t="s">
        <v>493</v>
      </c>
      <c r="O94" s="622" t="s">
        <v>493</v>
      </c>
      <c r="P94" s="609" t="s">
        <v>493</v>
      </c>
      <c r="Q94" s="684" t="s">
        <v>493</v>
      </c>
      <c r="R94" s="684" t="s">
        <v>493</v>
      </c>
      <c r="S94" s="684" t="s">
        <v>493</v>
      </c>
      <c r="T94" s="684" t="s">
        <v>493</v>
      </c>
      <c r="U94" s="684" t="s">
        <v>493</v>
      </c>
      <c r="V94" s="622" t="s">
        <v>493</v>
      </c>
      <c r="W94" s="684" t="s">
        <v>493</v>
      </c>
      <c r="X94" s="684" t="s">
        <v>493</v>
      </c>
      <c r="Y94" s="684" t="s">
        <v>493</v>
      </c>
      <c r="Z94" s="684" t="s">
        <v>493</v>
      </c>
      <c r="AA94" s="684" t="s">
        <v>493</v>
      </c>
      <c r="AB94" s="622" t="s">
        <v>493</v>
      </c>
      <c r="AC94" s="684" t="s">
        <v>493</v>
      </c>
      <c r="AD94" s="684" t="s">
        <v>493</v>
      </c>
      <c r="AE94" s="684" t="s">
        <v>493</v>
      </c>
      <c r="AF94" s="684" t="s">
        <v>493</v>
      </c>
      <c r="AG94" s="684" t="s">
        <v>493</v>
      </c>
      <c r="AH94" s="622" t="s">
        <v>493</v>
      </c>
      <c r="AI94" s="747" t="s">
        <v>493</v>
      </c>
      <c r="AJ94" s="747" t="s">
        <v>493</v>
      </c>
      <c r="AK94" s="747" t="s">
        <v>493</v>
      </c>
      <c r="AL94" s="747" t="s">
        <v>493</v>
      </c>
      <c r="AM94" s="747" t="s">
        <v>493</v>
      </c>
      <c r="AN94" s="622" t="s">
        <v>493</v>
      </c>
      <c r="AO94" s="684" t="s">
        <v>493</v>
      </c>
      <c r="AP94" s="684" t="s">
        <v>493</v>
      </c>
      <c r="AQ94" s="684" t="s">
        <v>493</v>
      </c>
      <c r="AR94" s="684" t="s">
        <v>493</v>
      </c>
      <c r="AS94" s="684" t="s">
        <v>493</v>
      </c>
    </row>
    <row r="95" spans="1:45" hidden="1" x14ac:dyDescent="0.25">
      <c r="A95" s="557" t="str">
        <f>'[1]1'!A94</f>
        <v>1.6.11</v>
      </c>
      <c r="B95" s="558" t="str">
        <f>'[1]1'!B94</f>
        <v>Приобретение экскаватора</v>
      </c>
      <c r="C95" s="557" t="str">
        <f>'[1]1'!C94</f>
        <v>J_0000007037</v>
      </c>
      <c r="D95" s="622" t="s">
        <v>493</v>
      </c>
      <c r="E95" s="622" t="s">
        <v>493</v>
      </c>
      <c r="F95" s="622" t="s">
        <v>493</v>
      </c>
      <c r="G95" s="622" t="s">
        <v>493</v>
      </c>
      <c r="H95" s="622" t="s">
        <v>493</v>
      </c>
      <c r="I95" s="622" t="s">
        <v>493</v>
      </c>
      <c r="J95" s="622" t="s">
        <v>493</v>
      </c>
      <c r="K95" s="622" t="s">
        <v>493</v>
      </c>
      <c r="L95" s="622" t="s">
        <v>493</v>
      </c>
      <c r="M95" s="622" t="s">
        <v>493</v>
      </c>
      <c r="N95" s="622" t="s">
        <v>493</v>
      </c>
      <c r="O95" s="622" t="s">
        <v>493</v>
      </c>
      <c r="P95" s="609" t="s">
        <v>493</v>
      </c>
      <c r="Q95" s="684" t="s">
        <v>493</v>
      </c>
      <c r="R95" s="684" t="s">
        <v>493</v>
      </c>
      <c r="S95" s="684" t="s">
        <v>493</v>
      </c>
      <c r="T95" s="684" t="s">
        <v>493</v>
      </c>
      <c r="U95" s="684" t="s">
        <v>493</v>
      </c>
      <c r="V95" s="622" t="s">
        <v>493</v>
      </c>
      <c r="W95" s="684" t="s">
        <v>493</v>
      </c>
      <c r="X95" s="684" t="s">
        <v>493</v>
      </c>
      <c r="Y95" s="684" t="s">
        <v>493</v>
      </c>
      <c r="Z95" s="684" t="s">
        <v>493</v>
      </c>
      <c r="AA95" s="684" t="s">
        <v>493</v>
      </c>
      <c r="AB95" s="622" t="s">
        <v>493</v>
      </c>
      <c r="AC95" s="684" t="s">
        <v>493</v>
      </c>
      <c r="AD95" s="684" t="s">
        <v>493</v>
      </c>
      <c r="AE95" s="684" t="s">
        <v>493</v>
      </c>
      <c r="AF95" s="684" t="s">
        <v>493</v>
      </c>
      <c r="AG95" s="684" t="s">
        <v>493</v>
      </c>
      <c r="AH95" s="622" t="s">
        <v>493</v>
      </c>
      <c r="AI95" s="747" t="s">
        <v>493</v>
      </c>
      <c r="AJ95" s="747" t="s">
        <v>493</v>
      </c>
      <c r="AK95" s="747" t="s">
        <v>493</v>
      </c>
      <c r="AL95" s="747" t="s">
        <v>493</v>
      </c>
      <c r="AM95" s="747" t="s">
        <v>493</v>
      </c>
      <c r="AN95" s="622" t="s">
        <v>493</v>
      </c>
      <c r="AO95" s="684" t="s">
        <v>493</v>
      </c>
      <c r="AP95" s="684" t="s">
        <v>493</v>
      </c>
      <c r="AQ95" s="684" t="s">
        <v>493</v>
      </c>
      <c r="AR95" s="684" t="s">
        <v>493</v>
      </c>
      <c r="AS95" s="684"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2" t="s">
        <v>493</v>
      </c>
      <c r="E96" s="622" t="s">
        <v>493</v>
      </c>
      <c r="F96" s="622" t="s">
        <v>493</v>
      </c>
      <c r="G96" s="622" t="s">
        <v>493</v>
      </c>
      <c r="H96" s="622" t="s">
        <v>493</v>
      </c>
      <c r="I96" s="622" t="s">
        <v>493</v>
      </c>
      <c r="J96" s="622" t="s">
        <v>493</v>
      </c>
      <c r="K96" s="622" t="s">
        <v>493</v>
      </c>
      <c r="L96" s="622" t="s">
        <v>493</v>
      </c>
      <c r="M96" s="622" t="s">
        <v>493</v>
      </c>
      <c r="N96" s="622" t="s">
        <v>493</v>
      </c>
      <c r="O96" s="622" t="s">
        <v>493</v>
      </c>
      <c r="P96" s="609" t="s">
        <v>493</v>
      </c>
      <c r="Q96" s="684" t="s">
        <v>493</v>
      </c>
      <c r="R96" s="684" t="s">
        <v>493</v>
      </c>
      <c r="S96" s="684" t="s">
        <v>493</v>
      </c>
      <c r="T96" s="684" t="s">
        <v>493</v>
      </c>
      <c r="U96" s="684" t="s">
        <v>493</v>
      </c>
      <c r="V96" s="622" t="s">
        <v>493</v>
      </c>
      <c r="W96" s="684" t="s">
        <v>493</v>
      </c>
      <c r="X96" s="684" t="s">
        <v>493</v>
      </c>
      <c r="Y96" s="684" t="s">
        <v>493</v>
      </c>
      <c r="Z96" s="684" t="s">
        <v>493</v>
      </c>
      <c r="AA96" s="684" t="s">
        <v>493</v>
      </c>
      <c r="AB96" s="622" t="s">
        <v>493</v>
      </c>
      <c r="AC96" s="684" t="s">
        <v>493</v>
      </c>
      <c r="AD96" s="684" t="s">
        <v>493</v>
      </c>
      <c r="AE96" s="684" t="s">
        <v>493</v>
      </c>
      <c r="AF96" s="684" t="s">
        <v>493</v>
      </c>
      <c r="AG96" s="684" t="s">
        <v>493</v>
      </c>
      <c r="AH96" s="622" t="s">
        <v>493</v>
      </c>
      <c r="AI96" s="747" t="s">
        <v>493</v>
      </c>
      <c r="AJ96" s="747" t="s">
        <v>493</v>
      </c>
      <c r="AK96" s="747" t="s">
        <v>493</v>
      </c>
      <c r="AL96" s="747" t="s">
        <v>493</v>
      </c>
      <c r="AM96" s="747" t="s">
        <v>493</v>
      </c>
      <c r="AN96" s="622" t="s">
        <v>493</v>
      </c>
      <c r="AO96" s="684" t="s">
        <v>493</v>
      </c>
      <c r="AP96" s="684" t="s">
        <v>493</v>
      </c>
      <c r="AQ96" s="684" t="s">
        <v>493</v>
      </c>
      <c r="AR96" s="684" t="s">
        <v>493</v>
      </c>
      <c r="AS96" s="684"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2" t="s">
        <v>493</v>
      </c>
      <c r="E97" s="622" t="s">
        <v>493</v>
      </c>
      <c r="F97" s="622" t="s">
        <v>493</v>
      </c>
      <c r="G97" s="622" t="s">
        <v>493</v>
      </c>
      <c r="H97" s="622" t="s">
        <v>493</v>
      </c>
      <c r="I97" s="622" t="s">
        <v>493</v>
      </c>
      <c r="J97" s="622" t="s">
        <v>493</v>
      </c>
      <c r="K97" s="622" t="s">
        <v>493</v>
      </c>
      <c r="L97" s="622" t="s">
        <v>493</v>
      </c>
      <c r="M97" s="622" t="s">
        <v>493</v>
      </c>
      <c r="N97" s="622" t="s">
        <v>493</v>
      </c>
      <c r="O97" s="622" t="s">
        <v>493</v>
      </c>
      <c r="P97" s="609" t="s">
        <v>493</v>
      </c>
      <c r="Q97" s="684" t="s">
        <v>493</v>
      </c>
      <c r="R97" s="684" t="s">
        <v>493</v>
      </c>
      <c r="S97" s="684" t="s">
        <v>493</v>
      </c>
      <c r="T97" s="684" t="s">
        <v>493</v>
      </c>
      <c r="U97" s="684" t="s">
        <v>493</v>
      </c>
      <c r="V97" s="622" t="s">
        <v>493</v>
      </c>
      <c r="W97" s="684" t="s">
        <v>493</v>
      </c>
      <c r="X97" s="684" t="s">
        <v>493</v>
      </c>
      <c r="Y97" s="684" t="s">
        <v>493</v>
      </c>
      <c r="Z97" s="684" t="s">
        <v>493</v>
      </c>
      <c r="AA97" s="684" t="s">
        <v>493</v>
      </c>
      <c r="AB97" s="622" t="s">
        <v>493</v>
      </c>
      <c r="AC97" s="684" t="s">
        <v>493</v>
      </c>
      <c r="AD97" s="684" t="s">
        <v>493</v>
      </c>
      <c r="AE97" s="684" t="s">
        <v>493</v>
      </c>
      <c r="AF97" s="684" t="s">
        <v>493</v>
      </c>
      <c r="AG97" s="684" t="s">
        <v>493</v>
      </c>
      <c r="AH97" s="622" t="s">
        <v>493</v>
      </c>
      <c r="AI97" s="747" t="s">
        <v>493</v>
      </c>
      <c r="AJ97" s="747" t="s">
        <v>493</v>
      </c>
      <c r="AK97" s="747" t="s">
        <v>493</v>
      </c>
      <c r="AL97" s="747" t="s">
        <v>493</v>
      </c>
      <c r="AM97" s="747" t="s">
        <v>493</v>
      </c>
      <c r="AN97" s="622" t="s">
        <v>493</v>
      </c>
      <c r="AO97" s="684" t="s">
        <v>493</v>
      </c>
      <c r="AP97" s="684" t="s">
        <v>493</v>
      </c>
      <c r="AQ97" s="684" t="s">
        <v>493</v>
      </c>
      <c r="AR97" s="684" t="s">
        <v>493</v>
      </c>
      <c r="AS97" s="684"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2" t="s">
        <v>493</v>
      </c>
      <c r="E98" s="622" t="s">
        <v>493</v>
      </c>
      <c r="F98" s="622" t="s">
        <v>493</v>
      </c>
      <c r="G98" s="622" t="s">
        <v>493</v>
      </c>
      <c r="H98" s="622" t="s">
        <v>493</v>
      </c>
      <c r="I98" s="622" t="s">
        <v>493</v>
      </c>
      <c r="J98" s="622" t="s">
        <v>493</v>
      </c>
      <c r="K98" s="622" t="s">
        <v>493</v>
      </c>
      <c r="L98" s="622" t="s">
        <v>493</v>
      </c>
      <c r="M98" s="622" t="s">
        <v>493</v>
      </c>
      <c r="N98" s="622" t="s">
        <v>493</v>
      </c>
      <c r="O98" s="622" t="s">
        <v>493</v>
      </c>
      <c r="P98" s="609" t="s">
        <v>493</v>
      </c>
      <c r="Q98" s="684" t="s">
        <v>493</v>
      </c>
      <c r="R98" s="684" t="s">
        <v>493</v>
      </c>
      <c r="S98" s="684" t="s">
        <v>493</v>
      </c>
      <c r="T98" s="684" t="s">
        <v>493</v>
      </c>
      <c r="U98" s="684" t="s">
        <v>493</v>
      </c>
      <c r="V98" s="622" t="s">
        <v>493</v>
      </c>
      <c r="W98" s="684" t="s">
        <v>493</v>
      </c>
      <c r="X98" s="684" t="s">
        <v>493</v>
      </c>
      <c r="Y98" s="684" t="s">
        <v>493</v>
      </c>
      <c r="Z98" s="684" t="s">
        <v>493</v>
      </c>
      <c r="AA98" s="684" t="s">
        <v>493</v>
      </c>
      <c r="AB98" s="622" t="s">
        <v>493</v>
      </c>
      <c r="AC98" s="684" t="s">
        <v>493</v>
      </c>
      <c r="AD98" s="684" t="s">
        <v>493</v>
      </c>
      <c r="AE98" s="684" t="s">
        <v>493</v>
      </c>
      <c r="AF98" s="684" t="s">
        <v>493</v>
      </c>
      <c r="AG98" s="684" t="s">
        <v>493</v>
      </c>
      <c r="AH98" s="622" t="s">
        <v>493</v>
      </c>
      <c r="AI98" s="747" t="s">
        <v>493</v>
      </c>
      <c r="AJ98" s="747" t="s">
        <v>493</v>
      </c>
      <c r="AK98" s="747" t="s">
        <v>493</v>
      </c>
      <c r="AL98" s="747" t="s">
        <v>493</v>
      </c>
      <c r="AM98" s="747" t="s">
        <v>493</v>
      </c>
      <c r="AN98" s="622" t="s">
        <v>493</v>
      </c>
      <c r="AO98" s="684" t="s">
        <v>493</v>
      </c>
      <c r="AP98" s="684" t="s">
        <v>493</v>
      </c>
      <c r="AQ98" s="684" t="s">
        <v>493</v>
      </c>
      <c r="AR98" s="684" t="s">
        <v>493</v>
      </c>
      <c r="AS98" s="684"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2" t="s">
        <v>493</v>
      </c>
      <c r="E99" s="622" t="s">
        <v>493</v>
      </c>
      <c r="F99" s="622" t="s">
        <v>493</v>
      </c>
      <c r="G99" s="622" t="s">
        <v>493</v>
      </c>
      <c r="H99" s="622" t="s">
        <v>493</v>
      </c>
      <c r="I99" s="622" t="s">
        <v>493</v>
      </c>
      <c r="J99" s="622" t="s">
        <v>493</v>
      </c>
      <c r="K99" s="622" t="s">
        <v>493</v>
      </c>
      <c r="L99" s="622" t="s">
        <v>493</v>
      </c>
      <c r="M99" s="622" t="s">
        <v>493</v>
      </c>
      <c r="N99" s="622" t="s">
        <v>493</v>
      </c>
      <c r="O99" s="622" t="s">
        <v>493</v>
      </c>
      <c r="P99" s="609" t="s">
        <v>493</v>
      </c>
      <c r="Q99" s="684" t="s">
        <v>493</v>
      </c>
      <c r="R99" s="684" t="s">
        <v>493</v>
      </c>
      <c r="S99" s="684" t="s">
        <v>493</v>
      </c>
      <c r="T99" s="684" t="s">
        <v>493</v>
      </c>
      <c r="U99" s="684" t="s">
        <v>493</v>
      </c>
      <c r="V99" s="622" t="s">
        <v>493</v>
      </c>
      <c r="W99" s="684" t="s">
        <v>493</v>
      </c>
      <c r="X99" s="684" t="s">
        <v>493</v>
      </c>
      <c r="Y99" s="684" t="s">
        <v>493</v>
      </c>
      <c r="Z99" s="684" t="s">
        <v>493</v>
      </c>
      <c r="AA99" s="684" t="s">
        <v>493</v>
      </c>
      <c r="AB99" s="622" t="s">
        <v>493</v>
      </c>
      <c r="AC99" s="684" t="s">
        <v>493</v>
      </c>
      <c r="AD99" s="684" t="s">
        <v>493</v>
      </c>
      <c r="AE99" s="684" t="s">
        <v>493</v>
      </c>
      <c r="AF99" s="684" t="s">
        <v>493</v>
      </c>
      <c r="AG99" s="684" t="s">
        <v>493</v>
      </c>
      <c r="AH99" s="622" t="s">
        <v>493</v>
      </c>
      <c r="AI99" s="747" t="s">
        <v>493</v>
      </c>
      <c r="AJ99" s="747" t="s">
        <v>493</v>
      </c>
      <c r="AK99" s="747" t="s">
        <v>493</v>
      </c>
      <c r="AL99" s="747" t="s">
        <v>493</v>
      </c>
      <c r="AM99" s="747" t="s">
        <v>493</v>
      </c>
      <c r="AN99" s="622" t="s">
        <v>493</v>
      </c>
      <c r="AO99" s="684" t="s">
        <v>493</v>
      </c>
      <c r="AP99" s="684" t="s">
        <v>493</v>
      </c>
      <c r="AQ99" s="684" t="s">
        <v>493</v>
      </c>
      <c r="AR99" s="684" t="s">
        <v>493</v>
      </c>
      <c r="AS99" s="684"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2" t="s">
        <v>493</v>
      </c>
      <c r="E100" s="622" t="s">
        <v>493</v>
      </c>
      <c r="F100" s="622" t="s">
        <v>493</v>
      </c>
      <c r="G100" s="622" t="s">
        <v>493</v>
      </c>
      <c r="H100" s="622" t="s">
        <v>493</v>
      </c>
      <c r="I100" s="622" t="s">
        <v>493</v>
      </c>
      <c r="J100" s="622" t="s">
        <v>493</v>
      </c>
      <c r="K100" s="622" t="s">
        <v>493</v>
      </c>
      <c r="L100" s="622" t="s">
        <v>493</v>
      </c>
      <c r="M100" s="622" t="s">
        <v>493</v>
      </c>
      <c r="N100" s="622" t="s">
        <v>493</v>
      </c>
      <c r="O100" s="622" t="s">
        <v>493</v>
      </c>
      <c r="P100" s="609" t="s">
        <v>493</v>
      </c>
      <c r="Q100" s="684" t="s">
        <v>493</v>
      </c>
      <c r="R100" s="684" t="s">
        <v>493</v>
      </c>
      <c r="S100" s="684" t="s">
        <v>493</v>
      </c>
      <c r="T100" s="684" t="s">
        <v>493</v>
      </c>
      <c r="U100" s="684" t="s">
        <v>493</v>
      </c>
      <c r="V100" s="622" t="s">
        <v>493</v>
      </c>
      <c r="W100" s="684" t="s">
        <v>493</v>
      </c>
      <c r="X100" s="684" t="s">
        <v>493</v>
      </c>
      <c r="Y100" s="684" t="s">
        <v>493</v>
      </c>
      <c r="Z100" s="684" t="s">
        <v>493</v>
      </c>
      <c r="AA100" s="684" t="s">
        <v>493</v>
      </c>
      <c r="AB100" s="622" t="s">
        <v>493</v>
      </c>
      <c r="AC100" s="684" t="s">
        <v>493</v>
      </c>
      <c r="AD100" s="684" t="s">
        <v>493</v>
      </c>
      <c r="AE100" s="684" t="s">
        <v>493</v>
      </c>
      <c r="AF100" s="684" t="s">
        <v>493</v>
      </c>
      <c r="AG100" s="684" t="s">
        <v>493</v>
      </c>
      <c r="AH100" s="622" t="s">
        <v>493</v>
      </c>
      <c r="AI100" s="747" t="s">
        <v>493</v>
      </c>
      <c r="AJ100" s="747" t="s">
        <v>493</v>
      </c>
      <c r="AK100" s="747" t="s">
        <v>493</v>
      </c>
      <c r="AL100" s="747" t="s">
        <v>493</v>
      </c>
      <c r="AM100" s="747" t="s">
        <v>493</v>
      </c>
      <c r="AN100" s="622" t="s">
        <v>493</v>
      </c>
      <c r="AO100" s="684" t="s">
        <v>493</v>
      </c>
      <c r="AP100" s="684" t="s">
        <v>493</v>
      </c>
      <c r="AQ100" s="684" t="s">
        <v>493</v>
      </c>
      <c r="AR100" s="684" t="s">
        <v>493</v>
      </c>
      <c r="AS100" s="684"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3" customWidth="1"/>
    <col min="4" max="9" width="6.85546875" style="613" customWidth="1"/>
    <col min="10" max="10" width="9.140625" style="613" customWidth="1"/>
    <col min="11" max="24" width="6.85546875" style="613" hidden="1" customWidth="1"/>
    <col min="25" max="30" width="6.85546875" style="613" customWidth="1"/>
    <col min="31" max="31" width="9.140625" style="613" customWidth="1"/>
    <col min="32" max="37" width="6.85546875" style="613" customWidth="1"/>
    <col min="38" max="38" width="11.140625" style="613" customWidth="1"/>
    <col min="39" max="44" width="6.85546875" style="613" customWidth="1"/>
    <col min="45" max="45" width="9" style="613" customWidth="1"/>
    <col min="46" max="51" width="6.85546875" style="613" customWidth="1"/>
    <col min="52" max="52" width="12.85546875" style="613" customWidth="1"/>
    <col min="53" max="58" width="6.85546875" style="613" customWidth="1"/>
    <col min="59" max="59" width="11.140625" style="613" customWidth="1"/>
    <col min="60" max="65" width="6.85546875" style="613" customWidth="1"/>
    <col min="66" max="66" width="9.5703125" style="613" customWidth="1"/>
    <col min="67" max="76" width="5.7109375" style="152" customWidth="1"/>
    <col min="77" max="16384" width="9.140625" style="152"/>
  </cols>
  <sheetData>
    <row r="1" spans="1:67" s="484" customFormat="1" ht="15.75" customHeight="1" x14ac:dyDescent="0.25">
      <c r="B1" s="662"/>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8"/>
      <c r="BL1" s="748"/>
      <c r="BM1" s="748"/>
      <c r="BN1" s="301" t="s">
        <v>377</v>
      </c>
    </row>
    <row r="2" spans="1:67" s="484" customFormat="1" ht="15" customHeight="1" x14ac:dyDescent="0.25">
      <c r="B2" s="662"/>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8" t="s">
        <v>1481</v>
      </c>
    </row>
    <row r="3" spans="1:67" s="484" customFormat="1" x14ac:dyDescent="0.25">
      <c r="A3" s="1037" t="s">
        <v>1639</v>
      </c>
      <c r="B3" s="1037"/>
      <c r="C3" s="1037"/>
      <c r="D3" s="1037"/>
      <c r="E3" s="1037"/>
      <c r="F3" s="1037"/>
      <c r="G3" s="1037"/>
      <c r="H3" s="1037"/>
      <c r="I3" s="1037"/>
      <c r="J3" s="1037"/>
      <c r="K3" s="1051"/>
      <c r="L3" s="1051"/>
      <c r="M3" s="1051"/>
      <c r="N3" s="1051"/>
      <c r="O3" s="1051"/>
      <c r="P3" s="1051"/>
      <c r="Q3" s="1051"/>
      <c r="R3" s="1051"/>
      <c r="S3" s="1051"/>
      <c r="T3" s="1051"/>
      <c r="U3" s="1051"/>
      <c r="V3" s="1051"/>
      <c r="W3" s="1051"/>
      <c r="X3" s="1051"/>
      <c r="Y3" s="1037"/>
      <c r="Z3" s="1037"/>
      <c r="AA3" s="1037"/>
      <c r="AB3" s="1037"/>
      <c r="AC3" s="1037"/>
      <c r="AD3" s="1037"/>
      <c r="AE3" s="1037"/>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36" t="s">
        <v>1643</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row>
    <row r="5" spans="1:67"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row>
    <row r="6" spans="1:67" ht="18.75" x14ac:dyDescent="0.25">
      <c r="A6" s="1038" t="s">
        <v>1644</v>
      </c>
      <c r="B6" s="1038"/>
      <c r="C6" s="1038"/>
      <c r="D6" s="1038"/>
      <c r="E6" s="1038"/>
      <c r="F6" s="1038"/>
      <c r="G6" s="1038"/>
      <c r="H6" s="1038"/>
      <c r="I6" s="1038"/>
      <c r="J6" s="1038"/>
      <c r="K6" s="1038"/>
      <c r="L6" s="1038"/>
      <c r="M6" s="1038"/>
      <c r="N6" s="1038"/>
      <c r="O6" s="1038"/>
      <c r="P6" s="1038"/>
      <c r="Q6" s="1038"/>
      <c r="R6" s="1038"/>
      <c r="S6" s="1038"/>
      <c r="T6" s="1038"/>
      <c r="U6" s="1038"/>
      <c r="V6" s="1038"/>
      <c r="W6" s="1038"/>
      <c r="X6" s="1038"/>
      <c r="Y6" s="1038"/>
      <c r="Z6" s="1038"/>
      <c r="AA6" s="1038"/>
      <c r="AB6" s="1038"/>
      <c r="AC6" s="1038"/>
      <c r="AD6" s="1038"/>
      <c r="AE6" s="1038"/>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1"/>
    </row>
    <row r="7" spans="1:67" x14ac:dyDescent="0.25">
      <c r="A7" s="1035" t="s">
        <v>1645</v>
      </c>
      <c r="B7" s="1035"/>
      <c r="C7" s="1035"/>
      <c r="D7" s="1035"/>
      <c r="E7" s="1035"/>
      <c r="F7" s="1035"/>
      <c r="G7" s="1035"/>
      <c r="H7" s="1035"/>
      <c r="I7" s="1035"/>
      <c r="J7" s="1035"/>
      <c r="K7" s="1035"/>
      <c r="L7" s="1035"/>
      <c r="M7" s="1035"/>
      <c r="N7" s="1035"/>
      <c r="O7" s="1035"/>
      <c r="P7" s="1035"/>
      <c r="Q7" s="1035"/>
      <c r="R7" s="1035"/>
      <c r="S7" s="1035"/>
      <c r="T7" s="1035"/>
      <c r="U7" s="1035"/>
      <c r="V7" s="1035"/>
      <c r="W7" s="1035"/>
      <c r="X7" s="1035"/>
      <c r="Y7" s="1035"/>
      <c r="Z7" s="1035"/>
      <c r="AA7" s="1035"/>
      <c r="AB7" s="1035"/>
      <c r="AC7" s="1035"/>
      <c r="AD7" s="1035"/>
      <c r="AE7" s="1035"/>
      <c r="AF7" s="617"/>
      <c r="AG7" s="617"/>
      <c r="AH7" s="617"/>
      <c r="AI7" s="617"/>
      <c r="AJ7" s="617"/>
      <c r="AK7" s="617"/>
      <c r="AL7" s="617"/>
      <c r="AM7" s="617"/>
      <c r="AN7" s="617"/>
      <c r="AO7" s="617"/>
      <c r="AP7" s="617"/>
      <c r="AQ7" s="617"/>
      <c r="AR7" s="617"/>
      <c r="AS7" s="617"/>
      <c r="AT7" s="617"/>
      <c r="AU7" s="617"/>
      <c r="AV7" s="617"/>
      <c r="AW7" s="617"/>
      <c r="AX7" s="617"/>
      <c r="AY7" s="617"/>
      <c r="AZ7" s="617"/>
      <c r="BA7" s="617"/>
      <c r="BB7" s="617"/>
      <c r="BC7" s="617"/>
      <c r="BD7" s="617"/>
      <c r="BE7" s="617"/>
      <c r="BF7" s="617"/>
      <c r="BG7" s="617"/>
      <c r="BH7" s="617"/>
      <c r="BI7" s="617"/>
      <c r="BJ7" s="617"/>
      <c r="BK7" s="617"/>
      <c r="BL7" s="617"/>
      <c r="BM7" s="617"/>
      <c r="BN7" s="617"/>
      <c r="BO7" s="672"/>
    </row>
    <row r="8" spans="1:67" hidden="1" x14ac:dyDescent="0.25">
      <c r="A8" s="1029"/>
      <c r="B8" s="1029"/>
      <c r="C8" s="1029"/>
      <c r="D8" s="1029"/>
      <c r="E8" s="1029"/>
      <c r="F8" s="1029"/>
      <c r="G8" s="1029"/>
      <c r="H8" s="1029"/>
      <c r="I8" s="1029"/>
      <c r="J8" s="1029"/>
      <c r="K8" s="1029"/>
      <c r="L8" s="1029"/>
      <c r="M8" s="1029"/>
      <c r="N8" s="1029"/>
      <c r="O8" s="1029"/>
      <c r="P8" s="1029"/>
      <c r="Q8" s="1029"/>
      <c r="R8" s="1029"/>
      <c r="S8" s="1029"/>
      <c r="T8" s="1029"/>
      <c r="U8" s="1029"/>
      <c r="V8" s="1029"/>
      <c r="W8" s="1029"/>
      <c r="X8" s="1029"/>
      <c r="Y8" s="1029"/>
      <c r="Z8" s="1029"/>
      <c r="AA8" s="1029"/>
      <c r="AB8" s="1029"/>
      <c r="AC8" s="1029"/>
      <c r="AD8" s="1029"/>
      <c r="AE8" s="1029"/>
    </row>
    <row r="9" spans="1:67" hidden="1" x14ac:dyDescent="0.25">
      <c r="A9" s="1029"/>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row>
    <row r="10" spans="1:67" ht="15.75" hidden="1" customHeight="1"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row>
    <row r="11" spans="1:67" hidden="1" x14ac:dyDescent="0.25">
      <c r="A11" s="613"/>
    </row>
    <row r="12" spans="1:67" hidden="1" x14ac:dyDescent="0.25">
      <c r="A12" s="613"/>
    </row>
    <row r="13" spans="1:67" x14ac:dyDescent="0.25">
      <c r="A13" s="1044"/>
      <c r="B13" s="1044"/>
      <c r="C13" s="1044"/>
      <c r="D13" s="1044"/>
      <c r="E13" s="1044"/>
      <c r="F13" s="1044"/>
      <c r="G13" s="1044"/>
      <c r="H13" s="1044"/>
      <c r="I13" s="1044"/>
      <c r="J13" s="1044"/>
      <c r="K13" s="1044"/>
      <c r="L13" s="1044"/>
      <c r="M13" s="1044"/>
      <c r="N13" s="1044"/>
      <c r="O13" s="1044"/>
      <c r="P13" s="1044"/>
      <c r="Q13" s="1044"/>
      <c r="R13" s="1044"/>
      <c r="S13" s="1044"/>
      <c r="T13" s="1044"/>
      <c r="U13" s="1044"/>
      <c r="V13" s="1044"/>
      <c r="W13" s="1044"/>
      <c r="X13" s="1044"/>
      <c r="Y13" s="1044"/>
      <c r="Z13" s="1044"/>
      <c r="AA13" s="1044"/>
      <c r="AB13" s="1044"/>
      <c r="AC13" s="1044"/>
      <c r="AD13" s="1044"/>
      <c r="AE13" s="1044"/>
      <c r="AF13" s="1044"/>
      <c r="AG13" s="1044"/>
      <c r="AH13" s="1044"/>
      <c r="AI13" s="1044"/>
      <c r="AJ13" s="1044"/>
      <c r="AK13" s="1044"/>
      <c r="AL13" s="1044"/>
      <c r="AM13" s="1044"/>
      <c r="AN13" s="1044"/>
      <c r="AO13" s="1044"/>
      <c r="AP13" s="1044"/>
      <c r="AQ13" s="1044"/>
      <c r="AR13" s="1044"/>
      <c r="AS13" s="1044"/>
      <c r="AT13" s="1044"/>
      <c r="AU13" s="1044"/>
      <c r="AV13" s="1044"/>
      <c r="AW13" s="1044"/>
      <c r="AX13" s="1044"/>
      <c r="AY13" s="1044"/>
      <c r="AZ13" s="1044"/>
      <c r="BA13" s="1044"/>
      <c r="BB13" s="1044"/>
      <c r="BC13" s="1044"/>
      <c r="BD13" s="1044"/>
      <c r="BE13" s="1044"/>
      <c r="BF13" s="1044"/>
      <c r="BG13" s="1044"/>
      <c r="BH13" s="1044"/>
      <c r="BI13" s="1044"/>
      <c r="BJ13" s="1044"/>
      <c r="BK13" s="1044"/>
      <c r="BL13" s="1044"/>
      <c r="BM13" s="1044"/>
      <c r="BN13" s="1044"/>
    </row>
    <row r="14" spans="1:67" ht="24.75" customHeight="1" x14ac:dyDescent="0.25">
      <c r="A14" s="1050" t="s">
        <v>7</v>
      </c>
      <c r="B14" s="1050" t="s">
        <v>8</v>
      </c>
      <c r="C14" s="1050" t="s">
        <v>9</v>
      </c>
      <c r="D14" s="994" t="s">
        <v>275</v>
      </c>
      <c r="E14" s="994"/>
      <c r="F14" s="994"/>
      <c r="G14" s="994"/>
      <c r="H14" s="994"/>
      <c r="I14" s="994"/>
      <c r="J14" s="994"/>
      <c r="K14" s="994" t="s">
        <v>1465</v>
      </c>
      <c r="L14" s="994"/>
      <c r="M14" s="994"/>
      <c r="N14" s="994"/>
      <c r="O14" s="994"/>
      <c r="P14" s="994"/>
      <c r="Q14" s="994"/>
      <c r="R14" s="994"/>
      <c r="S14" s="994"/>
      <c r="T14" s="994"/>
      <c r="U14" s="994"/>
      <c r="V14" s="994"/>
      <c r="W14" s="994"/>
      <c r="X14" s="994"/>
      <c r="Y14" s="1042" t="s">
        <v>276</v>
      </c>
      <c r="Z14" s="1043"/>
      <c r="AA14" s="1043"/>
      <c r="AB14" s="1043"/>
      <c r="AC14" s="1043"/>
      <c r="AD14" s="1043"/>
      <c r="AE14" s="1043"/>
      <c r="AF14" s="1043"/>
      <c r="AG14" s="1043"/>
      <c r="AH14" s="1043"/>
      <c r="AI14" s="1043"/>
      <c r="AJ14" s="1043"/>
      <c r="AK14" s="1043"/>
      <c r="AL14" s="1043"/>
      <c r="AM14" s="1043"/>
      <c r="AN14" s="1043"/>
      <c r="AO14" s="1043"/>
      <c r="AP14" s="1043"/>
      <c r="AQ14" s="1043"/>
      <c r="AR14" s="1043"/>
      <c r="AS14" s="1043"/>
      <c r="AT14" s="1043"/>
      <c r="AU14" s="1043"/>
      <c r="AV14" s="1043"/>
      <c r="AW14" s="1043"/>
      <c r="AX14" s="1043"/>
      <c r="AY14" s="1043"/>
      <c r="AZ14" s="1043"/>
      <c r="BA14" s="1043"/>
      <c r="BB14" s="1043"/>
      <c r="BC14" s="1043"/>
      <c r="BD14" s="1043"/>
      <c r="BE14" s="1043"/>
      <c r="BF14" s="1043"/>
      <c r="BG14" s="1043"/>
      <c r="BH14" s="1043"/>
      <c r="BI14" s="1043"/>
      <c r="BJ14" s="1043"/>
      <c r="BK14" s="1043"/>
      <c r="BL14" s="1043"/>
      <c r="BM14" s="1043"/>
      <c r="BN14" s="1043"/>
    </row>
    <row r="15" spans="1:67" ht="29.25" customHeight="1" x14ac:dyDescent="0.25">
      <c r="A15" s="1050"/>
      <c r="B15" s="1050"/>
      <c r="C15" s="1050"/>
      <c r="D15" s="994"/>
      <c r="E15" s="994"/>
      <c r="F15" s="994"/>
      <c r="G15" s="994"/>
      <c r="H15" s="994"/>
      <c r="I15" s="994"/>
      <c r="J15" s="994"/>
      <c r="K15" s="994"/>
      <c r="L15" s="994"/>
      <c r="M15" s="994"/>
      <c r="N15" s="994"/>
      <c r="O15" s="994"/>
      <c r="P15" s="994"/>
      <c r="Q15" s="994"/>
      <c r="R15" s="994"/>
      <c r="S15" s="994"/>
      <c r="T15" s="994"/>
      <c r="U15" s="994"/>
      <c r="V15" s="994"/>
      <c r="W15" s="994"/>
      <c r="X15" s="994"/>
      <c r="Y15" s="1050" t="s">
        <v>1630</v>
      </c>
      <c r="Z15" s="1050"/>
      <c r="AA15" s="1050"/>
      <c r="AB15" s="1050"/>
      <c r="AC15" s="1050"/>
      <c r="AD15" s="1050"/>
      <c r="AE15" s="1050"/>
      <c r="AF15" s="1050" t="s">
        <v>1631</v>
      </c>
      <c r="AG15" s="1050"/>
      <c r="AH15" s="1050"/>
      <c r="AI15" s="1050"/>
      <c r="AJ15" s="1050"/>
      <c r="AK15" s="1050"/>
      <c r="AL15" s="1050"/>
      <c r="AM15" s="1050" t="s">
        <v>1632</v>
      </c>
      <c r="AN15" s="1050"/>
      <c r="AO15" s="1050"/>
      <c r="AP15" s="1050"/>
      <c r="AQ15" s="1050"/>
      <c r="AR15" s="1050"/>
      <c r="AS15" s="1050"/>
      <c r="AT15" s="1050" t="s">
        <v>1633</v>
      </c>
      <c r="AU15" s="1050"/>
      <c r="AV15" s="1050"/>
      <c r="AW15" s="1050"/>
      <c r="AX15" s="1050"/>
      <c r="AY15" s="1050"/>
      <c r="AZ15" s="1050"/>
      <c r="BA15" s="1050" t="s">
        <v>1634</v>
      </c>
      <c r="BB15" s="1050"/>
      <c r="BC15" s="1050"/>
      <c r="BD15" s="1050"/>
      <c r="BE15" s="1050"/>
      <c r="BF15" s="1050"/>
      <c r="BG15" s="1050"/>
      <c r="BH15" s="994" t="s">
        <v>1646</v>
      </c>
      <c r="BI15" s="994"/>
      <c r="BJ15" s="994"/>
      <c r="BK15" s="994"/>
      <c r="BL15" s="994"/>
      <c r="BM15" s="994"/>
      <c r="BN15" s="994"/>
    </row>
    <row r="16" spans="1:67" ht="45" customHeight="1" x14ac:dyDescent="0.25">
      <c r="A16" s="1050"/>
      <c r="B16" s="1050"/>
      <c r="C16" s="1050"/>
      <c r="D16" s="1050" t="s">
        <v>57</v>
      </c>
      <c r="E16" s="1050"/>
      <c r="F16" s="1050"/>
      <c r="G16" s="1050"/>
      <c r="H16" s="1050"/>
      <c r="I16" s="1050"/>
      <c r="J16" s="1050"/>
      <c r="K16" s="1050" t="s">
        <v>57</v>
      </c>
      <c r="L16" s="1050"/>
      <c r="M16" s="1050"/>
      <c r="N16" s="1050"/>
      <c r="O16" s="1050"/>
      <c r="P16" s="1050"/>
      <c r="Q16" s="1050"/>
      <c r="R16" s="1050" t="s">
        <v>58</v>
      </c>
      <c r="S16" s="1050"/>
      <c r="T16" s="1050"/>
      <c r="U16" s="1050"/>
      <c r="V16" s="1050"/>
      <c r="W16" s="1050"/>
      <c r="X16" s="1050"/>
      <c r="Y16" s="1040" t="s">
        <v>911</v>
      </c>
      <c r="Z16" s="1040"/>
      <c r="AA16" s="1040"/>
      <c r="AB16" s="1040"/>
      <c r="AC16" s="1040"/>
      <c r="AD16" s="1040"/>
      <c r="AE16" s="1040"/>
      <c r="AF16" s="1040" t="s">
        <v>911</v>
      </c>
      <c r="AG16" s="1040"/>
      <c r="AH16" s="1040"/>
      <c r="AI16" s="1040"/>
      <c r="AJ16" s="1040"/>
      <c r="AK16" s="1040"/>
      <c r="AL16" s="1040"/>
      <c r="AM16" s="1040" t="s">
        <v>911</v>
      </c>
      <c r="AN16" s="1040"/>
      <c r="AO16" s="1040"/>
      <c r="AP16" s="1040"/>
      <c r="AQ16" s="1040"/>
      <c r="AR16" s="1040"/>
      <c r="AS16" s="1040"/>
      <c r="AT16" s="1040" t="s">
        <v>911</v>
      </c>
      <c r="AU16" s="1040"/>
      <c r="AV16" s="1040"/>
      <c r="AW16" s="1040"/>
      <c r="AX16" s="1040"/>
      <c r="AY16" s="1040"/>
      <c r="AZ16" s="1040"/>
      <c r="BA16" s="1040" t="s">
        <v>911</v>
      </c>
      <c r="BB16" s="1040"/>
      <c r="BC16" s="1040"/>
      <c r="BD16" s="1040"/>
      <c r="BE16" s="1040"/>
      <c r="BF16" s="1040"/>
      <c r="BG16" s="1040"/>
      <c r="BH16" s="1040" t="s">
        <v>911</v>
      </c>
      <c r="BI16" s="1040"/>
      <c r="BJ16" s="1040"/>
      <c r="BK16" s="1040"/>
      <c r="BL16" s="1040"/>
      <c r="BM16" s="1040"/>
      <c r="BN16" s="1040"/>
    </row>
    <row r="17" spans="1:66" ht="60.75" customHeight="1" x14ac:dyDescent="0.25">
      <c r="A17" s="1050"/>
      <c r="B17" s="1050"/>
      <c r="C17" s="1050"/>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3" customFormat="1" x14ac:dyDescent="0.25">
      <c r="A18" s="620">
        <v>1</v>
      </c>
      <c r="B18" s="620">
        <v>2</v>
      </c>
      <c r="C18" s="620">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9">
        <f>SUM(Y26)</f>
        <v>0</v>
      </c>
      <c r="Z20" s="579">
        <f t="shared" ref="Z20:BG20" si="3">SUM(Z26)</f>
        <v>0</v>
      </c>
      <c r="AA20" s="579">
        <f t="shared" si="3"/>
        <v>0</v>
      </c>
      <c r="AB20" s="579">
        <f t="shared" si="3"/>
        <v>0</v>
      </c>
      <c r="AC20" s="579">
        <f t="shared" si="3"/>
        <v>0</v>
      </c>
      <c r="AD20" s="579">
        <f t="shared" si="3"/>
        <v>0</v>
      </c>
      <c r="AE20" s="579">
        <f t="shared" si="3"/>
        <v>0</v>
      </c>
      <c r="AF20" s="579">
        <f t="shared" si="3"/>
        <v>0</v>
      </c>
      <c r="AG20" s="579">
        <f t="shared" si="3"/>
        <v>0</v>
      </c>
      <c r="AH20" s="579">
        <f t="shared" si="3"/>
        <v>0</v>
      </c>
      <c r="AI20" s="579">
        <f t="shared" si="3"/>
        <v>0</v>
      </c>
      <c r="AJ20" s="579">
        <f t="shared" si="3"/>
        <v>0</v>
      </c>
      <c r="AK20" s="579">
        <f t="shared" si="3"/>
        <v>0</v>
      </c>
      <c r="AL20" s="579">
        <f t="shared" si="3"/>
        <v>0</v>
      </c>
      <c r="AM20" s="579">
        <v>0</v>
      </c>
      <c r="AN20" s="579">
        <v>0</v>
      </c>
      <c r="AO20" s="579">
        <v>0</v>
      </c>
      <c r="AP20" s="579">
        <v>0</v>
      </c>
      <c r="AQ20" s="579">
        <v>0</v>
      </c>
      <c r="AR20" s="579">
        <v>0</v>
      </c>
      <c r="AS20" s="579">
        <v>0</v>
      </c>
      <c r="AT20" s="579">
        <f t="shared" si="3"/>
        <v>0</v>
      </c>
      <c r="AU20" s="579">
        <f t="shared" si="3"/>
        <v>0</v>
      </c>
      <c r="AV20" s="579">
        <f t="shared" si="3"/>
        <v>0</v>
      </c>
      <c r="AW20" s="579">
        <f t="shared" si="3"/>
        <v>0</v>
      </c>
      <c r="AX20" s="579">
        <f t="shared" si="3"/>
        <v>0</v>
      </c>
      <c r="AY20" s="579">
        <f t="shared" si="3"/>
        <v>0</v>
      </c>
      <c r="AZ20" s="579">
        <f t="shared" si="3"/>
        <v>0</v>
      </c>
      <c r="BA20" s="579">
        <f t="shared" si="3"/>
        <v>0</v>
      </c>
      <c r="BB20" s="579">
        <f t="shared" si="3"/>
        <v>0</v>
      </c>
      <c r="BC20" s="579">
        <f t="shared" si="3"/>
        <v>0</v>
      </c>
      <c r="BD20" s="579">
        <f t="shared" si="3"/>
        <v>0</v>
      </c>
      <c r="BE20" s="579">
        <f t="shared" si="3"/>
        <v>0</v>
      </c>
      <c r="BF20" s="579">
        <f t="shared" si="3"/>
        <v>0</v>
      </c>
      <c r="BG20" s="579">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9">
        <f>SUM(Y44)</f>
        <v>0</v>
      </c>
      <c r="Z21" s="579">
        <f t="shared" ref="Z21:BG21" si="4">SUM(Z44)</f>
        <v>0</v>
      </c>
      <c r="AA21" s="579">
        <f t="shared" si="4"/>
        <v>0</v>
      </c>
      <c r="AB21" s="579">
        <f t="shared" si="4"/>
        <v>0</v>
      </c>
      <c r="AC21" s="579">
        <f t="shared" si="4"/>
        <v>0</v>
      </c>
      <c r="AD21" s="579">
        <f t="shared" si="4"/>
        <v>0</v>
      </c>
      <c r="AE21" s="579">
        <f t="shared" si="4"/>
        <v>336</v>
      </c>
      <c r="AF21" s="579">
        <f t="shared" si="4"/>
        <v>0</v>
      </c>
      <c r="AG21" s="579">
        <f t="shared" si="4"/>
        <v>0</v>
      </c>
      <c r="AH21" s="579">
        <f t="shared" si="4"/>
        <v>0</v>
      </c>
      <c r="AI21" s="579">
        <f t="shared" si="4"/>
        <v>0</v>
      </c>
      <c r="AJ21" s="579">
        <f t="shared" si="4"/>
        <v>0</v>
      </c>
      <c r="AK21" s="579">
        <f t="shared" si="4"/>
        <v>0</v>
      </c>
      <c r="AL21" s="579">
        <f t="shared" si="4"/>
        <v>2248</v>
      </c>
      <c r="AM21" s="579">
        <f t="shared" si="4"/>
        <v>0</v>
      </c>
      <c r="AN21" s="579">
        <f t="shared" si="4"/>
        <v>0</v>
      </c>
      <c r="AO21" s="579">
        <f t="shared" si="4"/>
        <v>0</v>
      </c>
      <c r="AP21" s="579">
        <f t="shared" si="4"/>
        <v>0</v>
      </c>
      <c r="AQ21" s="579">
        <f t="shared" si="4"/>
        <v>0</v>
      </c>
      <c r="AR21" s="579">
        <f t="shared" si="4"/>
        <v>0</v>
      </c>
      <c r="AS21" s="579">
        <f t="shared" si="4"/>
        <v>2389</v>
      </c>
      <c r="AT21" s="579">
        <f t="shared" si="4"/>
        <v>0</v>
      </c>
      <c r="AU21" s="579">
        <f t="shared" si="4"/>
        <v>0</v>
      </c>
      <c r="AV21" s="579">
        <f t="shared" si="4"/>
        <v>0</v>
      </c>
      <c r="AW21" s="579">
        <f t="shared" si="4"/>
        <v>0</v>
      </c>
      <c r="AX21" s="579">
        <f t="shared" si="4"/>
        <v>0</v>
      </c>
      <c r="AY21" s="579">
        <f t="shared" si="4"/>
        <v>0</v>
      </c>
      <c r="AZ21" s="579">
        <f t="shared" si="4"/>
        <v>2109</v>
      </c>
      <c r="BA21" s="579">
        <f t="shared" si="4"/>
        <v>0</v>
      </c>
      <c r="BB21" s="579">
        <f t="shared" si="4"/>
        <v>0</v>
      </c>
      <c r="BC21" s="579">
        <f t="shared" si="4"/>
        <v>0</v>
      </c>
      <c r="BD21" s="579">
        <f t="shared" si="4"/>
        <v>0</v>
      </c>
      <c r="BE21" s="579">
        <f t="shared" si="4"/>
        <v>0</v>
      </c>
      <c r="BF21" s="579">
        <f t="shared" si="4"/>
        <v>0</v>
      </c>
      <c r="BG21" s="579">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9">
        <f>SUM(Y74)</f>
        <v>0</v>
      </c>
      <c r="Z22" s="579">
        <f t="shared" ref="Z22:BG22" si="5">SUM(Z74)</f>
        <v>0</v>
      </c>
      <c r="AA22" s="579">
        <f t="shared" si="5"/>
        <v>0</v>
      </c>
      <c r="AB22" s="579">
        <f t="shared" si="5"/>
        <v>0</v>
      </c>
      <c r="AC22" s="579">
        <f t="shared" si="5"/>
        <v>1.4</v>
      </c>
      <c r="AD22" s="579">
        <f t="shared" si="5"/>
        <v>0</v>
      </c>
      <c r="AE22" s="579">
        <f t="shared" si="5"/>
        <v>0</v>
      </c>
      <c r="AF22" s="579">
        <f t="shared" si="5"/>
        <v>0</v>
      </c>
      <c r="AG22" s="579">
        <f t="shared" si="5"/>
        <v>0</v>
      </c>
      <c r="AH22" s="579">
        <f t="shared" si="5"/>
        <v>0</v>
      </c>
      <c r="AI22" s="579">
        <f t="shared" si="5"/>
        <v>0</v>
      </c>
      <c r="AJ22" s="579">
        <f t="shared" si="5"/>
        <v>0</v>
      </c>
      <c r="AK22" s="579">
        <f t="shared" si="5"/>
        <v>0</v>
      </c>
      <c r="AL22" s="579">
        <f t="shared" si="5"/>
        <v>0</v>
      </c>
      <c r="AM22" s="579">
        <f t="shared" si="5"/>
        <v>0</v>
      </c>
      <c r="AN22" s="579">
        <f t="shared" si="5"/>
        <v>0</v>
      </c>
      <c r="AO22" s="579">
        <f t="shared" si="5"/>
        <v>0</v>
      </c>
      <c r="AP22" s="579">
        <f t="shared" si="5"/>
        <v>0</v>
      </c>
      <c r="AQ22" s="579">
        <f t="shared" si="5"/>
        <v>0</v>
      </c>
      <c r="AR22" s="579">
        <f t="shared" si="5"/>
        <v>0</v>
      </c>
      <c r="AS22" s="579">
        <f t="shared" si="5"/>
        <v>0</v>
      </c>
      <c r="AT22" s="579">
        <f t="shared" si="5"/>
        <v>0</v>
      </c>
      <c r="AU22" s="579">
        <f t="shared" si="5"/>
        <v>0</v>
      </c>
      <c r="AV22" s="579">
        <f t="shared" si="5"/>
        <v>0</v>
      </c>
      <c r="AW22" s="579">
        <f t="shared" si="5"/>
        <v>0</v>
      </c>
      <c r="AX22" s="579">
        <f t="shared" si="5"/>
        <v>0</v>
      </c>
      <c r="AY22" s="579">
        <f t="shared" si="5"/>
        <v>0</v>
      </c>
      <c r="AZ22" s="579">
        <f t="shared" si="5"/>
        <v>0</v>
      </c>
      <c r="BA22" s="579">
        <f t="shared" si="5"/>
        <v>0</v>
      </c>
      <c r="BB22" s="579">
        <f t="shared" si="5"/>
        <v>0</v>
      </c>
      <c r="BC22" s="579">
        <f t="shared" si="5"/>
        <v>0</v>
      </c>
      <c r="BD22" s="579">
        <f t="shared" si="5"/>
        <v>0</v>
      </c>
      <c r="BE22" s="579">
        <f t="shared" si="5"/>
        <v>0</v>
      </c>
      <c r="BF22" s="579">
        <f t="shared" si="5"/>
        <v>0</v>
      </c>
      <c r="BG22" s="579">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9">
        <f>SUM(Y78)</f>
        <v>1.92</v>
      </c>
      <c r="Z23" s="579">
        <f t="shared" ref="Z23:BG23" si="6">SUM(Z78)</f>
        <v>0</v>
      </c>
      <c r="AA23" s="579">
        <f t="shared" si="6"/>
        <v>18.562999999999999</v>
      </c>
      <c r="AB23" s="579">
        <f t="shared" si="6"/>
        <v>0</v>
      </c>
      <c r="AC23" s="579">
        <f t="shared" si="6"/>
        <v>2.5840000000000001</v>
      </c>
      <c r="AD23" s="579">
        <f t="shared" si="6"/>
        <v>0</v>
      </c>
      <c r="AE23" s="579">
        <f t="shared" si="6"/>
        <v>23</v>
      </c>
      <c r="AF23" s="579">
        <f t="shared" si="6"/>
        <v>0.56999999999999995</v>
      </c>
      <c r="AG23" s="579">
        <f t="shared" si="6"/>
        <v>0</v>
      </c>
      <c r="AH23" s="579">
        <f t="shared" si="6"/>
        <v>16.994</v>
      </c>
      <c r="AI23" s="579">
        <f t="shared" si="6"/>
        <v>0</v>
      </c>
      <c r="AJ23" s="579">
        <f t="shared" si="6"/>
        <v>2.2269999999999999</v>
      </c>
      <c r="AK23" s="579">
        <f t="shared" si="6"/>
        <v>0</v>
      </c>
      <c r="AL23" s="579">
        <f t="shared" si="6"/>
        <v>23</v>
      </c>
      <c r="AM23" s="579">
        <f t="shared" si="6"/>
        <v>0.41</v>
      </c>
      <c r="AN23" s="579">
        <f t="shared" si="6"/>
        <v>0</v>
      </c>
      <c r="AO23" s="579">
        <f t="shared" si="6"/>
        <v>17.123999999999999</v>
      </c>
      <c r="AP23" s="579">
        <f t="shared" si="6"/>
        <v>0</v>
      </c>
      <c r="AQ23" s="579">
        <f t="shared" si="6"/>
        <v>2.1989999999999998</v>
      </c>
      <c r="AR23" s="579">
        <f t="shared" si="6"/>
        <v>0</v>
      </c>
      <c r="AS23" s="579">
        <f t="shared" si="6"/>
        <v>20</v>
      </c>
      <c r="AT23" s="579">
        <f t="shared" si="6"/>
        <v>0.41</v>
      </c>
      <c r="AU23" s="579">
        <f t="shared" si="6"/>
        <v>0</v>
      </c>
      <c r="AV23" s="579">
        <f t="shared" si="6"/>
        <v>18.422000000000001</v>
      </c>
      <c r="AW23" s="579">
        <f t="shared" si="6"/>
        <v>0</v>
      </c>
      <c r="AX23" s="579">
        <f t="shared" si="6"/>
        <v>2.27</v>
      </c>
      <c r="AY23" s="579">
        <f t="shared" si="6"/>
        <v>0</v>
      </c>
      <c r="AZ23" s="579">
        <f t="shared" si="6"/>
        <v>20</v>
      </c>
      <c r="BA23" s="579">
        <f t="shared" si="6"/>
        <v>0.32</v>
      </c>
      <c r="BB23" s="579">
        <f t="shared" si="6"/>
        <v>0</v>
      </c>
      <c r="BC23" s="579">
        <f t="shared" si="6"/>
        <v>16.302</v>
      </c>
      <c r="BD23" s="579">
        <f t="shared" si="6"/>
        <v>0</v>
      </c>
      <c r="BE23" s="579">
        <f t="shared" si="6"/>
        <v>2.206</v>
      </c>
      <c r="BF23" s="579">
        <f t="shared" si="6"/>
        <v>0</v>
      </c>
      <c r="BG23" s="579">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9">
        <f>SUM(Y83)</f>
        <v>0</v>
      </c>
      <c r="Z24" s="579">
        <f t="shared" ref="Z24:BG25" si="7">SUM(Z83)</f>
        <v>0</v>
      </c>
      <c r="AA24" s="579">
        <f t="shared" si="7"/>
        <v>0</v>
      </c>
      <c r="AB24" s="579">
        <f t="shared" si="7"/>
        <v>0</v>
      </c>
      <c r="AC24" s="579">
        <f t="shared" si="7"/>
        <v>0</v>
      </c>
      <c r="AD24" s="579">
        <f t="shared" si="7"/>
        <v>0</v>
      </c>
      <c r="AE24" s="579">
        <f t="shared" si="7"/>
        <v>0</v>
      </c>
      <c r="AF24" s="579">
        <f t="shared" si="7"/>
        <v>0</v>
      </c>
      <c r="AG24" s="579">
        <f t="shared" si="7"/>
        <v>0</v>
      </c>
      <c r="AH24" s="579">
        <f t="shared" si="7"/>
        <v>0</v>
      </c>
      <c r="AI24" s="579">
        <f t="shared" si="7"/>
        <v>0</v>
      </c>
      <c r="AJ24" s="579">
        <f t="shared" si="7"/>
        <v>0</v>
      </c>
      <c r="AK24" s="579">
        <f t="shared" si="7"/>
        <v>0</v>
      </c>
      <c r="AL24" s="579">
        <f t="shared" si="7"/>
        <v>0</v>
      </c>
      <c r="AM24" s="579">
        <v>0</v>
      </c>
      <c r="AN24" s="579">
        <v>0</v>
      </c>
      <c r="AO24" s="579">
        <v>0</v>
      </c>
      <c r="AP24" s="579">
        <v>0</v>
      </c>
      <c r="AQ24" s="579">
        <v>0</v>
      </c>
      <c r="AR24" s="579">
        <v>0</v>
      </c>
      <c r="AS24" s="579">
        <v>0</v>
      </c>
      <c r="AT24" s="579">
        <f t="shared" si="7"/>
        <v>0</v>
      </c>
      <c r="AU24" s="579">
        <f t="shared" si="7"/>
        <v>0</v>
      </c>
      <c r="AV24" s="579">
        <f t="shared" si="7"/>
        <v>0</v>
      </c>
      <c r="AW24" s="579">
        <f t="shared" si="7"/>
        <v>0</v>
      </c>
      <c r="AX24" s="579">
        <f t="shared" si="7"/>
        <v>0</v>
      </c>
      <c r="AY24" s="579">
        <f t="shared" si="7"/>
        <v>0</v>
      </c>
      <c r="AZ24" s="579">
        <f t="shared" si="7"/>
        <v>0</v>
      </c>
      <c r="BA24" s="579">
        <f t="shared" si="7"/>
        <v>0</v>
      </c>
      <c r="BB24" s="579">
        <f t="shared" si="7"/>
        <v>0</v>
      </c>
      <c r="BC24" s="579">
        <f t="shared" si="7"/>
        <v>0</v>
      </c>
      <c r="BD24" s="579">
        <f t="shared" si="7"/>
        <v>0</v>
      </c>
      <c r="BE24" s="579">
        <f t="shared" si="7"/>
        <v>0</v>
      </c>
      <c r="BF24" s="579">
        <f t="shared" si="7"/>
        <v>0</v>
      </c>
      <c r="BG24" s="579">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9">
        <f>SUM(Y84)</f>
        <v>0</v>
      </c>
      <c r="Z25" s="579">
        <f t="shared" si="7"/>
        <v>0</v>
      </c>
      <c r="AA25" s="579">
        <f t="shared" si="7"/>
        <v>0</v>
      </c>
      <c r="AB25" s="579">
        <f t="shared" si="7"/>
        <v>0</v>
      </c>
      <c r="AC25" s="579">
        <f t="shared" si="7"/>
        <v>0</v>
      </c>
      <c r="AD25" s="579">
        <f t="shared" si="7"/>
        <v>0</v>
      </c>
      <c r="AE25" s="579">
        <f t="shared" si="7"/>
        <v>40</v>
      </c>
      <c r="AF25" s="579">
        <f t="shared" si="7"/>
        <v>0</v>
      </c>
      <c r="AG25" s="579">
        <f t="shared" si="7"/>
        <v>0</v>
      </c>
      <c r="AH25" s="579">
        <f t="shared" si="7"/>
        <v>0</v>
      </c>
      <c r="AI25" s="579">
        <f t="shared" si="7"/>
        <v>0</v>
      </c>
      <c r="AJ25" s="579">
        <f t="shared" si="7"/>
        <v>0</v>
      </c>
      <c r="AK25" s="579">
        <f t="shared" si="7"/>
        <v>0</v>
      </c>
      <c r="AL25" s="579">
        <f t="shared" si="7"/>
        <v>34</v>
      </c>
      <c r="AM25" s="579">
        <f t="shared" si="7"/>
        <v>0</v>
      </c>
      <c r="AN25" s="579">
        <f t="shared" si="7"/>
        <v>0</v>
      </c>
      <c r="AO25" s="579">
        <f t="shared" si="7"/>
        <v>0</v>
      </c>
      <c r="AP25" s="579">
        <f t="shared" si="7"/>
        <v>0</v>
      </c>
      <c r="AQ25" s="579">
        <f t="shared" si="7"/>
        <v>0</v>
      </c>
      <c r="AR25" s="579">
        <f t="shared" si="7"/>
        <v>0</v>
      </c>
      <c r="AS25" s="579">
        <f t="shared" si="7"/>
        <v>34</v>
      </c>
      <c r="AT25" s="579">
        <f t="shared" si="7"/>
        <v>0</v>
      </c>
      <c r="AU25" s="579">
        <f t="shared" si="7"/>
        <v>0</v>
      </c>
      <c r="AV25" s="579">
        <f t="shared" si="7"/>
        <v>0</v>
      </c>
      <c r="AW25" s="579">
        <f t="shared" si="7"/>
        <v>0</v>
      </c>
      <c r="AX25" s="579">
        <f t="shared" si="7"/>
        <v>0</v>
      </c>
      <c r="AY25" s="579">
        <f t="shared" si="7"/>
        <v>0</v>
      </c>
      <c r="AZ25" s="579">
        <f t="shared" si="7"/>
        <v>31</v>
      </c>
      <c r="BA25" s="579">
        <f t="shared" si="7"/>
        <v>0</v>
      </c>
      <c r="BB25" s="579">
        <f t="shared" si="7"/>
        <v>0</v>
      </c>
      <c r="BC25" s="579">
        <f t="shared" si="7"/>
        <v>0</v>
      </c>
      <c r="BD25" s="579">
        <f t="shared" si="7"/>
        <v>0</v>
      </c>
      <c r="BE25" s="579">
        <f t="shared" si="7"/>
        <v>0</v>
      </c>
      <c r="BF25" s="579">
        <f t="shared" si="7"/>
        <v>0</v>
      </c>
      <c r="BG25" s="579">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9">
        <f>SUM(Y27,Y31,Y34,Y41)</f>
        <v>0</v>
      </c>
      <c r="Z26" s="579">
        <f t="shared" ref="Z26:BG26" si="8">SUM(Z27,Z31,Z34,Z41)</f>
        <v>0</v>
      </c>
      <c r="AA26" s="579">
        <f t="shared" si="8"/>
        <v>0</v>
      </c>
      <c r="AB26" s="579">
        <f t="shared" si="8"/>
        <v>0</v>
      </c>
      <c r="AC26" s="579">
        <f t="shared" si="8"/>
        <v>0</v>
      </c>
      <c r="AD26" s="579">
        <f t="shared" si="8"/>
        <v>0</v>
      </c>
      <c r="AE26" s="579">
        <f t="shared" si="8"/>
        <v>0</v>
      </c>
      <c r="AF26" s="579">
        <f t="shared" si="8"/>
        <v>0</v>
      </c>
      <c r="AG26" s="579">
        <f t="shared" si="8"/>
        <v>0</v>
      </c>
      <c r="AH26" s="579">
        <f t="shared" si="8"/>
        <v>0</v>
      </c>
      <c r="AI26" s="579">
        <f t="shared" si="8"/>
        <v>0</v>
      </c>
      <c r="AJ26" s="579">
        <f t="shared" si="8"/>
        <v>0</v>
      </c>
      <c r="AK26" s="579">
        <f t="shared" si="8"/>
        <v>0</v>
      </c>
      <c r="AL26" s="579">
        <f t="shared" si="8"/>
        <v>0</v>
      </c>
      <c r="AM26" s="579">
        <v>0</v>
      </c>
      <c r="AN26" s="579">
        <v>0</v>
      </c>
      <c r="AO26" s="579">
        <v>0</v>
      </c>
      <c r="AP26" s="579">
        <v>0</v>
      </c>
      <c r="AQ26" s="579">
        <v>0</v>
      </c>
      <c r="AR26" s="579">
        <v>0</v>
      </c>
      <c r="AS26" s="579">
        <v>0</v>
      </c>
      <c r="AT26" s="579">
        <f t="shared" si="8"/>
        <v>0</v>
      </c>
      <c r="AU26" s="579">
        <f t="shared" si="8"/>
        <v>0</v>
      </c>
      <c r="AV26" s="579">
        <f t="shared" si="8"/>
        <v>0</v>
      </c>
      <c r="AW26" s="579">
        <f t="shared" si="8"/>
        <v>0</v>
      </c>
      <c r="AX26" s="579">
        <f t="shared" si="8"/>
        <v>0</v>
      </c>
      <c r="AY26" s="579">
        <f t="shared" si="8"/>
        <v>0</v>
      </c>
      <c r="AZ26" s="579">
        <f t="shared" si="8"/>
        <v>0</v>
      </c>
      <c r="BA26" s="579">
        <f t="shared" si="8"/>
        <v>0</v>
      </c>
      <c r="BB26" s="579">
        <f t="shared" si="8"/>
        <v>0</v>
      </c>
      <c r="BC26" s="579">
        <f t="shared" si="8"/>
        <v>0</v>
      </c>
      <c r="BD26" s="579">
        <f t="shared" si="8"/>
        <v>0</v>
      </c>
      <c r="BE26" s="579">
        <f t="shared" si="8"/>
        <v>0</v>
      </c>
      <c r="BF26" s="579">
        <f t="shared" si="8"/>
        <v>0</v>
      </c>
      <c r="BG26" s="579">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9">
        <f>SUM(Y28:Y30)</f>
        <v>0</v>
      </c>
      <c r="Z27" s="579">
        <f t="shared" ref="Z27:BG27" si="9">SUM(Z28:Z30)</f>
        <v>0</v>
      </c>
      <c r="AA27" s="579">
        <f t="shared" si="9"/>
        <v>0</v>
      </c>
      <c r="AB27" s="579">
        <f t="shared" si="9"/>
        <v>0</v>
      </c>
      <c r="AC27" s="579">
        <f t="shared" si="9"/>
        <v>0</v>
      </c>
      <c r="AD27" s="579">
        <f t="shared" si="9"/>
        <v>0</v>
      </c>
      <c r="AE27" s="579">
        <f t="shared" si="9"/>
        <v>0</v>
      </c>
      <c r="AF27" s="579">
        <f t="shared" si="9"/>
        <v>0</v>
      </c>
      <c r="AG27" s="579">
        <f t="shared" si="9"/>
        <v>0</v>
      </c>
      <c r="AH27" s="579">
        <f t="shared" si="9"/>
        <v>0</v>
      </c>
      <c r="AI27" s="579">
        <f t="shared" si="9"/>
        <v>0</v>
      </c>
      <c r="AJ27" s="579">
        <f t="shared" si="9"/>
        <v>0</v>
      </c>
      <c r="AK27" s="579">
        <f t="shared" si="9"/>
        <v>0</v>
      </c>
      <c r="AL27" s="579">
        <f t="shared" si="9"/>
        <v>0</v>
      </c>
      <c r="AM27" s="579">
        <v>0</v>
      </c>
      <c r="AN27" s="579">
        <v>0</v>
      </c>
      <c r="AO27" s="579">
        <v>0</v>
      </c>
      <c r="AP27" s="579">
        <v>0</v>
      </c>
      <c r="AQ27" s="579">
        <v>0</v>
      </c>
      <c r="AR27" s="579">
        <v>0</v>
      </c>
      <c r="AS27" s="579">
        <v>0</v>
      </c>
      <c r="AT27" s="579">
        <f t="shared" si="9"/>
        <v>0</v>
      </c>
      <c r="AU27" s="579">
        <f t="shared" si="9"/>
        <v>0</v>
      </c>
      <c r="AV27" s="579">
        <f t="shared" si="9"/>
        <v>0</v>
      </c>
      <c r="AW27" s="579">
        <f t="shared" si="9"/>
        <v>0</v>
      </c>
      <c r="AX27" s="579">
        <f t="shared" si="9"/>
        <v>0</v>
      </c>
      <c r="AY27" s="579">
        <f t="shared" si="9"/>
        <v>0</v>
      </c>
      <c r="AZ27" s="579">
        <f t="shared" si="9"/>
        <v>0</v>
      </c>
      <c r="BA27" s="579">
        <f t="shared" si="9"/>
        <v>0</v>
      </c>
      <c r="BB27" s="579">
        <f t="shared" si="9"/>
        <v>0</v>
      </c>
      <c r="BC27" s="579">
        <f t="shared" si="9"/>
        <v>0</v>
      </c>
      <c r="BD27" s="579">
        <f t="shared" si="9"/>
        <v>0</v>
      </c>
      <c r="BE27" s="579">
        <f t="shared" si="9"/>
        <v>0</v>
      </c>
      <c r="BF27" s="579">
        <f t="shared" si="9"/>
        <v>0</v>
      </c>
      <c r="BG27" s="579">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9">
        <v>0</v>
      </c>
      <c r="Z28" s="579">
        <v>0</v>
      </c>
      <c r="AA28" s="579">
        <v>0</v>
      </c>
      <c r="AB28" s="579">
        <v>0</v>
      </c>
      <c r="AC28" s="579">
        <v>0</v>
      </c>
      <c r="AD28" s="579">
        <v>0</v>
      </c>
      <c r="AE28" s="579">
        <v>0</v>
      </c>
      <c r="AF28" s="579">
        <v>0</v>
      </c>
      <c r="AG28" s="579">
        <v>0</v>
      </c>
      <c r="AH28" s="579">
        <v>0</v>
      </c>
      <c r="AI28" s="579">
        <v>0</v>
      </c>
      <c r="AJ28" s="579">
        <v>0</v>
      </c>
      <c r="AK28" s="579">
        <v>0</v>
      </c>
      <c r="AL28" s="579">
        <v>0</v>
      </c>
      <c r="AM28" s="579">
        <v>0</v>
      </c>
      <c r="AN28" s="579">
        <v>0</v>
      </c>
      <c r="AO28" s="579">
        <v>0</v>
      </c>
      <c r="AP28" s="579">
        <v>0</v>
      </c>
      <c r="AQ28" s="579">
        <v>0</v>
      </c>
      <c r="AR28" s="579">
        <v>0</v>
      </c>
      <c r="AS28" s="579">
        <v>0</v>
      </c>
      <c r="AT28" s="579">
        <v>0</v>
      </c>
      <c r="AU28" s="579">
        <v>0</v>
      </c>
      <c r="AV28" s="579">
        <v>0</v>
      </c>
      <c r="AW28" s="579">
        <v>0</v>
      </c>
      <c r="AX28" s="579">
        <v>0</v>
      </c>
      <c r="AY28" s="579">
        <v>0</v>
      </c>
      <c r="AZ28" s="579">
        <v>0</v>
      </c>
      <c r="BA28" s="579">
        <v>0</v>
      </c>
      <c r="BB28" s="579">
        <v>0</v>
      </c>
      <c r="BC28" s="579">
        <v>0</v>
      </c>
      <c r="BD28" s="579">
        <v>0</v>
      </c>
      <c r="BE28" s="579">
        <v>0</v>
      </c>
      <c r="BF28" s="579">
        <v>0</v>
      </c>
      <c r="BG28" s="579">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9">
        <v>0</v>
      </c>
      <c r="Z29" s="579">
        <v>0</v>
      </c>
      <c r="AA29" s="579">
        <v>0</v>
      </c>
      <c r="AB29" s="579">
        <v>0</v>
      </c>
      <c r="AC29" s="579">
        <v>0</v>
      </c>
      <c r="AD29" s="579">
        <v>0</v>
      </c>
      <c r="AE29" s="579">
        <v>0</v>
      </c>
      <c r="AF29" s="579">
        <v>0</v>
      </c>
      <c r="AG29" s="579">
        <v>0</v>
      </c>
      <c r="AH29" s="579">
        <v>0</v>
      </c>
      <c r="AI29" s="579">
        <v>0</v>
      </c>
      <c r="AJ29" s="579">
        <v>0</v>
      </c>
      <c r="AK29" s="579">
        <v>0</v>
      </c>
      <c r="AL29" s="579">
        <v>0</v>
      </c>
      <c r="AM29" s="579">
        <v>0</v>
      </c>
      <c r="AN29" s="579">
        <v>0</v>
      </c>
      <c r="AO29" s="579">
        <v>0</v>
      </c>
      <c r="AP29" s="579">
        <v>0</v>
      </c>
      <c r="AQ29" s="579">
        <v>0</v>
      </c>
      <c r="AR29" s="579">
        <v>0</v>
      </c>
      <c r="AS29" s="579">
        <v>0</v>
      </c>
      <c r="AT29" s="579">
        <v>0</v>
      </c>
      <c r="AU29" s="579">
        <v>0</v>
      </c>
      <c r="AV29" s="579">
        <v>0</v>
      </c>
      <c r="AW29" s="579">
        <v>0</v>
      </c>
      <c r="AX29" s="579">
        <v>0</v>
      </c>
      <c r="AY29" s="579">
        <v>0</v>
      </c>
      <c r="AZ29" s="579">
        <v>0</v>
      </c>
      <c r="BA29" s="579">
        <v>0</v>
      </c>
      <c r="BB29" s="579">
        <v>0</v>
      </c>
      <c r="BC29" s="579">
        <v>0</v>
      </c>
      <c r="BD29" s="579">
        <v>0</v>
      </c>
      <c r="BE29" s="579">
        <v>0</v>
      </c>
      <c r="BF29" s="579">
        <v>0</v>
      </c>
      <c r="BG29" s="579">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9">
        <v>0</v>
      </c>
      <c r="Z30" s="579">
        <v>0</v>
      </c>
      <c r="AA30" s="579">
        <v>0</v>
      </c>
      <c r="AB30" s="579">
        <v>0</v>
      </c>
      <c r="AC30" s="579">
        <v>0</v>
      </c>
      <c r="AD30" s="579">
        <v>0</v>
      </c>
      <c r="AE30" s="579">
        <v>0</v>
      </c>
      <c r="AF30" s="579">
        <v>0</v>
      </c>
      <c r="AG30" s="579">
        <v>0</v>
      </c>
      <c r="AH30" s="579">
        <v>0</v>
      </c>
      <c r="AI30" s="579">
        <v>0</v>
      </c>
      <c r="AJ30" s="579">
        <v>0</v>
      </c>
      <c r="AK30" s="579">
        <v>0</v>
      </c>
      <c r="AL30" s="579">
        <v>0</v>
      </c>
      <c r="AM30" s="579">
        <v>0</v>
      </c>
      <c r="AN30" s="579">
        <v>0</v>
      </c>
      <c r="AO30" s="579">
        <v>0</v>
      </c>
      <c r="AP30" s="579">
        <v>0</v>
      </c>
      <c r="AQ30" s="579">
        <v>0</v>
      </c>
      <c r="AR30" s="579">
        <v>0</v>
      </c>
      <c r="AS30" s="579">
        <v>0</v>
      </c>
      <c r="AT30" s="579">
        <v>0</v>
      </c>
      <c r="AU30" s="579">
        <v>0</v>
      </c>
      <c r="AV30" s="579">
        <v>0</v>
      </c>
      <c r="AW30" s="579">
        <v>0</v>
      </c>
      <c r="AX30" s="579">
        <v>0</v>
      </c>
      <c r="AY30" s="579">
        <v>0</v>
      </c>
      <c r="AZ30" s="579">
        <v>0</v>
      </c>
      <c r="BA30" s="579">
        <v>0</v>
      </c>
      <c r="BB30" s="579">
        <v>0</v>
      </c>
      <c r="BC30" s="579">
        <v>0</v>
      </c>
      <c r="BD30" s="579">
        <v>0</v>
      </c>
      <c r="BE30" s="579">
        <v>0</v>
      </c>
      <c r="BF30" s="579">
        <v>0</v>
      </c>
      <c r="BG30" s="579">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9">
        <f>SUM(Y32:Y33)</f>
        <v>0</v>
      </c>
      <c r="Z31" s="579">
        <f t="shared" ref="Z31:BG31" si="10">SUM(Z32:Z33)</f>
        <v>0</v>
      </c>
      <c r="AA31" s="579">
        <f t="shared" si="10"/>
        <v>0</v>
      </c>
      <c r="AB31" s="579">
        <f t="shared" si="10"/>
        <v>0</v>
      </c>
      <c r="AC31" s="579">
        <f t="shared" si="10"/>
        <v>0</v>
      </c>
      <c r="AD31" s="579">
        <f t="shared" si="10"/>
        <v>0</v>
      </c>
      <c r="AE31" s="579">
        <f t="shared" si="10"/>
        <v>0</v>
      </c>
      <c r="AF31" s="579">
        <f t="shared" si="10"/>
        <v>0</v>
      </c>
      <c r="AG31" s="579">
        <f t="shared" si="10"/>
        <v>0</v>
      </c>
      <c r="AH31" s="579">
        <f t="shared" si="10"/>
        <v>0</v>
      </c>
      <c r="AI31" s="579">
        <f t="shared" si="10"/>
        <v>0</v>
      </c>
      <c r="AJ31" s="579">
        <f t="shared" si="10"/>
        <v>0</v>
      </c>
      <c r="AK31" s="579">
        <f t="shared" si="10"/>
        <v>0</v>
      </c>
      <c r="AL31" s="579">
        <f t="shared" si="10"/>
        <v>0</v>
      </c>
      <c r="AM31" s="579">
        <v>0</v>
      </c>
      <c r="AN31" s="579">
        <v>0</v>
      </c>
      <c r="AO31" s="579">
        <v>0</v>
      </c>
      <c r="AP31" s="579">
        <v>0</v>
      </c>
      <c r="AQ31" s="579">
        <v>0</v>
      </c>
      <c r="AR31" s="579">
        <v>0</v>
      </c>
      <c r="AS31" s="579">
        <v>0</v>
      </c>
      <c r="AT31" s="579">
        <f t="shared" si="10"/>
        <v>0</v>
      </c>
      <c r="AU31" s="579">
        <f t="shared" si="10"/>
        <v>0</v>
      </c>
      <c r="AV31" s="579">
        <f t="shared" si="10"/>
        <v>0</v>
      </c>
      <c r="AW31" s="579">
        <f t="shared" si="10"/>
        <v>0</v>
      </c>
      <c r="AX31" s="579">
        <f t="shared" si="10"/>
        <v>0</v>
      </c>
      <c r="AY31" s="579">
        <f t="shared" si="10"/>
        <v>0</v>
      </c>
      <c r="AZ31" s="579">
        <f t="shared" si="10"/>
        <v>0</v>
      </c>
      <c r="BA31" s="579">
        <f t="shared" si="10"/>
        <v>0</v>
      </c>
      <c r="BB31" s="579">
        <f t="shared" si="10"/>
        <v>0</v>
      </c>
      <c r="BC31" s="579">
        <f t="shared" si="10"/>
        <v>0</v>
      </c>
      <c r="BD31" s="579">
        <f t="shared" si="10"/>
        <v>0</v>
      </c>
      <c r="BE31" s="579">
        <f t="shared" si="10"/>
        <v>0</v>
      </c>
      <c r="BF31" s="579">
        <f t="shared" si="10"/>
        <v>0</v>
      </c>
      <c r="BG31" s="579">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9">
        <v>0</v>
      </c>
      <c r="Z32" s="579">
        <v>0</v>
      </c>
      <c r="AA32" s="579">
        <v>0</v>
      </c>
      <c r="AB32" s="579">
        <v>0</v>
      </c>
      <c r="AC32" s="579">
        <v>0</v>
      </c>
      <c r="AD32" s="579">
        <v>0</v>
      </c>
      <c r="AE32" s="579">
        <v>0</v>
      </c>
      <c r="AF32" s="579">
        <v>0</v>
      </c>
      <c r="AG32" s="579">
        <v>0</v>
      </c>
      <c r="AH32" s="579">
        <v>0</v>
      </c>
      <c r="AI32" s="579">
        <v>0</v>
      </c>
      <c r="AJ32" s="579">
        <v>0</v>
      </c>
      <c r="AK32" s="579">
        <v>0</v>
      </c>
      <c r="AL32" s="579">
        <v>0</v>
      </c>
      <c r="AM32" s="579">
        <v>0</v>
      </c>
      <c r="AN32" s="579">
        <v>0</v>
      </c>
      <c r="AO32" s="579">
        <v>0</v>
      </c>
      <c r="AP32" s="579">
        <v>0</v>
      </c>
      <c r="AQ32" s="579">
        <v>0</v>
      </c>
      <c r="AR32" s="579">
        <v>0</v>
      </c>
      <c r="AS32" s="579">
        <v>0</v>
      </c>
      <c r="AT32" s="579">
        <v>0</v>
      </c>
      <c r="AU32" s="579">
        <v>0</v>
      </c>
      <c r="AV32" s="579">
        <v>0</v>
      </c>
      <c r="AW32" s="579">
        <v>0</v>
      </c>
      <c r="AX32" s="579">
        <v>0</v>
      </c>
      <c r="AY32" s="579">
        <v>0</v>
      </c>
      <c r="AZ32" s="579">
        <v>0</v>
      </c>
      <c r="BA32" s="579">
        <v>0</v>
      </c>
      <c r="BB32" s="579">
        <v>0</v>
      </c>
      <c r="BC32" s="579">
        <v>0</v>
      </c>
      <c r="BD32" s="579">
        <v>0</v>
      </c>
      <c r="BE32" s="579">
        <v>0</v>
      </c>
      <c r="BF32" s="579">
        <v>0</v>
      </c>
      <c r="BG32" s="579">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9">
        <v>0</v>
      </c>
      <c r="Z33" s="579">
        <v>0</v>
      </c>
      <c r="AA33" s="579">
        <v>0</v>
      </c>
      <c r="AB33" s="579">
        <v>0</v>
      </c>
      <c r="AC33" s="579">
        <v>0</v>
      </c>
      <c r="AD33" s="579">
        <v>0</v>
      </c>
      <c r="AE33" s="579">
        <v>0</v>
      </c>
      <c r="AF33" s="579">
        <v>0</v>
      </c>
      <c r="AG33" s="579">
        <v>0</v>
      </c>
      <c r="AH33" s="579">
        <v>0</v>
      </c>
      <c r="AI33" s="579">
        <v>0</v>
      </c>
      <c r="AJ33" s="579">
        <v>0</v>
      </c>
      <c r="AK33" s="579">
        <v>0</v>
      </c>
      <c r="AL33" s="579">
        <v>0</v>
      </c>
      <c r="AM33" s="579">
        <v>0</v>
      </c>
      <c r="AN33" s="579">
        <v>0</v>
      </c>
      <c r="AO33" s="579">
        <v>0</v>
      </c>
      <c r="AP33" s="579">
        <v>0</v>
      </c>
      <c r="AQ33" s="579">
        <v>0</v>
      </c>
      <c r="AR33" s="579">
        <v>0</v>
      </c>
      <c r="AS33" s="579">
        <v>0</v>
      </c>
      <c r="AT33" s="579">
        <v>0</v>
      </c>
      <c r="AU33" s="579">
        <v>0</v>
      </c>
      <c r="AV33" s="579">
        <v>0</v>
      </c>
      <c r="AW33" s="579">
        <v>0</v>
      </c>
      <c r="AX33" s="579">
        <v>0</v>
      </c>
      <c r="AY33" s="579">
        <v>0</v>
      </c>
      <c r="AZ33" s="579">
        <v>0</v>
      </c>
      <c r="BA33" s="579">
        <v>0</v>
      </c>
      <c r="BB33" s="579">
        <v>0</v>
      </c>
      <c r="BC33" s="579">
        <v>0</v>
      </c>
      <c r="BD33" s="579">
        <v>0</v>
      </c>
      <c r="BE33" s="579">
        <v>0</v>
      </c>
      <c r="BF33" s="579">
        <v>0</v>
      </c>
      <c r="BG33" s="579">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9">
        <f>SUM(Y35:Y40)</f>
        <v>0</v>
      </c>
      <c r="Z34" s="579">
        <f t="shared" ref="Z34:BG34" si="11">SUM(Z35:Z40)</f>
        <v>0</v>
      </c>
      <c r="AA34" s="579">
        <f t="shared" si="11"/>
        <v>0</v>
      </c>
      <c r="AB34" s="579">
        <f t="shared" si="11"/>
        <v>0</v>
      </c>
      <c r="AC34" s="579">
        <f t="shared" si="11"/>
        <v>0</v>
      </c>
      <c r="AD34" s="579">
        <f t="shared" si="11"/>
        <v>0</v>
      </c>
      <c r="AE34" s="579">
        <f t="shared" si="11"/>
        <v>0</v>
      </c>
      <c r="AF34" s="579">
        <f t="shared" si="11"/>
        <v>0</v>
      </c>
      <c r="AG34" s="579">
        <f t="shared" si="11"/>
        <v>0</v>
      </c>
      <c r="AH34" s="579">
        <f t="shared" si="11"/>
        <v>0</v>
      </c>
      <c r="AI34" s="579">
        <f t="shared" si="11"/>
        <v>0</v>
      </c>
      <c r="AJ34" s="579">
        <f t="shared" si="11"/>
        <v>0</v>
      </c>
      <c r="AK34" s="579">
        <f t="shared" si="11"/>
        <v>0</v>
      </c>
      <c r="AL34" s="579">
        <f t="shared" si="11"/>
        <v>0</v>
      </c>
      <c r="AM34" s="579">
        <v>0</v>
      </c>
      <c r="AN34" s="579">
        <v>0</v>
      </c>
      <c r="AO34" s="579">
        <v>0</v>
      </c>
      <c r="AP34" s="579">
        <v>0</v>
      </c>
      <c r="AQ34" s="579">
        <v>0</v>
      </c>
      <c r="AR34" s="579">
        <v>0</v>
      </c>
      <c r="AS34" s="579">
        <v>0</v>
      </c>
      <c r="AT34" s="579">
        <f t="shared" si="11"/>
        <v>0</v>
      </c>
      <c r="AU34" s="579">
        <f t="shared" si="11"/>
        <v>0</v>
      </c>
      <c r="AV34" s="579">
        <f t="shared" si="11"/>
        <v>0</v>
      </c>
      <c r="AW34" s="579">
        <f t="shared" si="11"/>
        <v>0</v>
      </c>
      <c r="AX34" s="579">
        <f t="shared" si="11"/>
        <v>0</v>
      </c>
      <c r="AY34" s="579">
        <f t="shared" si="11"/>
        <v>0</v>
      </c>
      <c r="AZ34" s="579">
        <f t="shared" si="11"/>
        <v>0</v>
      </c>
      <c r="BA34" s="579">
        <f t="shared" si="11"/>
        <v>0</v>
      </c>
      <c r="BB34" s="579">
        <f t="shared" si="11"/>
        <v>0</v>
      </c>
      <c r="BC34" s="579">
        <f t="shared" si="11"/>
        <v>0</v>
      </c>
      <c r="BD34" s="579">
        <f t="shared" si="11"/>
        <v>0</v>
      </c>
      <c r="BE34" s="579">
        <f t="shared" si="11"/>
        <v>0</v>
      </c>
      <c r="BF34" s="579">
        <f t="shared" si="11"/>
        <v>0</v>
      </c>
      <c r="BG34" s="579">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9">
        <v>0</v>
      </c>
      <c r="Z35" s="579">
        <v>0</v>
      </c>
      <c r="AA35" s="579">
        <v>0</v>
      </c>
      <c r="AB35" s="579">
        <v>0</v>
      </c>
      <c r="AC35" s="579">
        <v>0</v>
      </c>
      <c r="AD35" s="579">
        <v>0</v>
      </c>
      <c r="AE35" s="579">
        <v>0</v>
      </c>
      <c r="AF35" s="579">
        <v>0</v>
      </c>
      <c r="AG35" s="579">
        <v>0</v>
      </c>
      <c r="AH35" s="579">
        <v>0</v>
      </c>
      <c r="AI35" s="579">
        <v>0</v>
      </c>
      <c r="AJ35" s="579">
        <v>0</v>
      </c>
      <c r="AK35" s="579">
        <v>0</v>
      </c>
      <c r="AL35" s="579">
        <v>0</v>
      </c>
      <c r="AM35" s="579">
        <v>0</v>
      </c>
      <c r="AN35" s="579">
        <v>0</v>
      </c>
      <c r="AO35" s="579">
        <v>0</v>
      </c>
      <c r="AP35" s="579">
        <v>0</v>
      </c>
      <c r="AQ35" s="579">
        <v>0</v>
      </c>
      <c r="AR35" s="579">
        <v>0</v>
      </c>
      <c r="AS35" s="579">
        <v>0</v>
      </c>
      <c r="AT35" s="579">
        <v>0</v>
      </c>
      <c r="AU35" s="579">
        <v>0</v>
      </c>
      <c r="AV35" s="579">
        <v>0</v>
      </c>
      <c r="AW35" s="579">
        <v>0</v>
      </c>
      <c r="AX35" s="579">
        <v>0</v>
      </c>
      <c r="AY35" s="579">
        <v>0</v>
      </c>
      <c r="AZ35" s="579">
        <v>0</v>
      </c>
      <c r="BA35" s="579">
        <v>0</v>
      </c>
      <c r="BB35" s="579">
        <v>0</v>
      </c>
      <c r="BC35" s="579">
        <v>0</v>
      </c>
      <c r="BD35" s="579">
        <v>0</v>
      </c>
      <c r="BE35" s="579">
        <v>0</v>
      </c>
      <c r="BF35" s="579">
        <v>0</v>
      </c>
      <c r="BG35" s="579">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9">
        <v>0</v>
      </c>
      <c r="Z36" s="579">
        <v>0</v>
      </c>
      <c r="AA36" s="579">
        <v>0</v>
      </c>
      <c r="AB36" s="579">
        <v>0</v>
      </c>
      <c r="AC36" s="579">
        <v>0</v>
      </c>
      <c r="AD36" s="579">
        <v>0</v>
      </c>
      <c r="AE36" s="579">
        <v>0</v>
      </c>
      <c r="AF36" s="579">
        <v>0</v>
      </c>
      <c r="AG36" s="579">
        <v>0</v>
      </c>
      <c r="AH36" s="579">
        <v>0</v>
      </c>
      <c r="AI36" s="579">
        <v>0</v>
      </c>
      <c r="AJ36" s="579">
        <v>0</v>
      </c>
      <c r="AK36" s="579">
        <v>0</v>
      </c>
      <c r="AL36" s="579">
        <v>0</v>
      </c>
      <c r="AM36" s="579">
        <v>0</v>
      </c>
      <c r="AN36" s="579">
        <v>0</v>
      </c>
      <c r="AO36" s="579">
        <v>0</v>
      </c>
      <c r="AP36" s="579">
        <v>0</v>
      </c>
      <c r="AQ36" s="579">
        <v>0</v>
      </c>
      <c r="AR36" s="579">
        <v>0</v>
      </c>
      <c r="AS36" s="579">
        <v>0</v>
      </c>
      <c r="AT36" s="579">
        <v>0</v>
      </c>
      <c r="AU36" s="579">
        <v>0</v>
      </c>
      <c r="AV36" s="579">
        <v>0</v>
      </c>
      <c r="AW36" s="579">
        <v>0</v>
      </c>
      <c r="AX36" s="579">
        <v>0</v>
      </c>
      <c r="AY36" s="579">
        <v>0</v>
      </c>
      <c r="AZ36" s="579">
        <v>0</v>
      </c>
      <c r="BA36" s="579">
        <v>0</v>
      </c>
      <c r="BB36" s="579">
        <v>0</v>
      </c>
      <c r="BC36" s="579">
        <v>0</v>
      </c>
      <c r="BD36" s="579">
        <v>0</v>
      </c>
      <c r="BE36" s="579">
        <v>0</v>
      </c>
      <c r="BF36" s="579">
        <v>0</v>
      </c>
      <c r="BG36" s="579">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9">
        <v>0</v>
      </c>
      <c r="Z37" s="579">
        <v>0</v>
      </c>
      <c r="AA37" s="579">
        <v>0</v>
      </c>
      <c r="AB37" s="579">
        <v>0</v>
      </c>
      <c r="AC37" s="579">
        <v>0</v>
      </c>
      <c r="AD37" s="579">
        <v>0</v>
      </c>
      <c r="AE37" s="579">
        <v>0</v>
      </c>
      <c r="AF37" s="579">
        <v>0</v>
      </c>
      <c r="AG37" s="579">
        <v>0</v>
      </c>
      <c r="AH37" s="579">
        <v>0</v>
      </c>
      <c r="AI37" s="579">
        <v>0</v>
      </c>
      <c r="AJ37" s="579">
        <v>0</v>
      </c>
      <c r="AK37" s="579">
        <v>0</v>
      </c>
      <c r="AL37" s="579">
        <v>0</v>
      </c>
      <c r="AM37" s="579">
        <v>0</v>
      </c>
      <c r="AN37" s="579">
        <v>0</v>
      </c>
      <c r="AO37" s="579">
        <v>0</v>
      </c>
      <c r="AP37" s="579">
        <v>0</v>
      </c>
      <c r="AQ37" s="579">
        <v>0</v>
      </c>
      <c r="AR37" s="579">
        <v>0</v>
      </c>
      <c r="AS37" s="579">
        <v>0</v>
      </c>
      <c r="AT37" s="579">
        <v>0</v>
      </c>
      <c r="AU37" s="579">
        <v>0</v>
      </c>
      <c r="AV37" s="579">
        <v>0</v>
      </c>
      <c r="AW37" s="579">
        <v>0</v>
      </c>
      <c r="AX37" s="579">
        <v>0</v>
      </c>
      <c r="AY37" s="579">
        <v>0</v>
      </c>
      <c r="AZ37" s="579">
        <v>0</v>
      </c>
      <c r="BA37" s="579">
        <v>0</v>
      </c>
      <c r="BB37" s="579">
        <v>0</v>
      </c>
      <c r="BC37" s="579">
        <v>0</v>
      </c>
      <c r="BD37" s="579">
        <v>0</v>
      </c>
      <c r="BE37" s="579">
        <v>0</v>
      </c>
      <c r="BF37" s="579">
        <v>0</v>
      </c>
      <c r="BG37" s="579">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9">
        <v>0</v>
      </c>
      <c r="Z38" s="579">
        <v>0</v>
      </c>
      <c r="AA38" s="579">
        <v>0</v>
      </c>
      <c r="AB38" s="579">
        <v>0</v>
      </c>
      <c r="AC38" s="579">
        <v>0</v>
      </c>
      <c r="AD38" s="579">
        <v>0</v>
      </c>
      <c r="AE38" s="579">
        <v>0</v>
      </c>
      <c r="AF38" s="579">
        <v>0</v>
      </c>
      <c r="AG38" s="579">
        <v>0</v>
      </c>
      <c r="AH38" s="579">
        <v>0</v>
      </c>
      <c r="AI38" s="579">
        <v>0</v>
      </c>
      <c r="AJ38" s="579">
        <v>0</v>
      </c>
      <c r="AK38" s="579">
        <v>0</v>
      </c>
      <c r="AL38" s="579">
        <v>0</v>
      </c>
      <c r="AM38" s="579">
        <v>0</v>
      </c>
      <c r="AN38" s="579">
        <v>0</v>
      </c>
      <c r="AO38" s="579">
        <v>0</v>
      </c>
      <c r="AP38" s="579">
        <v>0</v>
      </c>
      <c r="AQ38" s="579">
        <v>0</v>
      </c>
      <c r="AR38" s="579">
        <v>0</v>
      </c>
      <c r="AS38" s="579">
        <v>0</v>
      </c>
      <c r="AT38" s="579">
        <v>0</v>
      </c>
      <c r="AU38" s="579">
        <v>0</v>
      </c>
      <c r="AV38" s="579">
        <v>0</v>
      </c>
      <c r="AW38" s="579">
        <v>0</v>
      </c>
      <c r="AX38" s="579">
        <v>0</v>
      </c>
      <c r="AY38" s="579">
        <v>0</v>
      </c>
      <c r="AZ38" s="579">
        <v>0</v>
      </c>
      <c r="BA38" s="579">
        <v>0</v>
      </c>
      <c r="BB38" s="579">
        <v>0</v>
      </c>
      <c r="BC38" s="579">
        <v>0</v>
      </c>
      <c r="BD38" s="579">
        <v>0</v>
      </c>
      <c r="BE38" s="579">
        <v>0</v>
      </c>
      <c r="BF38" s="579">
        <v>0</v>
      </c>
      <c r="BG38" s="579">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9">
        <v>0</v>
      </c>
      <c r="Z39" s="579">
        <v>0</v>
      </c>
      <c r="AA39" s="579">
        <v>0</v>
      </c>
      <c r="AB39" s="579">
        <v>0</v>
      </c>
      <c r="AC39" s="579">
        <v>0</v>
      </c>
      <c r="AD39" s="579">
        <v>0</v>
      </c>
      <c r="AE39" s="579">
        <v>0</v>
      </c>
      <c r="AF39" s="579">
        <v>0</v>
      </c>
      <c r="AG39" s="579">
        <v>0</v>
      </c>
      <c r="AH39" s="579">
        <v>0</v>
      </c>
      <c r="AI39" s="579">
        <v>0</v>
      </c>
      <c r="AJ39" s="579">
        <v>0</v>
      </c>
      <c r="AK39" s="579">
        <v>0</v>
      </c>
      <c r="AL39" s="579">
        <v>0</v>
      </c>
      <c r="AM39" s="579">
        <v>0</v>
      </c>
      <c r="AN39" s="579">
        <v>0</v>
      </c>
      <c r="AO39" s="579">
        <v>0</v>
      </c>
      <c r="AP39" s="579">
        <v>0</v>
      </c>
      <c r="AQ39" s="579">
        <v>0</v>
      </c>
      <c r="AR39" s="579">
        <v>0</v>
      </c>
      <c r="AS39" s="579">
        <v>0</v>
      </c>
      <c r="AT39" s="579">
        <v>0</v>
      </c>
      <c r="AU39" s="579">
        <v>0</v>
      </c>
      <c r="AV39" s="579">
        <v>0</v>
      </c>
      <c r="AW39" s="579">
        <v>0</v>
      </c>
      <c r="AX39" s="579">
        <v>0</v>
      </c>
      <c r="AY39" s="579">
        <v>0</v>
      </c>
      <c r="AZ39" s="579">
        <v>0</v>
      </c>
      <c r="BA39" s="579">
        <v>0</v>
      </c>
      <c r="BB39" s="579">
        <v>0</v>
      </c>
      <c r="BC39" s="579">
        <v>0</v>
      </c>
      <c r="BD39" s="579">
        <v>0</v>
      </c>
      <c r="BE39" s="579">
        <v>0</v>
      </c>
      <c r="BF39" s="579">
        <v>0</v>
      </c>
      <c r="BG39" s="579">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9">
        <v>0</v>
      </c>
      <c r="Z40" s="579">
        <v>0</v>
      </c>
      <c r="AA40" s="579">
        <v>0</v>
      </c>
      <c r="AB40" s="579">
        <v>0</v>
      </c>
      <c r="AC40" s="579">
        <v>0</v>
      </c>
      <c r="AD40" s="579">
        <v>0</v>
      </c>
      <c r="AE40" s="579">
        <v>0</v>
      </c>
      <c r="AF40" s="579">
        <v>0</v>
      </c>
      <c r="AG40" s="579">
        <v>0</v>
      </c>
      <c r="AH40" s="579">
        <v>0</v>
      </c>
      <c r="AI40" s="579">
        <v>0</v>
      </c>
      <c r="AJ40" s="579">
        <v>0</v>
      </c>
      <c r="AK40" s="579">
        <v>0</v>
      </c>
      <c r="AL40" s="579">
        <v>0</v>
      </c>
      <c r="AM40" s="579">
        <v>0</v>
      </c>
      <c r="AN40" s="579">
        <v>0</v>
      </c>
      <c r="AO40" s="579">
        <v>0</v>
      </c>
      <c r="AP40" s="579">
        <v>0</v>
      </c>
      <c r="AQ40" s="579">
        <v>0</v>
      </c>
      <c r="AR40" s="579">
        <v>0</v>
      </c>
      <c r="AS40" s="579">
        <v>0</v>
      </c>
      <c r="AT40" s="579">
        <v>0</v>
      </c>
      <c r="AU40" s="579">
        <v>0</v>
      </c>
      <c r="AV40" s="579">
        <v>0</v>
      </c>
      <c r="AW40" s="579">
        <v>0</v>
      </c>
      <c r="AX40" s="579">
        <v>0</v>
      </c>
      <c r="AY40" s="579">
        <v>0</v>
      </c>
      <c r="AZ40" s="579">
        <v>0</v>
      </c>
      <c r="BA40" s="579">
        <v>0</v>
      </c>
      <c r="BB40" s="579">
        <v>0</v>
      </c>
      <c r="BC40" s="579">
        <v>0</v>
      </c>
      <c r="BD40" s="579">
        <v>0</v>
      </c>
      <c r="BE40" s="579">
        <v>0</v>
      </c>
      <c r="BF40" s="579">
        <v>0</v>
      </c>
      <c r="BG40" s="579">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9">
        <f>SUM(Y42:Y43)</f>
        <v>0</v>
      </c>
      <c r="Z41" s="579">
        <f t="shared" ref="Z41:BG41" si="12">SUM(Z42:Z43)</f>
        <v>0</v>
      </c>
      <c r="AA41" s="579">
        <f t="shared" si="12"/>
        <v>0</v>
      </c>
      <c r="AB41" s="579">
        <f t="shared" si="12"/>
        <v>0</v>
      </c>
      <c r="AC41" s="579">
        <f t="shared" si="12"/>
        <v>0</v>
      </c>
      <c r="AD41" s="579">
        <f t="shared" si="12"/>
        <v>0</v>
      </c>
      <c r="AE41" s="579">
        <f t="shared" si="12"/>
        <v>0</v>
      </c>
      <c r="AF41" s="579">
        <f t="shared" si="12"/>
        <v>0</v>
      </c>
      <c r="AG41" s="579">
        <f t="shared" si="12"/>
        <v>0</v>
      </c>
      <c r="AH41" s="579">
        <f t="shared" si="12"/>
        <v>0</v>
      </c>
      <c r="AI41" s="579">
        <f t="shared" si="12"/>
        <v>0</v>
      </c>
      <c r="AJ41" s="579">
        <f t="shared" si="12"/>
        <v>0</v>
      </c>
      <c r="AK41" s="579">
        <f t="shared" si="12"/>
        <v>0</v>
      </c>
      <c r="AL41" s="579">
        <f t="shared" si="12"/>
        <v>0</v>
      </c>
      <c r="AM41" s="579">
        <v>0</v>
      </c>
      <c r="AN41" s="579">
        <v>0</v>
      </c>
      <c r="AO41" s="579">
        <v>0</v>
      </c>
      <c r="AP41" s="579">
        <v>0</v>
      </c>
      <c r="AQ41" s="579">
        <v>0</v>
      </c>
      <c r="AR41" s="579">
        <v>0</v>
      </c>
      <c r="AS41" s="579">
        <v>0</v>
      </c>
      <c r="AT41" s="579">
        <f t="shared" si="12"/>
        <v>0</v>
      </c>
      <c r="AU41" s="579">
        <f t="shared" si="12"/>
        <v>0</v>
      </c>
      <c r="AV41" s="579">
        <f t="shared" si="12"/>
        <v>0</v>
      </c>
      <c r="AW41" s="579">
        <f t="shared" si="12"/>
        <v>0</v>
      </c>
      <c r="AX41" s="579">
        <f t="shared" si="12"/>
        <v>0</v>
      </c>
      <c r="AY41" s="579">
        <f t="shared" si="12"/>
        <v>0</v>
      </c>
      <c r="AZ41" s="579">
        <f t="shared" si="12"/>
        <v>0</v>
      </c>
      <c r="BA41" s="579">
        <f t="shared" si="12"/>
        <v>0</v>
      </c>
      <c r="BB41" s="579">
        <f t="shared" si="12"/>
        <v>0</v>
      </c>
      <c r="BC41" s="579">
        <f t="shared" si="12"/>
        <v>0</v>
      </c>
      <c r="BD41" s="579">
        <f t="shared" si="12"/>
        <v>0</v>
      </c>
      <c r="BE41" s="579">
        <f t="shared" si="12"/>
        <v>0</v>
      </c>
      <c r="BF41" s="579">
        <f t="shared" si="12"/>
        <v>0</v>
      </c>
      <c r="BG41" s="579">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9">
        <v>0</v>
      </c>
      <c r="Z42" s="579">
        <v>0</v>
      </c>
      <c r="AA42" s="579">
        <v>0</v>
      </c>
      <c r="AB42" s="579">
        <v>0</v>
      </c>
      <c r="AC42" s="579">
        <v>0</v>
      </c>
      <c r="AD42" s="579">
        <v>0</v>
      </c>
      <c r="AE42" s="579">
        <v>0</v>
      </c>
      <c r="AF42" s="579">
        <v>0</v>
      </c>
      <c r="AG42" s="579">
        <v>0</v>
      </c>
      <c r="AH42" s="579">
        <v>0</v>
      </c>
      <c r="AI42" s="579">
        <v>0</v>
      </c>
      <c r="AJ42" s="579">
        <v>0</v>
      </c>
      <c r="AK42" s="579">
        <v>0</v>
      </c>
      <c r="AL42" s="579">
        <v>0</v>
      </c>
      <c r="AM42" s="579">
        <v>0</v>
      </c>
      <c r="AN42" s="579">
        <v>0</v>
      </c>
      <c r="AO42" s="579">
        <v>0</v>
      </c>
      <c r="AP42" s="579">
        <v>0</v>
      </c>
      <c r="AQ42" s="579">
        <v>0</v>
      </c>
      <c r="AR42" s="579">
        <v>0</v>
      </c>
      <c r="AS42" s="579">
        <v>0</v>
      </c>
      <c r="AT42" s="579">
        <v>0</v>
      </c>
      <c r="AU42" s="579">
        <v>0</v>
      </c>
      <c r="AV42" s="579">
        <v>0</v>
      </c>
      <c r="AW42" s="579">
        <v>0</v>
      </c>
      <c r="AX42" s="579">
        <v>0</v>
      </c>
      <c r="AY42" s="579">
        <v>0</v>
      </c>
      <c r="AZ42" s="579">
        <v>0</v>
      </c>
      <c r="BA42" s="579">
        <v>0</v>
      </c>
      <c r="BB42" s="579">
        <v>0</v>
      </c>
      <c r="BC42" s="579">
        <v>0</v>
      </c>
      <c r="BD42" s="579">
        <v>0</v>
      </c>
      <c r="BE42" s="579">
        <v>0</v>
      </c>
      <c r="BF42" s="579">
        <v>0</v>
      </c>
      <c r="BG42" s="579">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9">
        <v>0</v>
      </c>
      <c r="Z43" s="579">
        <v>0</v>
      </c>
      <c r="AA43" s="579">
        <v>0</v>
      </c>
      <c r="AB43" s="579">
        <v>0</v>
      </c>
      <c r="AC43" s="579">
        <v>0</v>
      </c>
      <c r="AD43" s="579">
        <v>0</v>
      </c>
      <c r="AE43" s="579">
        <v>0</v>
      </c>
      <c r="AF43" s="579">
        <v>0</v>
      </c>
      <c r="AG43" s="579">
        <v>0</v>
      </c>
      <c r="AH43" s="579">
        <v>0</v>
      </c>
      <c r="AI43" s="579">
        <v>0</v>
      </c>
      <c r="AJ43" s="579">
        <v>0</v>
      </c>
      <c r="AK43" s="579">
        <v>0</v>
      </c>
      <c r="AL43" s="579">
        <v>0</v>
      </c>
      <c r="AM43" s="579">
        <v>0</v>
      </c>
      <c r="AN43" s="579">
        <v>0</v>
      </c>
      <c r="AO43" s="579">
        <v>0</v>
      </c>
      <c r="AP43" s="579">
        <v>0</v>
      </c>
      <c r="AQ43" s="579">
        <v>0</v>
      </c>
      <c r="AR43" s="579">
        <v>0</v>
      </c>
      <c r="AS43" s="579">
        <v>0</v>
      </c>
      <c r="AT43" s="579">
        <v>0</v>
      </c>
      <c r="AU43" s="579">
        <v>0</v>
      </c>
      <c r="AV43" s="579">
        <v>0</v>
      </c>
      <c r="AW43" s="579">
        <v>0</v>
      </c>
      <c r="AX43" s="579">
        <v>0</v>
      </c>
      <c r="AY43" s="579">
        <v>0</v>
      </c>
      <c r="AZ43" s="579">
        <v>0</v>
      </c>
      <c r="BA43" s="579">
        <v>0</v>
      </c>
      <c r="BB43" s="579">
        <v>0</v>
      </c>
      <c r="BC43" s="579">
        <v>0</v>
      </c>
      <c r="BD43" s="579">
        <v>0</v>
      </c>
      <c r="BE43" s="579">
        <v>0</v>
      </c>
      <c r="BF43" s="579">
        <v>0</v>
      </c>
      <c r="BG43" s="579">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9">
        <f t="shared" ref="Y44:BG44" si="13">SUM(Y45,Y55,Y58,Y71)</f>
        <v>0</v>
      </c>
      <c r="Z44" s="579">
        <f t="shared" si="13"/>
        <v>0</v>
      </c>
      <c r="AA44" s="579">
        <f t="shared" si="13"/>
        <v>0</v>
      </c>
      <c r="AB44" s="579">
        <f t="shared" si="13"/>
        <v>0</v>
      </c>
      <c r="AC44" s="579">
        <f t="shared" si="13"/>
        <v>0</v>
      </c>
      <c r="AD44" s="579">
        <f t="shared" si="13"/>
        <v>0</v>
      </c>
      <c r="AE44" s="579">
        <f t="shared" si="13"/>
        <v>336</v>
      </c>
      <c r="AF44" s="579">
        <f t="shared" si="13"/>
        <v>0</v>
      </c>
      <c r="AG44" s="579">
        <f t="shared" si="13"/>
        <v>0</v>
      </c>
      <c r="AH44" s="579">
        <f t="shared" si="13"/>
        <v>0</v>
      </c>
      <c r="AI44" s="579">
        <f t="shared" si="13"/>
        <v>0</v>
      </c>
      <c r="AJ44" s="579">
        <f t="shared" si="13"/>
        <v>0</v>
      </c>
      <c r="AK44" s="579">
        <f t="shared" si="13"/>
        <v>0</v>
      </c>
      <c r="AL44" s="579">
        <f t="shared" si="13"/>
        <v>2248</v>
      </c>
      <c r="AM44" s="579">
        <f t="shared" si="13"/>
        <v>0</v>
      </c>
      <c r="AN44" s="579">
        <f t="shared" si="13"/>
        <v>0</v>
      </c>
      <c r="AO44" s="579">
        <f t="shared" si="13"/>
        <v>0</v>
      </c>
      <c r="AP44" s="579">
        <f t="shared" si="13"/>
        <v>0</v>
      </c>
      <c r="AQ44" s="579">
        <f t="shared" si="13"/>
        <v>0</v>
      </c>
      <c r="AR44" s="579">
        <f t="shared" si="13"/>
        <v>0</v>
      </c>
      <c r="AS44" s="579">
        <f t="shared" si="13"/>
        <v>2389</v>
      </c>
      <c r="AT44" s="579">
        <f t="shared" si="13"/>
        <v>0</v>
      </c>
      <c r="AU44" s="579">
        <f t="shared" si="13"/>
        <v>0</v>
      </c>
      <c r="AV44" s="579">
        <f t="shared" si="13"/>
        <v>0</v>
      </c>
      <c r="AW44" s="579">
        <f t="shared" si="13"/>
        <v>0</v>
      </c>
      <c r="AX44" s="579">
        <f t="shared" si="13"/>
        <v>0</v>
      </c>
      <c r="AY44" s="579">
        <f t="shared" si="13"/>
        <v>0</v>
      </c>
      <c r="AZ44" s="579">
        <f t="shared" si="13"/>
        <v>2109</v>
      </c>
      <c r="BA44" s="579">
        <f t="shared" si="13"/>
        <v>0</v>
      </c>
      <c r="BB44" s="579">
        <f t="shared" si="13"/>
        <v>0</v>
      </c>
      <c r="BC44" s="579">
        <f t="shared" si="13"/>
        <v>0</v>
      </c>
      <c r="BD44" s="579">
        <f t="shared" si="13"/>
        <v>0</v>
      </c>
      <c r="BE44" s="579">
        <f t="shared" si="13"/>
        <v>0</v>
      </c>
      <c r="BF44" s="579">
        <f t="shared" si="13"/>
        <v>0</v>
      </c>
      <c r="BG44" s="579">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9">
        <f t="shared" ref="Y45:BG45" si="14">SUM(Y46,Y47)</f>
        <v>0</v>
      </c>
      <c r="Z45" s="579">
        <f t="shared" si="14"/>
        <v>0</v>
      </c>
      <c r="AA45" s="579">
        <f t="shared" si="14"/>
        <v>0</v>
      </c>
      <c r="AB45" s="579">
        <f t="shared" si="14"/>
        <v>0</v>
      </c>
      <c r="AC45" s="579">
        <f t="shared" si="14"/>
        <v>0</v>
      </c>
      <c r="AD45" s="579">
        <f t="shared" si="14"/>
        <v>0</v>
      </c>
      <c r="AE45" s="579">
        <f t="shared" si="14"/>
        <v>174</v>
      </c>
      <c r="AF45" s="579">
        <f t="shared" si="14"/>
        <v>0</v>
      </c>
      <c r="AG45" s="579">
        <f t="shared" si="14"/>
        <v>0</v>
      </c>
      <c r="AH45" s="579">
        <f t="shared" si="14"/>
        <v>0</v>
      </c>
      <c r="AI45" s="579">
        <f t="shared" si="14"/>
        <v>0</v>
      </c>
      <c r="AJ45" s="579">
        <f t="shared" si="14"/>
        <v>0</v>
      </c>
      <c r="AK45" s="579">
        <f t="shared" si="14"/>
        <v>0</v>
      </c>
      <c r="AL45" s="579">
        <f t="shared" si="14"/>
        <v>167</v>
      </c>
      <c r="AM45" s="579">
        <f t="shared" si="14"/>
        <v>0</v>
      </c>
      <c r="AN45" s="579">
        <f t="shared" si="14"/>
        <v>0</v>
      </c>
      <c r="AO45" s="579">
        <f t="shared" si="14"/>
        <v>0</v>
      </c>
      <c r="AP45" s="579">
        <f t="shared" si="14"/>
        <v>0</v>
      </c>
      <c r="AQ45" s="579">
        <f t="shared" si="14"/>
        <v>0</v>
      </c>
      <c r="AR45" s="579">
        <f t="shared" si="14"/>
        <v>0</v>
      </c>
      <c r="AS45" s="579">
        <f t="shared" si="14"/>
        <v>5</v>
      </c>
      <c r="AT45" s="579">
        <f t="shared" si="14"/>
        <v>0</v>
      </c>
      <c r="AU45" s="579">
        <f t="shared" si="14"/>
        <v>0</v>
      </c>
      <c r="AV45" s="579">
        <f t="shared" si="14"/>
        <v>0</v>
      </c>
      <c r="AW45" s="579">
        <f t="shared" si="14"/>
        <v>0</v>
      </c>
      <c r="AX45" s="579">
        <f t="shared" si="14"/>
        <v>0</v>
      </c>
      <c r="AY45" s="579">
        <f t="shared" si="14"/>
        <v>0</v>
      </c>
      <c r="AZ45" s="579">
        <f t="shared" si="14"/>
        <v>6</v>
      </c>
      <c r="BA45" s="579">
        <f t="shared" si="14"/>
        <v>0</v>
      </c>
      <c r="BB45" s="579">
        <f t="shared" si="14"/>
        <v>0</v>
      </c>
      <c r="BC45" s="579">
        <f t="shared" si="14"/>
        <v>0</v>
      </c>
      <c r="BD45" s="579">
        <f t="shared" si="14"/>
        <v>0</v>
      </c>
      <c r="BE45" s="579">
        <f t="shared" si="14"/>
        <v>0</v>
      </c>
      <c r="BF45" s="579">
        <f t="shared" si="14"/>
        <v>0</v>
      </c>
      <c r="BG45" s="579">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9">
        <f t="shared" si="15"/>
        <v>0</v>
      </c>
      <c r="E48" s="609">
        <f t="shared" si="15"/>
        <v>0</v>
      </c>
      <c r="F48" s="609">
        <f t="shared" si="15"/>
        <v>0</v>
      </c>
      <c r="G48" s="609">
        <f t="shared" si="15"/>
        <v>0</v>
      </c>
      <c r="H48" s="609">
        <f t="shared" si="15"/>
        <v>0</v>
      </c>
      <c r="I48" s="609">
        <f t="shared" si="15"/>
        <v>0</v>
      </c>
      <c r="J48" s="609">
        <f t="shared" si="15"/>
        <v>329</v>
      </c>
      <c r="K48" s="609">
        <v>0</v>
      </c>
      <c r="L48" s="609">
        <v>0</v>
      </c>
      <c r="M48" s="609">
        <v>0</v>
      </c>
      <c r="N48" s="609">
        <v>0</v>
      </c>
      <c r="O48" s="609">
        <v>0</v>
      </c>
      <c r="P48" s="609">
        <v>0</v>
      </c>
      <c r="Q48" s="609">
        <v>0</v>
      </c>
      <c r="R48" s="609">
        <v>0</v>
      </c>
      <c r="S48" s="609">
        <v>0</v>
      </c>
      <c r="T48" s="609">
        <v>0</v>
      </c>
      <c r="U48" s="609">
        <v>0</v>
      </c>
      <c r="V48" s="609">
        <v>0</v>
      </c>
      <c r="W48" s="609">
        <v>0</v>
      </c>
      <c r="X48" s="609">
        <v>0</v>
      </c>
      <c r="Y48" s="622">
        <f>'[1]4'!G48</f>
        <v>0</v>
      </c>
      <c r="Z48" s="622">
        <v>0</v>
      </c>
      <c r="AA48" s="609">
        <v>0</v>
      </c>
      <c r="AB48" s="609">
        <v>0</v>
      </c>
      <c r="AC48" s="609">
        <v>0</v>
      </c>
      <c r="AD48" s="622">
        <v>0</v>
      </c>
      <c r="AE48" s="622">
        <f>'[1]4'!K48</f>
        <v>168</v>
      </c>
      <c r="AF48" s="622">
        <f>'[1]4'!N48</f>
        <v>0</v>
      </c>
      <c r="AG48" s="622">
        <v>0</v>
      </c>
      <c r="AH48" s="609">
        <v>0</v>
      </c>
      <c r="AI48" s="609">
        <v>0</v>
      </c>
      <c r="AJ48" s="609">
        <v>0</v>
      </c>
      <c r="AK48" s="622">
        <v>0</v>
      </c>
      <c r="AL48" s="622">
        <f>'[1]4'!R48</f>
        <v>161</v>
      </c>
      <c r="AM48" s="622">
        <f>'[1]4'!U48</f>
        <v>0</v>
      </c>
      <c r="AN48" s="622">
        <v>0</v>
      </c>
      <c r="AO48" s="622">
        <v>0</v>
      </c>
      <c r="AP48" s="622">
        <v>0</v>
      </c>
      <c r="AQ48" s="622">
        <v>0</v>
      </c>
      <c r="AR48" s="622">
        <v>0</v>
      </c>
      <c r="AS48" s="622">
        <f>'[1]4'!Y48</f>
        <v>0</v>
      </c>
      <c r="AT48" s="622">
        <f>'[1]4'!AB48</f>
        <v>0</v>
      </c>
      <c r="AU48" s="622">
        <v>0</v>
      </c>
      <c r="AV48" s="609">
        <v>0</v>
      </c>
      <c r="AW48" s="609">
        <v>0</v>
      </c>
      <c r="AX48" s="609">
        <v>0</v>
      </c>
      <c r="AY48" s="622">
        <v>0</v>
      </c>
      <c r="AZ48" s="622">
        <f>'[1]4'!AF48</f>
        <v>0</v>
      </c>
      <c r="BA48" s="622">
        <f>'[1]4'!AI48</f>
        <v>0</v>
      </c>
      <c r="BB48" s="622">
        <v>0</v>
      </c>
      <c r="BC48" s="609">
        <v>0</v>
      </c>
      <c r="BD48" s="609">
        <v>0</v>
      </c>
      <c r="BE48" s="609">
        <v>0</v>
      </c>
      <c r="BF48" s="622">
        <v>0</v>
      </c>
      <c r="BG48" s="622">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9">
        <f t="shared" si="15"/>
        <v>0</v>
      </c>
      <c r="E49" s="609">
        <f t="shared" si="15"/>
        <v>0</v>
      </c>
      <c r="F49" s="609">
        <f t="shared" si="15"/>
        <v>0</v>
      </c>
      <c r="G49" s="609">
        <f t="shared" si="15"/>
        <v>0</v>
      </c>
      <c r="H49" s="609">
        <f t="shared" si="15"/>
        <v>0</v>
      </c>
      <c r="I49" s="609">
        <f t="shared" si="15"/>
        <v>0</v>
      </c>
      <c r="J49" s="609">
        <f t="shared" si="15"/>
        <v>25</v>
      </c>
      <c r="K49" s="609">
        <v>0</v>
      </c>
      <c r="L49" s="609">
        <v>0</v>
      </c>
      <c r="M49" s="609">
        <v>0</v>
      </c>
      <c r="N49" s="609">
        <v>0</v>
      </c>
      <c r="O49" s="609">
        <v>0</v>
      </c>
      <c r="P49" s="609">
        <v>0</v>
      </c>
      <c r="Q49" s="609">
        <v>0</v>
      </c>
      <c r="R49" s="609">
        <v>0</v>
      </c>
      <c r="S49" s="609">
        <v>0</v>
      </c>
      <c r="T49" s="609">
        <v>0</v>
      </c>
      <c r="U49" s="609">
        <v>0</v>
      </c>
      <c r="V49" s="609">
        <v>0</v>
      </c>
      <c r="W49" s="609">
        <v>0</v>
      </c>
      <c r="X49" s="609">
        <v>0</v>
      </c>
      <c r="Y49" s="622">
        <f>'[1]4'!G49</f>
        <v>0</v>
      </c>
      <c r="Z49" s="622">
        <v>0</v>
      </c>
      <c r="AA49" s="609">
        <v>0</v>
      </c>
      <c r="AB49" s="609">
        <v>0</v>
      </c>
      <c r="AC49" s="609">
        <v>0</v>
      </c>
      <c r="AD49" s="622">
        <v>0</v>
      </c>
      <c r="AE49" s="622">
        <f>'[1]4'!K49</f>
        <v>5</v>
      </c>
      <c r="AF49" s="622">
        <f>'[1]4'!N49</f>
        <v>0</v>
      </c>
      <c r="AG49" s="622">
        <v>0</v>
      </c>
      <c r="AH49" s="609">
        <v>0</v>
      </c>
      <c r="AI49" s="609">
        <v>0</v>
      </c>
      <c r="AJ49" s="609">
        <v>0</v>
      </c>
      <c r="AK49" s="622">
        <v>0</v>
      </c>
      <c r="AL49" s="622">
        <f>'[1]4'!R49</f>
        <v>5</v>
      </c>
      <c r="AM49" s="622">
        <f>'[1]4'!U49</f>
        <v>0</v>
      </c>
      <c r="AN49" s="622">
        <v>0</v>
      </c>
      <c r="AO49" s="622">
        <v>0</v>
      </c>
      <c r="AP49" s="622">
        <v>0</v>
      </c>
      <c r="AQ49" s="622">
        <v>0</v>
      </c>
      <c r="AR49" s="622">
        <v>0</v>
      </c>
      <c r="AS49" s="622">
        <f>'[1]4'!Y49</f>
        <v>4</v>
      </c>
      <c r="AT49" s="622">
        <f>'[1]4'!AB49</f>
        <v>0</v>
      </c>
      <c r="AU49" s="622">
        <v>0</v>
      </c>
      <c r="AV49" s="609">
        <v>0</v>
      </c>
      <c r="AW49" s="609">
        <v>0</v>
      </c>
      <c r="AX49" s="609">
        <v>0</v>
      </c>
      <c r="AY49" s="622">
        <v>0</v>
      </c>
      <c r="AZ49" s="622">
        <f>'[1]4'!AF49</f>
        <v>5</v>
      </c>
      <c r="BA49" s="622">
        <f>'[1]4'!AI49</f>
        <v>0</v>
      </c>
      <c r="BB49" s="622">
        <v>0</v>
      </c>
      <c r="BC49" s="609">
        <v>0</v>
      </c>
      <c r="BD49" s="609">
        <v>0</v>
      </c>
      <c r="BE49" s="609">
        <v>0</v>
      </c>
      <c r="BF49" s="622">
        <v>0</v>
      </c>
      <c r="BG49" s="622">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9">
        <f t="shared" si="15"/>
        <v>0</v>
      </c>
      <c r="E50" s="609">
        <f t="shared" si="15"/>
        <v>0</v>
      </c>
      <c r="F50" s="609">
        <f t="shared" si="15"/>
        <v>0</v>
      </c>
      <c r="G50" s="609">
        <f t="shared" si="15"/>
        <v>0</v>
      </c>
      <c r="H50" s="609">
        <f t="shared" si="15"/>
        <v>0</v>
      </c>
      <c r="I50" s="609">
        <f t="shared" si="15"/>
        <v>0</v>
      </c>
      <c r="J50" s="609">
        <f t="shared" si="15"/>
        <v>1</v>
      </c>
      <c r="K50" s="609">
        <v>0</v>
      </c>
      <c r="L50" s="609">
        <v>0</v>
      </c>
      <c r="M50" s="609">
        <v>0</v>
      </c>
      <c r="N50" s="609">
        <v>0</v>
      </c>
      <c r="O50" s="609">
        <v>0</v>
      </c>
      <c r="P50" s="609">
        <v>0</v>
      </c>
      <c r="Q50" s="609">
        <v>0</v>
      </c>
      <c r="R50" s="609">
        <v>0</v>
      </c>
      <c r="S50" s="609">
        <v>0</v>
      </c>
      <c r="T50" s="609">
        <v>0</v>
      </c>
      <c r="U50" s="609">
        <v>0</v>
      </c>
      <c r="V50" s="609">
        <v>0</v>
      </c>
      <c r="W50" s="609">
        <v>0</v>
      </c>
      <c r="X50" s="609">
        <v>0</v>
      </c>
      <c r="Y50" s="622">
        <f>'[1]4'!G50</f>
        <v>0</v>
      </c>
      <c r="Z50" s="622">
        <v>0</v>
      </c>
      <c r="AA50" s="609">
        <v>0</v>
      </c>
      <c r="AB50" s="609">
        <v>0</v>
      </c>
      <c r="AC50" s="609">
        <v>0</v>
      </c>
      <c r="AD50" s="622">
        <v>0</v>
      </c>
      <c r="AE50" s="622">
        <f>'[1]4'!K50</f>
        <v>1</v>
      </c>
      <c r="AF50" s="622">
        <f>'[1]4'!N50</f>
        <v>0</v>
      </c>
      <c r="AG50" s="622">
        <v>0</v>
      </c>
      <c r="AH50" s="609">
        <v>0</v>
      </c>
      <c r="AI50" s="609">
        <v>0</v>
      </c>
      <c r="AJ50" s="609">
        <v>0</v>
      </c>
      <c r="AK50" s="622">
        <v>0</v>
      </c>
      <c r="AL50" s="622">
        <f>'[1]4'!R50</f>
        <v>0</v>
      </c>
      <c r="AM50" s="622">
        <f>'[1]4'!U50</f>
        <v>0</v>
      </c>
      <c r="AN50" s="622">
        <v>0</v>
      </c>
      <c r="AO50" s="622">
        <v>0</v>
      </c>
      <c r="AP50" s="622">
        <v>0</v>
      </c>
      <c r="AQ50" s="622">
        <v>0</v>
      </c>
      <c r="AR50" s="622">
        <v>0</v>
      </c>
      <c r="AS50" s="622">
        <f>'[1]4'!Y50</f>
        <v>0</v>
      </c>
      <c r="AT50" s="622">
        <f>'[1]4'!AB50</f>
        <v>0</v>
      </c>
      <c r="AU50" s="622">
        <v>0</v>
      </c>
      <c r="AV50" s="609">
        <v>0</v>
      </c>
      <c r="AW50" s="609">
        <v>0</v>
      </c>
      <c r="AX50" s="609">
        <v>0</v>
      </c>
      <c r="AY50" s="622">
        <v>0</v>
      </c>
      <c r="AZ50" s="622">
        <f>'[1]4'!AF50</f>
        <v>0</v>
      </c>
      <c r="BA50" s="622">
        <f>'[1]4'!AI50</f>
        <v>0</v>
      </c>
      <c r="BB50" s="622">
        <v>0</v>
      </c>
      <c r="BC50" s="609">
        <v>0</v>
      </c>
      <c r="BD50" s="609">
        <v>0</v>
      </c>
      <c r="BE50" s="609">
        <v>0</v>
      </c>
      <c r="BF50" s="622">
        <v>0</v>
      </c>
      <c r="BG50" s="622">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9">
        <f t="shared" si="15"/>
        <v>0</v>
      </c>
      <c r="E51" s="609">
        <f t="shared" si="15"/>
        <v>0</v>
      </c>
      <c r="F51" s="609">
        <f t="shared" si="15"/>
        <v>0</v>
      </c>
      <c r="G51" s="609">
        <f t="shared" si="15"/>
        <v>0</v>
      </c>
      <c r="H51" s="609">
        <f t="shared" si="15"/>
        <v>0</v>
      </c>
      <c r="I51" s="609">
        <f t="shared" si="15"/>
        <v>0</v>
      </c>
      <c r="J51" s="609">
        <f t="shared" si="15"/>
        <v>1</v>
      </c>
      <c r="K51" s="609">
        <v>0</v>
      </c>
      <c r="L51" s="609">
        <v>0</v>
      </c>
      <c r="M51" s="609">
        <v>0</v>
      </c>
      <c r="N51" s="609">
        <v>0</v>
      </c>
      <c r="O51" s="609">
        <v>0</v>
      </c>
      <c r="P51" s="609">
        <v>0</v>
      </c>
      <c r="Q51" s="609">
        <v>0</v>
      </c>
      <c r="R51" s="609">
        <v>0</v>
      </c>
      <c r="S51" s="609">
        <v>0</v>
      </c>
      <c r="T51" s="609">
        <v>0</v>
      </c>
      <c r="U51" s="609">
        <v>0</v>
      </c>
      <c r="V51" s="609">
        <v>0</v>
      </c>
      <c r="W51" s="609">
        <v>0</v>
      </c>
      <c r="X51" s="609">
        <v>0</v>
      </c>
      <c r="Y51" s="622">
        <f>'[1]4'!G51</f>
        <v>0</v>
      </c>
      <c r="Z51" s="622">
        <v>0</v>
      </c>
      <c r="AA51" s="609">
        <v>0</v>
      </c>
      <c r="AB51" s="609">
        <v>0</v>
      </c>
      <c r="AC51" s="609">
        <v>0</v>
      </c>
      <c r="AD51" s="622">
        <v>0</v>
      </c>
      <c r="AE51" s="622">
        <f>'[1]4'!K51</f>
        <v>0</v>
      </c>
      <c r="AF51" s="622">
        <f>'[1]4'!N51</f>
        <v>0</v>
      </c>
      <c r="AG51" s="622">
        <v>0</v>
      </c>
      <c r="AH51" s="609">
        <v>0</v>
      </c>
      <c r="AI51" s="609">
        <v>0</v>
      </c>
      <c r="AJ51" s="609">
        <v>0</v>
      </c>
      <c r="AK51" s="622">
        <v>0</v>
      </c>
      <c r="AL51" s="622">
        <f>'[1]4'!R51</f>
        <v>1</v>
      </c>
      <c r="AM51" s="622">
        <f>'[1]4'!U51</f>
        <v>0</v>
      </c>
      <c r="AN51" s="622">
        <v>0</v>
      </c>
      <c r="AO51" s="622">
        <v>0</v>
      </c>
      <c r="AP51" s="622">
        <v>0</v>
      </c>
      <c r="AQ51" s="622">
        <v>0</v>
      </c>
      <c r="AR51" s="622">
        <v>0</v>
      </c>
      <c r="AS51" s="622">
        <f>'[1]4'!Y51</f>
        <v>0</v>
      </c>
      <c r="AT51" s="622">
        <f>'[1]4'!AB51</f>
        <v>0</v>
      </c>
      <c r="AU51" s="622">
        <v>0</v>
      </c>
      <c r="AV51" s="609">
        <v>0</v>
      </c>
      <c r="AW51" s="609">
        <v>0</v>
      </c>
      <c r="AX51" s="609">
        <v>0</v>
      </c>
      <c r="AY51" s="622">
        <v>0</v>
      </c>
      <c r="AZ51" s="622">
        <f>'[1]4'!AF51</f>
        <v>0</v>
      </c>
      <c r="BA51" s="622">
        <f>'[1]4'!AI51</f>
        <v>0</v>
      </c>
      <c r="BB51" s="622">
        <v>0</v>
      </c>
      <c r="BC51" s="609">
        <v>0</v>
      </c>
      <c r="BD51" s="609">
        <v>0</v>
      </c>
      <c r="BE51" s="609">
        <v>0</v>
      </c>
      <c r="BF51" s="622">
        <v>0</v>
      </c>
      <c r="BG51" s="622">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9">
        <f t="shared" si="15"/>
        <v>0</v>
      </c>
      <c r="E52" s="609">
        <f t="shared" si="15"/>
        <v>0</v>
      </c>
      <c r="F52" s="609">
        <f t="shared" si="15"/>
        <v>0</v>
      </c>
      <c r="G52" s="609">
        <f t="shared" si="15"/>
        <v>0</v>
      </c>
      <c r="H52" s="609">
        <f t="shared" si="15"/>
        <v>0</v>
      </c>
      <c r="I52" s="609">
        <f t="shared" si="15"/>
        <v>0</v>
      </c>
      <c r="J52" s="609">
        <f t="shared" si="15"/>
        <v>1</v>
      </c>
      <c r="K52" s="609">
        <v>0</v>
      </c>
      <c r="L52" s="609">
        <v>0</v>
      </c>
      <c r="M52" s="609">
        <v>0</v>
      </c>
      <c r="N52" s="609">
        <v>0</v>
      </c>
      <c r="O52" s="609">
        <v>0</v>
      </c>
      <c r="P52" s="609">
        <v>0</v>
      </c>
      <c r="Q52" s="609">
        <v>0</v>
      </c>
      <c r="R52" s="609">
        <v>0</v>
      </c>
      <c r="S52" s="609">
        <v>0</v>
      </c>
      <c r="T52" s="609">
        <v>0</v>
      </c>
      <c r="U52" s="609">
        <v>0</v>
      </c>
      <c r="V52" s="609">
        <v>0</v>
      </c>
      <c r="W52" s="609">
        <v>0</v>
      </c>
      <c r="X52" s="609">
        <v>0</v>
      </c>
      <c r="Y52" s="622">
        <f>'[1]4'!G52</f>
        <v>0</v>
      </c>
      <c r="Z52" s="622">
        <v>0</v>
      </c>
      <c r="AA52" s="609">
        <v>0</v>
      </c>
      <c r="AB52" s="609">
        <v>0</v>
      </c>
      <c r="AC52" s="609">
        <v>0</v>
      </c>
      <c r="AD52" s="622">
        <v>0</v>
      </c>
      <c r="AE52" s="622">
        <f>'[1]4'!K52</f>
        <v>0</v>
      </c>
      <c r="AF52" s="622">
        <f>'[1]4'!N52</f>
        <v>0</v>
      </c>
      <c r="AG52" s="622">
        <v>0</v>
      </c>
      <c r="AH52" s="609">
        <v>0</v>
      </c>
      <c r="AI52" s="609">
        <v>0</v>
      </c>
      <c r="AJ52" s="609">
        <v>0</v>
      </c>
      <c r="AK52" s="622">
        <v>0</v>
      </c>
      <c r="AL52" s="622">
        <f>'[1]4'!R52</f>
        <v>0</v>
      </c>
      <c r="AM52" s="622">
        <f>'[1]4'!U52</f>
        <v>0</v>
      </c>
      <c r="AN52" s="622">
        <v>0</v>
      </c>
      <c r="AO52" s="622">
        <v>0</v>
      </c>
      <c r="AP52" s="622">
        <v>0</v>
      </c>
      <c r="AQ52" s="622">
        <v>0</v>
      </c>
      <c r="AR52" s="622">
        <v>0</v>
      </c>
      <c r="AS52" s="622">
        <f>'[1]4'!Y52</f>
        <v>0</v>
      </c>
      <c r="AT52" s="622">
        <f>'[1]4'!AB52</f>
        <v>0</v>
      </c>
      <c r="AU52" s="622">
        <v>0</v>
      </c>
      <c r="AV52" s="609">
        <v>0</v>
      </c>
      <c r="AW52" s="609">
        <v>0</v>
      </c>
      <c r="AX52" s="609">
        <v>0</v>
      </c>
      <c r="AY52" s="622">
        <v>0</v>
      </c>
      <c r="AZ52" s="622">
        <f>'[1]4'!AF52</f>
        <v>0</v>
      </c>
      <c r="BA52" s="622">
        <f>'[1]4'!AI52</f>
        <v>0</v>
      </c>
      <c r="BB52" s="622">
        <v>0</v>
      </c>
      <c r="BC52" s="609">
        <v>0</v>
      </c>
      <c r="BD52" s="609">
        <v>0</v>
      </c>
      <c r="BE52" s="609">
        <v>0</v>
      </c>
      <c r="BF52" s="622">
        <v>0</v>
      </c>
      <c r="BG52" s="622">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9">
        <f t="shared" si="15"/>
        <v>0</v>
      </c>
      <c r="E53" s="609">
        <f t="shared" si="15"/>
        <v>0</v>
      </c>
      <c r="F53" s="609">
        <f t="shared" si="15"/>
        <v>0</v>
      </c>
      <c r="G53" s="609">
        <f t="shared" si="15"/>
        <v>0</v>
      </c>
      <c r="H53" s="609">
        <f t="shared" si="15"/>
        <v>0</v>
      </c>
      <c r="I53" s="609">
        <f t="shared" si="15"/>
        <v>0</v>
      </c>
      <c r="J53" s="609">
        <f t="shared" si="15"/>
        <v>1</v>
      </c>
      <c r="K53" s="609">
        <v>0</v>
      </c>
      <c r="L53" s="609">
        <v>0</v>
      </c>
      <c r="M53" s="609">
        <v>0</v>
      </c>
      <c r="N53" s="609">
        <v>0</v>
      </c>
      <c r="O53" s="609">
        <v>0</v>
      </c>
      <c r="P53" s="609">
        <v>0</v>
      </c>
      <c r="Q53" s="609">
        <v>0</v>
      </c>
      <c r="R53" s="609">
        <v>0</v>
      </c>
      <c r="S53" s="609">
        <v>0</v>
      </c>
      <c r="T53" s="609">
        <v>0</v>
      </c>
      <c r="U53" s="609">
        <v>0</v>
      </c>
      <c r="V53" s="609">
        <v>0</v>
      </c>
      <c r="W53" s="609">
        <v>0</v>
      </c>
      <c r="X53" s="609">
        <v>0</v>
      </c>
      <c r="Y53" s="622">
        <f>'[1]4'!G53</f>
        <v>0</v>
      </c>
      <c r="Z53" s="622">
        <v>0</v>
      </c>
      <c r="AA53" s="609">
        <v>0</v>
      </c>
      <c r="AB53" s="609">
        <v>0</v>
      </c>
      <c r="AC53" s="609">
        <v>0</v>
      </c>
      <c r="AD53" s="622">
        <v>0</v>
      </c>
      <c r="AE53" s="622">
        <f>'[1]4'!K53</f>
        <v>0</v>
      </c>
      <c r="AF53" s="622">
        <f>'[1]4'!N53</f>
        <v>0</v>
      </c>
      <c r="AG53" s="622">
        <v>0</v>
      </c>
      <c r="AH53" s="609">
        <v>0</v>
      </c>
      <c r="AI53" s="609">
        <v>0</v>
      </c>
      <c r="AJ53" s="609">
        <v>0</v>
      </c>
      <c r="AK53" s="622">
        <v>0</v>
      </c>
      <c r="AL53" s="622">
        <f>'[1]4'!R53</f>
        <v>0</v>
      </c>
      <c r="AM53" s="622">
        <f>'[1]4'!U53</f>
        <v>0</v>
      </c>
      <c r="AN53" s="622">
        <v>0</v>
      </c>
      <c r="AO53" s="622">
        <v>0</v>
      </c>
      <c r="AP53" s="622">
        <v>0</v>
      </c>
      <c r="AQ53" s="622">
        <v>0</v>
      </c>
      <c r="AR53" s="622">
        <v>0</v>
      </c>
      <c r="AS53" s="622">
        <f>'[1]4'!Y53</f>
        <v>1</v>
      </c>
      <c r="AT53" s="622">
        <f>'[1]4'!AB53</f>
        <v>0</v>
      </c>
      <c r="AU53" s="622">
        <v>0</v>
      </c>
      <c r="AV53" s="609">
        <v>0</v>
      </c>
      <c r="AW53" s="609">
        <v>0</v>
      </c>
      <c r="AX53" s="609">
        <v>0</v>
      </c>
      <c r="AY53" s="622">
        <v>0</v>
      </c>
      <c r="AZ53" s="622">
        <f>'[1]4'!AF53</f>
        <v>0</v>
      </c>
      <c r="BA53" s="622">
        <f>'[1]4'!AI53</f>
        <v>0</v>
      </c>
      <c r="BB53" s="622">
        <v>0</v>
      </c>
      <c r="BC53" s="609">
        <v>0</v>
      </c>
      <c r="BD53" s="609">
        <v>0</v>
      </c>
      <c r="BE53" s="609">
        <v>0</v>
      </c>
      <c r="BF53" s="622">
        <v>0</v>
      </c>
      <c r="BG53" s="622">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9">
        <f t="shared" si="15"/>
        <v>0</v>
      </c>
      <c r="E54" s="609">
        <f t="shared" si="15"/>
        <v>0</v>
      </c>
      <c r="F54" s="609">
        <f t="shared" si="15"/>
        <v>0</v>
      </c>
      <c r="G54" s="609">
        <f t="shared" si="15"/>
        <v>0</v>
      </c>
      <c r="H54" s="609">
        <f t="shared" si="15"/>
        <v>0</v>
      </c>
      <c r="I54" s="609">
        <f t="shared" si="15"/>
        <v>0</v>
      </c>
      <c r="J54" s="609">
        <f t="shared" si="15"/>
        <v>1</v>
      </c>
      <c r="K54" s="609">
        <v>0</v>
      </c>
      <c r="L54" s="609">
        <v>0</v>
      </c>
      <c r="M54" s="609">
        <v>0</v>
      </c>
      <c r="N54" s="609">
        <v>0</v>
      </c>
      <c r="O54" s="609">
        <v>0</v>
      </c>
      <c r="P54" s="609">
        <v>0</v>
      </c>
      <c r="Q54" s="609">
        <v>0</v>
      </c>
      <c r="R54" s="609">
        <v>0</v>
      </c>
      <c r="S54" s="609">
        <v>0</v>
      </c>
      <c r="T54" s="609">
        <v>0</v>
      </c>
      <c r="U54" s="609">
        <v>0</v>
      </c>
      <c r="V54" s="609">
        <v>0</v>
      </c>
      <c r="W54" s="609">
        <v>0</v>
      </c>
      <c r="X54" s="609">
        <v>0</v>
      </c>
      <c r="Y54" s="622">
        <f>'[1]4'!G54</f>
        <v>0</v>
      </c>
      <c r="Z54" s="622">
        <v>0</v>
      </c>
      <c r="AA54" s="609">
        <v>0</v>
      </c>
      <c r="AB54" s="609">
        <v>0</v>
      </c>
      <c r="AC54" s="609">
        <v>0</v>
      </c>
      <c r="AD54" s="622">
        <v>0</v>
      </c>
      <c r="AE54" s="622">
        <f>'[1]4'!K54</f>
        <v>0</v>
      </c>
      <c r="AF54" s="622">
        <f>'[1]4'!N54</f>
        <v>0</v>
      </c>
      <c r="AG54" s="622">
        <v>0</v>
      </c>
      <c r="AH54" s="609">
        <v>0</v>
      </c>
      <c r="AI54" s="609">
        <v>0</v>
      </c>
      <c r="AJ54" s="609">
        <v>0</v>
      </c>
      <c r="AK54" s="622">
        <v>0</v>
      </c>
      <c r="AL54" s="622">
        <f>'[1]4'!R54</f>
        <v>0</v>
      </c>
      <c r="AM54" s="622">
        <f>'[1]4'!U54</f>
        <v>0</v>
      </c>
      <c r="AN54" s="622">
        <v>0</v>
      </c>
      <c r="AO54" s="622">
        <v>0</v>
      </c>
      <c r="AP54" s="622">
        <v>0</v>
      </c>
      <c r="AQ54" s="622">
        <v>0</v>
      </c>
      <c r="AR54" s="622">
        <v>0</v>
      </c>
      <c r="AS54" s="622">
        <f>'[1]4'!Y54</f>
        <v>0</v>
      </c>
      <c r="AT54" s="622">
        <f>'[1]4'!AB54</f>
        <v>0</v>
      </c>
      <c r="AU54" s="622">
        <v>0</v>
      </c>
      <c r="AV54" s="609">
        <v>0</v>
      </c>
      <c r="AW54" s="609">
        <v>0</v>
      </c>
      <c r="AX54" s="609">
        <v>0</v>
      </c>
      <c r="AY54" s="622">
        <v>0</v>
      </c>
      <c r="AZ54" s="622">
        <f>'[1]4'!AF54</f>
        <v>1</v>
      </c>
      <c r="BA54" s="622">
        <f>'[1]4'!AI54</f>
        <v>0</v>
      </c>
      <c r="BB54" s="622">
        <v>0</v>
      </c>
      <c r="BC54" s="609">
        <v>0</v>
      </c>
      <c r="BD54" s="609">
        <v>0</v>
      </c>
      <c r="BE54" s="609">
        <v>0</v>
      </c>
      <c r="BF54" s="622">
        <v>0</v>
      </c>
      <c r="BG54" s="622">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9">
        <f t="shared" si="15"/>
        <v>0</v>
      </c>
      <c r="E60" s="609">
        <f t="shared" si="15"/>
        <v>0</v>
      </c>
      <c r="F60" s="609">
        <f t="shared" si="15"/>
        <v>0</v>
      </c>
      <c r="G60" s="609">
        <f t="shared" si="15"/>
        <v>0</v>
      </c>
      <c r="H60" s="609">
        <f t="shared" si="15"/>
        <v>0</v>
      </c>
      <c r="I60" s="609">
        <f t="shared" si="15"/>
        <v>0</v>
      </c>
      <c r="J60" s="609">
        <f t="shared" si="15"/>
        <v>5197</v>
      </c>
      <c r="K60" s="609">
        <v>0</v>
      </c>
      <c r="L60" s="609">
        <v>0</v>
      </c>
      <c r="M60" s="609">
        <v>0</v>
      </c>
      <c r="N60" s="609">
        <v>0</v>
      </c>
      <c r="O60" s="609">
        <v>0</v>
      </c>
      <c r="P60" s="609">
        <v>0</v>
      </c>
      <c r="Q60" s="609">
        <v>0</v>
      </c>
      <c r="R60" s="609">
        <v>0</v>
      </c>
      <c r="S60" s="609">
        <v>0</v>
      </c>
      <c r="T60" s="609">
        <v>0</v>
      </c>
      <c r="U60" s="609">
        <v>0</v>
      </c>
      <c r="V60" s="609">
        <v>0</v>
      </c>
      <c r="W60" s="609">
        <v>0</v>
      </c>
      <c r="X60" s="609">
        <v>0</v>
      </c>
      <c r="Y60" s="622">
        <f>'[1]4'!G60</f>
        <v>0</v>
      </c>
      <c r="Z60" s="622">
        <v>0</v>
      </c>
      <c r="AA60" s="609">
        <v>0</v>
      </c>
      <c r="AB60" s="609">
        <v>0</v>
      </c>
      <c r="AC60" s="609">
        <v>0</v>
      </c>
      <c r="AD60" s="622">
        <v>0</v>
      </c>
      <c r="AE60" s="622">
        <f>'[1]4'!K60</f>
        <v>0</v>
      </c>
      <c r="AF60" s="622">
        <f>'[1]4'!N60</f>
        <v>0</v>
      </c>
      <c r="AG60" s="622">
        <v>0</v>
      </c>
      <c r="AH60" s="609">
        <v>0</v>
      </c>
      <c r="AI60" s="609">
        <v>0</v>
      </c>
      <c r="AJ60" s="609">
        <v>0</v>
      </c>
      <c r="AK60" s="622">
        <v>0</v>
      </c>
      <c r="AL60" s="622">
        <f>'[1]4'!R60</f>
        <v>1227</v>
      </c>
      <c r="AM60" s="622">
        <f>'[1]4'!U60</f>
        <v>0</v>
      </c>
      <c r="AN60" s="622">
        <v>0</v>
      </c>
      <c r="AO60" s="622">
        <v>0</v>
      </c>
      <c r="AP60" s="622">
        <v>0</v>
      </c>
      <c r="AQ60" s="622">
        <v>0</v>
      </c>
      <c r="AR60" s="622">
        <v>0</v>
      </c>
      <c r="AS60" s="622">
        <f>'[1]4'!Y60</f>
        <v>1520</v>
      </c>
      <c r="AT60" s="622">
        <f>'[1]4'!AB60</f>
        <v>0</v>
      </c>
      <c r="AU60" s="622">
        <v>0</v>
      </c>
      <c r="AV60" s="609">
        <v>0</v>
      </c>
      <c r="AW60" s="609">
        <v>0</v>
      </c>
      <c r="AX60" s="609">
        <v>0</v>
      </c>
      <c r="AY60" s="622">
        <v>0</v>
      </c>
      <c r="AZ60" s="622">
        <f>'[1]4'!AF60</f>
        <v>1232</v>
      </c>
      <c r="BA60" s="622">
        <f>'[1]4'!AI60</f>
        <v>0</v>
      </c>
      <c r="BB60" s="622">
        <v>0</v>
      </c>
      <c r="BC60" s="609">
        <v>0</v>
      </c>
      <c r="BD60" s="609">
        <v>0</v>
      </c>
      <c r="BE60" s="609">
        <v>0</v>
      </c>
      <c r="BF60" s="622">
        <v>0</v>
      </c>
      <c r="BG60" s="622">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9">
        <f t="shared" si="15"/>
        <v>0</v>
      </c>
      <c r="E61" s="609">
        <f t="shared" si="15"/>
        <v>0</v>
      </c>
      <c r="F61" s="609">
        <f t="shared" si="15"/>
        <v>0</v>
      </c>
      <c r="G61" s="609">
        <f t="shared" si="15"/>
        <v>0</v>
      </c>
      <c r="H61" s="609">
        <f t="shared" si="15"/>
        <v>0</v>
      </c>
      <c r="I61" s="609">
        <f t="shared" si="15"/>
        <v>0</v>
      </c>
      <c r="J61" s="609">
        <f t="shared" si="15"/>
        <v>2278</v>
      </c>
      <c r="K61" s="609">
        <v>0</v>
      </c>
      <c r="L61" s="609">
        <v>0</v>
      </c>
      <c r="M61" s="609">
        <v>0</v>
      </c>
      <c r="N61" s="609">
        <v>0</v>
      </c>
      <c r="O61" s="609">
        <v>0</v>
      </c>
      <c r="P61" s="609">
        <v>0</v>
      </c>
      <c r="Q61" s="609">
        <v>0</v>
      </c>
      <c r="R61" s="609">
        <v>0</v>
      </c>
      <c r="S61" s="609">
        <v>0</v>
      </c>
      <c r="T61" s="609">
        <v>0</v>
      </c>
      <c r="U61" s="609">
        <v>0</v>
      </c>
      <c r="V61" s="609">
        <v>0</v>
      </c>
      <c r="W61" s="609">
        <v>0</v>
      </c>
      <c r="X61" s="609">
        <v>0</v>
      </c>
      <c r="Y61" s="622">
        <f>'[1]4'!G61</f>
        <v>0</v>
      </c>
      <c r="Z61" s="622">
        <v>0</v>
      </c>
      <c r="AA61" s="609">
        <v>0</v>
      </c>
      <c r="AB61" s="609">
        <v>0</v>
      </c>
      <c r="AC61" s="609">
        <v>0</v>
      </c>
      <c r="AD61" s="622">
        <v>0</v>
      </c>
      <c r="AE61" s="622">
        <f>'[1]4'!K61</f>
        <v>0</v>
      </c>
      <c r="AF61" s="622">
        <f>'[1]4'!N61</f>
        <v>0</v>
      </c>
      <c r="AG61" s="622">
        <v>0</v>
      </c>
      <c r="AH61" s="609">
        <v>0</v>
      </c>
      <c r="AI61" s="609">
        <v>0</v>
      </c>
      <c r="AJ61" s="609">
        <v>0</v>
      </c>
      <c r="AK61" s="622">
        <v>0</v>
      </c>
      <c r="AL61" s="622">
        <f>'[1]4'!R61</f>
        <v>569</v>
      </c>
      <c r="AM61" s="622">
        <f>'[1]4'!U61</f>
        <v>0</v>
      </c>
      <c r="AN61" s="622">
        <v>0</v>
      </c>
      <c r="AO61" s="622">
        <v>0</v>
      </c>
      <c r="AP61" s="622">
        <v>0</v>
      </c>
      <c r="AQ61" s="622">
        <v>0</v>
      </c>
      <c r="AR61" s="622">
        <v>0</v>
      </c>
      <c r="AS61" s="622">
        <f>'[1]4'!Y61</f>
        <v>570</v>
      </c>
      <c r="AT61" s="622">
        <f>'[1]4'!AB61</f>
        <v>0</v>
      </c>
      <c r="AU61" s="622">
        <v>0</v>
      </c>
      <c r="AV61" s="609">
        <v>0</v>
      </c>
      <c r="AW61" s="609">
        <v>0</v>
      </c>
      <c r="AX61" s="609">
        <v>0</v>
      </c>
      <c r="AY61" s="622">
        <v>0</v>
      </c>
      <c r="AZ61" s="622">
        <f>'[1]4'!AF61</f>
        <v>570</v>
      </c>
      <c r="BA61" s="622">
        <f>'[1]4'!AI61</f>
        <v>0</v>
      </c>
      <c r="BB61" s="622">
        <v>0</v>
      </c>
      <c r="BC61" s="609">
        <v>0</v>
      </c>
      <c r="BD61" s="609">
        <v>0</v>
      </c>
      <c r="BE61" s="609">
        <v>0</v>
      </c>
      <c r="BF61" s="622">
        <v>0</v>
      </c>
      <c r="BG61" s="622">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9">
        <f t="shared" si="15"/>
        <v>0</v>
      </c>
      <c r="E66" s="609">
        <f t="shared" si="15"/>
        <v>0</v>
      </c>
      <c r="F66" s="609">
        <f t="shared" si="15"/>
        <v>0</v>
      </c>
      <c r="G66" s="609">
        <f t="shared" si="15"/>
        <v>0</v>
      </c>
      <c r="H66" s="609">
        <f t="shared" si="15"/>
        <v>0</v>
      </c>
      <c r="I66" s="609">
        <f t="shared" si="15"/>
        <v>0</v>
      </c>
      <c r="J66" s="609">
        <f t="shared" si="15"/>
        <v>616</v>
      </c>
      <c r="K66" s="609">
        <v>0</v>
      </c>
      <c r="L66" s="609">
        <v>0</v>
      </c>
      <c r="M66" s="609">
        <v>0</v>
      </c>
      <c r="N66" s="609">
        <v>0</v>
      </c>
      <c r="O66" s="609">
        <v>0</v>
      </c>
      <c r="P66" s="609">
        <v>0</v>
      </c>
      <c r="Q66" s="609">
        <v>0</v>
      </c>
      <c r="R66" s="609">
        <v>0</v>
      </c>
      <c r="S66" s="609">
        <v>0</v>
      </c>
      <c r="T66" s="609">
        <v>0</v>
      </c>
      <c r="U66" s="609">
        <v>0</v>
      </c>
      <c r="V66" s="609">
        <v>0</v>
      </c>
      <c r="W66" s="609">
        <v>0</v>
      </c>
      <c r="X66" s="609">
        <v>0</v>
      </c>
      <c r="Y66" s="622">
        <f>'[1]4'!G66</f>
        <v>0</v>
      </c>
      <c r="Z66" s="622">
        <v>0</v>
      </c>
      <c r="AA66" s="609">
        <v>0</v>
      </c>
      <c r="AB66" s="609">
        <v>0</v>
      </c>
      <c r="AC66" s="609">
        <v>0</v>
      </c>
      <c r="AD66" s="622">
        <v>0</v>
      </c>
      <c r="AE66" s="622">
        <f>'[1]4'!K66</f>
        <v>37</v>
      </c>
      <c r="AF66" s="622">
        <f>'[1]4'!N66</f>
        <v>0</v>
      </c>
      <c r="AG66" s="622">
        <v>0</v>
      </c>
      <c r="AH66" s="609">
        <v>0</v>
      </c>
      <c r="AI66" s="609">
        <v>0</v>
      </c>
      <c r="AJ66" s="609">
        <v>0</v>
      </c>
      <c r="AK66" s="622">
        <v>0</v>
      </c>
      <c r="AL66" s="622">
        <f>'[1]4'!R66</f>
        <v>40</v>
      </c>
      <c r="AM66" s="622">
        <f>'[1]4'!U66</f>
        <v>0</v>
      </c>
      <c r="AN66" s="622">
        <v>0</v>
      </c>
      <c r="AO66" s="622">
        <v>0</v>
      </c>
      <c r="AP66" s="622">
        <v>0</v>
      </c>
      <c r="AQ66" s="622">
        <v>0</v>
      </c>
      <c r="AR66" s="622">
        <v>0</v>
      </c>
      <c r="AS66" s="622">
        <f>'[1]4'!Y66</f>
        <v>49</v>
      </c>
      <c r="AT66" s="622">
        <f>'[1]4'!AB66</f>
        <v>0</v>
      </c>
      <c r="AU66" s="622">
        <v>0</v>
      </c>
      <c r="AV66" s="609">
        <v>0</v>
      </c>
      <c r="AW66" s="609">
        <v>0</v>
      </c>
      <c r="AX66" s="609">
        <v>0</v>
      </c>
      <c r="AY66" s="622">
        <v>0</v>
      </c>
      <c r="AZ66" s="622">
        <f>'[1]4'!AF66</f>
        <v>245</v>
      </c>
      <c r="BA66" s="622">
        <f>'[1]4'!AI66</f>
        <v>0</v>
      </c>
      <c r="BB66" s="622">
        <v>0</v>
      </c>
      <c r="BC66" s="609">
        <v>0</v>
      </c>
      <c r="BD66" s="609">
        <v>0</v>
      </c>
      <c r="BE66" s="609">
        <v>0</v>
      </c>
      <c r="BF66" s="622">
        <v>0</v>
      </c>
      <c r="BG66" s="622">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9">
        <f t="shared" si="15"/>
        <v>0</v>
      </c>
      <c r="E67" s="609">
        <f t="shared" si="15"/>
        <v>0</v>
      </c>
      <c r="F67" s="609">
        <f t="shared" si="15"/>
        <v>0</v>
      </c>
      <c r="G67" s="609">
        <f t="shared" si="15"/>
        <v>0</v>
      </c>
      <c r="H67" s="609">
        <f t="shared" si="15"/>
        <v>0</v>
      </c>
      <c r="I67" s="609">
        <f t="shared" si="15"/>
        <v>0</v>
      </c>
      <c r="J67" s="609">
        <f t="shared" si="15"/>
        <v>721</v>
      </c>
      <c r="K67" s="609">
        <v>0</v>
      </c>
      <c r="L67" s="609">
        <v>0</v>
      </c>
      <c r="M67" s="609">
        <v>0</v>
      </c>
      <c r="N67" s="609">
        <v>0</v>
      </c>
      <c r="O67" s="609">
        <v>0</v>
      </c>
      <c r="P67" s="609">
        <v>0</v>
      </c>
      <c r="Q67" s="609">
        <v>0</v>
      </c>
      <c r="R67" s="609">
        <v>0</v>
      </c>
      <c r="S67" s="609">
        <v>0</v>
      </c>
      <c r="T67" s="609">
        <v>0</v>
      </c>
      <c r="U67" s="609">
        <v>0</v>
      </c>
      <c r="V67" s="609">
        <v>0</v>
      </c>
      <c r="W67" s="609">
        <v>0</v>
      </c>
      <c r="X67" s="609">
        <v>0</v>
      </c>
      <c r="Y67" s="622">
        <f>'[1]4'!G67</f>
        <v>0</v>
      </c>
      <c r="Z67" s="622">
        <v>0</v>
      </c>
      <c r="AA67" s="609">
        <v>0</v>
      </c>
      <c r="AB67" s="609">
        <v>0</v>
      </c>
      <c r="AC67" s="609">
        <v>0</v>
      </c>
      <c r="AD67" s="622">
        <v>0</v>
      </c>
      <c r="AE67" s="622">
        <f>'[1]4'!K67</f>
        <v>125</v>
      </c>
      <c r="AF67" s="622">
        <f>'[1]4'!N67</f>
        <v>0</v>
      </c>
      <c r="AG67" s="622">
        <v>0</v>
      </c>
      <c r="AH67" s="609">
        <v>0</v>
      </c>
      <c r="AI67" s="609">
        <v>0</v>
      </c>
      <c r="AJ67" s="609">
        <v>0</v>
      </c>
      <c r="AK67" s="622">
        <v>0</v>
      </c>
      <c r="AL67" s="622">
        <f>'[1]4'!R67</f>
        <v>245</v>
      </c>
      <c r="AM67" s="622">
        <f>'[1]4'!U67</f>
        <v>0</v>
      </c>
      <c r="AN67" s="622">
        <v>0</v>
      </c>
      <c r="AO67" s="622">
        <v>0</v>
      </c>
      <c r="AP67" s="622">
        <v>0</v>
      </c>
      <c r="AQ67" s="622">
        <v>0</v>
      </c>
      <c r="AR67" s="622">
        <v>0</v>
      </c>
      <c r="AS67" s="622">
        <f>'[1]4'!Y67</f>
        <v>245</v>
      </c>
      <c r="AT67" s="622">
        <f>'[1]4'!AB67</f>
        <v>0</v>
      </c>
      <c r="AU67" s="622">
        <v>0</v>
      </c>
      <c r="AV67" s="609">
        <v>0</v>
      </c>
      <c r="AW67" s="609">
        <v>0</v>
      </c>
      <c r="AX67" s="609">
        <v>0</v>
      </c>
      <c r="AY67" s="622">
        <v>0</v>
      </c>
      <c r="AZ67" s="622">
        <f>'[1]4'!AF67</f>
        <v>56</v>
      </c>
      <c r="BA67" s="622">
        <f>'[1]4'!AI67</f>
        <v>0</v>
      </c>
      <c r="BB67" s="622">
        <v>0</v>
      </c>
      <c r="BC67" s="609">
        <v>0</v>
      </c>
      <c r="BD67" s="609">
        <v>0</v>
      </c>
      <c r="BE67" s="609">
        <v>0</v>
      </c>
      <c r="BF67" s="622">
        <v>0</v>
      </c>
      <c r="BG67" s="622">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9">
        <f t="shared" si="24"/>
        <v>0</v>
      </c>
      <c r="E77" s="609">
        <f t="shared" si="24"/>
        <v>0</v>
      </c>
      <c r="F77" s="609">
        <f t="shared" si="24"/>
        <v>0</v>
      </c>
      <c r="G77" s="609">
        <f t="shared" si="24"/>
        <v>0</v>
      </c>
      <c r="H77" s="609">
        <f t="shared" si="24"/>
        <v>1.4</v>
      </c>
      <c r="I77" s="609">
        <f t="shared" si="24"/>
        <v>0</v>
      </c>
      <c r="J77" s="609">
        <f t="shared" si="24"/>
        <v>0</v>
      </c>
      <c r="K77" s="609">
        <v>0</v>
      </c>
      <c r="L77" s="609">
        <v>0</v>
      </c>
      <c r="M77" s="609">
        <v>0</v>
      </c>
      <c r="N77" s="609">
        <v>0</v>
      </c>
      <c r="O77" s="609">
        <v>0</v>
      </c>
      <c r="P77" s="609">
        <v>0</v>
      </c>
      <c r="Q77" s="609">
        <v>0</v>
      </c>
      <c r="R77" s="609">
        <v>0</v>
      </c>
      <c r="S77" s="609">
        <v>0</v>
      </c>
      <c r="T77" s="609">
        <v>0</v>
      </c>
      <c r="U77" s="609">
        <v>0</v>
      </c>
      <c r="V77" s="609">
        <v>0</v>
      </c>
      <c r="W77" s="609">
        <v>0</v>
      </c>
      <c r="X77" s="609">
        <v>0</v>
      </c>
      <c r="Y77" s="622">
        <f>'[1]4'!G77</f>
        <v>0</v>
      </c>
      <c r="Z77" s="622">
        <v>0</v>
      </c>
      <c r="AA77" s="609">
        <v>0</v>
      </c>
      <c r="AB77" s="609">
        <v>0</v>
      </c>
      <c r="AC77" s="609">
        <v>1.4</v>
      </c>
      <c r="AD77" s="622">
        <v>0</v>
      </c>
      <c r="AE77" s="622">
        <f>'[1]4'!K77</f>
        <v>0</v>
      </c>
      <c r="AF77" s="622">
        <f>'[1]4'!N77</f>
        <v>0</v>
      </c>
      <c r="AG77" s="622">
        <v>0</v>
      </c>
      <c r="AH77" s="609">
        <v>0</v>
      </c>
      <c r="AI77" s="609">
        <v>0</v>
      </c>
      <c r="AJ77" s="609">
        <v>0</v>
      </c>
      <c r="AK77" s="622">
        <v>0</v>
      </c>
      <c r="AL77" s="622">
        <f>'[1]4'!R77</f>
        <v>0</v>
      </c>
      <c r="AM77" s="622">
        <f>'[1]4'!U77</f>
        <v>0</v>
      </c>
      <c r="AN77" s="622">
        <v>0</v>
      </c>
      <c r="AO77" s="622">
        <v>0</v>
      </c>
      <c r="AP77" s="622">
        <v>0</v>
      </c>
      <c r="AQ77" s="622">
        <v>0</v>
      </c>
      <c r="AR77" s="622">
        <v>0</v>
      </c>
      <c r="AS77" s="622">
        <f>'[1]4'!Y77</f>
        <v>0</v>
      </c>
      <c r="AT77" s="622">
        <f>'[1]4'!AB77</f>
        <v>0</v>
      </c>
      <c r="AU77" s="622">
        <v>0</v>
      </c>
      <c r="AV77" s="609">
        <v>0</v>
      </c>
      <c r="AW77" s="609">
        <v>0</v>
      </c>
      <c r="AX77" s="609">
        <v>0</v>
      </c>
      <c r="AY77" s="622">
        <v>0</v>
      </c>
      <c r="AZ77" s="622">
        <f>'[1]4'!AF77</f>
        <v>0</v>
      </c>
      <c r="BA77" s="622">
        <f>'[1]4'!AI77</f>
        <v>0</v>
      </c>
      <c r="BB77" s="622">
        <v>0</v>
      </c>
      <c r="BC77" s="609">
        <v>0</v>
      </c>
      <c r="BD77" s="609">
        <v>0</v>
      </c>
      <c r="BE77" s="609">
        <v>0</v>
      </c>
      <c r="BF77" s="622">
        <v>0</v>
      </c>
      <c r="BG77" s="622">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9">
        <f t="shared" si="24"/>
        <v>0</v>
      </c>
      <c r="E79" s="609">
        <f t="shared" si="24"/>
        <v>0</v>
      </c>
      <c r="F79" s="609">
        <f t="shared" si="24"/>
        <v>75</v>
      </c>
      <c r="G79" s="609">
        <f t="shared" si="24"/>
        <v>0</v>
      </c>
      <c r="H79" s="609">
        <f t="shared" si="24"/>
        <v>9.5749999999999993</v>
      </c>
      <c r="I79" s="609">
        <f t="shared" si="24"/>
        <v>0</v>
      </c>
      <c r="J79" s="609">
        <f t="shared" si="24"/>
        <v>0</v>
      </c>
      <c r="K79" s="609">
        <v>0</v>
      </c>
      <c r="L79" s="609">
        <v>0</v>
      </c>
      <c r="M79" s="609">
        <v>0</v>
      </c>
      <c r="N79" s="609">
        <v>0</v>
      </c>
      <c r="O79" s="609">
        <v>0</v>
      </c>
      <c r="P79" s="609">
        <v>0</v>
      </c>
      <c r="Q79" s="609">
        <v>0</v>
      </c>
      <c r="R79" s="609">
        <v>0</v>
      </c>
      <c r="S79" s="609">
        <v>0</v>
      </c>
      <c r="T79" s="609">
        <v>0</v>
      </c>
      <c r="U79" s="609">
        <v>0</v>
      </c>
      <c r="V79" s="609">
        <v>0</v>
      </c>
      <c r="W79" s="609">
        <v>0</v>
      </c>
      <c r="X79" s="609">
        <v>0</v>
      </c>
      <c r="Y79" s="622">
        <f>'[1]4'!G79</f>
        <v>0</v>
      </c>
      <c r="Z79" s="622">
        <v>0</v>
      </c>
      <c r="AA79" s="609">
        <v>15</v>
      </c>
      <c r="AB79" s="609">
        <v>0</v>
      </c>
      <c r="AC79" s="622">
        <v>1.915</v>
      </c>
      <c r="AD79" s="622">
        <v>0</v>
      </c>
      <c r="AE79" s="622">
        <f>'[1]4'!K79</f>
        <v>0</v>
      </c>
      <c r="AF79" s="622">
        <f>'[1]4'!N79</f>
        <v>0</v>
      </c>
      <c r="AG79" s="622">
        <v>0</v>
      </c>
      <c r="AH79" s="609">
        <v>15</v>
      </c>
      <c r="AI79" s="609">
        <v>0</v>
      </c>
      <c r="AJ79" s="609">
        <v>1.915</v>
      </c>
      <c r="AK79" s="622">
        <v>0</v>
      </c>
      <c r="AL79" s="622">
        <f>'[1]4'!R79</f>
        <v>0</v>
      </c>
      <c r="AM79" s="622">
        <f>'[1]4'!U79</f>
        <v>0</v>
      </c>
      <c r="AN79" s="622">
        <v>0</v>
      </c>
      <c r="AO79" s="622">
        <v>15</v>
      </c>
      <c r="AP79" s="622">
        <v>0</v>
      </c>
      <c r="AQ79" s="622">
        <v>1.915</v>
      </c>
      <c r="AR79" s="622">
        <v>0</v>
      </c>
      <c r="AS79" s="622">
        <f>'[1]4'!Y79</f>
        <v>0</v>
      </c>
      <c r="AT79" s="622">
        <f>'[1]4'!AB79</f>
        <v>0</v>
      </c>
      <c r="AU79" s="622">
        <v>0</v>
      </c>
      <c r="AV79" s="609">
        <v>15</v>
      </c>
      <c r="AW79" s="609">
        <v>0</v>
      </c>
      <c r="AX79" s="609">
        <v>1.915</v>
      </c>
      <c r="AY79" s="622">
        <v>0</v>
      </c>
      <c r="AZ79" s="622">
        <f>'[1]4'!AF79</f>
        <v>0</v>
      </c>
      <c r="BA79" s="622">
        <f>'[1]4'!AI79</f>
        <v>0</v>
      </c>
      <c r="BB79" s="622">
        <v>0</v>
      </c>
      <c r="BC79" s="609">
        <v>15</v>
      </c>
      <c r="BD79" s="609">
        <v>0</v>
      </c>
      <c r="BE79" s="609">
        <v>1.915</v>
      </c>
      <c r="BF79" s="622">
        <v>0</v>
      </c>
      <c r="BG79" s="622">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9">
        <f t="shared" si="24"/>
        <v>3.63</v>
      </c>
      <c r="E80" s="609">
        <f t="shared" si="24"/>
        <v>0</v>
      </c>
      <c r="F80" s="609">
        <f t="shared" si="24"/>
        <v>12.405000000000001</v>
      </c>
      <c r="G80" s="609">
        <f t="shared" si="24"/>
        <v>0</v>
      </c>
      <c r="H80" s="609">
        <f t="shared" si="24"/>
        <v>1.911</v>
      </c>
      <c r="I80" s="609">
        <f t="shared" si="24"/>
        <v>0</v>
      </c>
      <c r="J80" s="609">
        <f t="shared" si="24"/>
        <v>0</v>
      </c>
      <c r="K80" s="609">
        <v>0</v>
      </c>
      <c r="L80" s="609">
        <v>0</v>
      </c>
      <c r="M80" s="609">
        <v>0</v>
      </c>
      <c r="N80" s="609">
        <v>0</v>
      </c>
      <c r="O80" s="609">
        <v>0</v>
      </c>
      <c r="P80" s="609">
        <v>0</v>
      </c>
      <c r="Q80" s="609">
        <v>0</v>
      </c>
      <c r="R80" s="609">
        <v>0</v>
      </c>
      <c r="S80" s="609">
        <v>0</v>
      </c>
      <c r="T80" s="609">
        <v>0</v>
      </c>
      <c r="U80" s="609">
        <v>0</v>
      </c>
      <c r="V80" s="609">
        <v>0</v>
      </c>
      <c r="W80" s="609">
        <v>0</v>
      </c>
      <c r="X80" s="609">
        <v>0</v>
      </c>
      <c r="Y80" s="622">
        <f>'[1]4'!G80</f>
        <v>1.92</v>
      </c>
      <c r="Z80" s="622">
        <v>0</v>
      </c>
      <c r="AA80" s="609">
        <v>3.5630000000000002</v>
      </c>
      <c r="AB80" s="609">
        <v>0</v>
      </c>
      <c r="AC80" s="622">
        <f>0.347+0.322</f>
        <v>0.66900000000000004</v>
      </c>
      <c r="AD80" s="622">
        <v>0</v>
      </c>
      <c r="AE80" s="622">
        <f>'[1]4'!K80</f>
        <v>0</v>
      </c>
      <c r="AF80" s="622">
        <f>'[1]4'!N80</f>
        <v>0.56999999999999995</v>
      </c>
      <c r="AG80" s="622">
        <v>0</v>
      </c>
      <c r="AH80" s="609">
        <v>1.994</v>
      </c>
      <c r="AI80" s="609">
        <v>0</v>
      </c>
      <c r="AJ80" s="609">
        <v>0.312</v>
      </c>
      <c r="AK80" s="622">
        <v>0</v>
      </c>
      <c r="AL80" s="622">
        <f>'[1]4'!R80</f>
        <v>0</v>
      </c>
      <c r="AM80" s="622">
        <f>'[1]4'!U80</f>
        <v>0.41</v>
      </c>
      <c r="AN80" s="622">
        <v>0</v>
      </c>
      <c r="AO80" s="622">
        <v>2.1240000000000001</v>
      </c>
      <c r="AP80" s="622">
        <v>0</v>
      </c>
      <c r="AQ80" s="622">
        <v>0.28399999999999997</v>
      </c>
      <c r="AR80" s="622">
        <v>0</v>
      </c>
      <c r="AS80" s="622">
        <f>'[1]4'!Y80</f>
        <v>0</v>
      </c>
      <c r="AT80" s="622">
        <f>'[1]4'!AB80</f>
        <v>0.41</v>
      </c>
      <c r="AU80" s="622">
        <v>0</v>
      </c>
      <c r="AV80" s="609">
        <v>3.4220000000000002</v>
      </c>
      <c r="AW80" s="609">
        <v>0</v>
      </c>
      <c r="AX80" s="609">
        <v>0.35499999999999998</v>
      </c>
      <c r="AY80" s="622">
        <v>0</v>
      </c>
      <c r="AZ80" s="622">
        <f>'[1]4'!AF80</f>
        <v>0</v>
      </c>
      <c r="BA80" s="622">
        <f>'[1]4'!AI80</f>
        <v>0.32</v>
      </c>
      <c r="BB80" s="622">
        <v>0</v>
      </c>
      <c r="BC80" s="609">
        <v>1.302</v>
      </c>
      <c r="BD80" s="609">
        <v>0</v>
      </c>
      <c r="BE80" s="609">
        <v>0.29099999999999998</v>
      </c>
      <c r="BF80" s="622">
        <v>0</v>
      </c>
      <c r="BG80" s="622">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9">
        <f t="shared" si="24"/>
        <v>0</v>
      </c>
      <c r="E81" s="609">
        <f t="shared" si="24"/>
        <v>0</v>
      </c>
      <c r="F81" s="609">
        <f t="shared" si="24"/>
        <v>0</v>
      </c>
      <c r="G81" s="609">
        <f t="shared" si="24"/>
        <v>0</v>
      </c>
      <c r="H81" s="609">
        <f t="shared" si="24"/>
        <v>0</v>
      </c>
      <c r="I81" s="609">
        <f t="shared" si="24"/>
        <v>0</v>
      </c>
      <c r="J81" s="609">
        <f t="shared" si="24"/>
        <v>6</v>
      </c>
      <c r="K81" s="609">
        <v>0</v>
      </c>
      <c r="L81" s="609">
        <v>0</v>
      </c>
      <c r="M81" s="609">
        <v>0</v>
      </c>
      <c r="N81" s="609">
        <v>0</v>
      </c>
      <c r="O81" s="609">
        <v>0</v>
      </c>
      <c r="P81" s="609">
        <v>0</v>
      </c>
      <c r="Q81" s="609">
        <v>0</v>
      </c>
      <c r="R81" s="609">
        <v>0</v>
      </c>
      <c r="S81" s="609">
        <v>0</v>
      </c>
      <c r="T81" s="609">
        <v>0</v>
      </c>
      <c r="U81" s="609">
        <v>0</v>
      </c>
      <c r="V81" s="609">
        <v>0</v>
      </c>
      <c r="W81" s="609">
        <v>0</v>
      </c>
      <c r="X81" s="609">
        <v>0</v>
      </c>
      <c r="Y81" s="622">
        <f>'[1]4'!G81</f>
        <v>0</v>
      </c>
      <c r="Z81" s="622">
        <v>0</v>
      </c>
      <c r="AA81" s="609">
        <v>0</v>
      </c>
      <c r="AB81" s="609">
        <v>0</v>
      </c>
      <c r="AC81" s="609">
        <v>0</v>
      </c>
      <c r="AD81" s="622">
        <v>0</v>
      </c>
      <c r="AE81" s="622">
        <f>'[1]4'!K81</f>
        <v>3</v>
      </c>
      <c r="AF81" s="622">
        <f>'[1]4'!N81</f>
        <v>0</v>
      </c>
      <c r="AG81" s="622">
        <v>0</v>
      </c>
      <c r="AH81" s="609">
        <v>0</v>
      </c>
      <c r="AI81" s="609">
        <v>0</v>
      </c>
      <c r="AJ81" s="609">
        <v>0</v>
      </c>
      <c r="AK81" s="622">
        <v>0</v>
      </c>
      <c r="AL81" s="622">
        <f>'[1]4'!R81</f>
        <v>3</v>
      </c>
      <c r="AM81" s="622">
        <f>'[1]4'!U81</f>
        <v>0</v>
      </c>
      <c r="AN81" s="622">
        <v>0</v>
      </c>
      <c r="AO81" s="622">
        <v>0</v>
      </c>
      <c r="AP81" s="622">
        <v>0</v>
      </c>
      <c r="AQ81" s="622">
        <v>0</v>
      </c>
      <c r="AR81" s="622">
        <v>0</v>
      </c>
      <c r="AS81" s="622">
        <f>'[1]4'!Y81</f>
        <v>0</v>
      </c>
      <c r="AT81" s="622">
        <f>'[1]4'!AB81</f>
        <v>0</v>
      </c>
      <c r="AU81" s="622">
        <v>0</v>
      </c>
      <c r="AV81" s="609">
        <v>0</v>
      </c>
      <c r="AW81" s="609">
        <v>0</v>
      </c>
      <c r="AX81" s="609">
        <v>0</v>
      </c>
      <c r="AY81" s="622">
        <v>0</v>
      </c>
      <c r="AZ81" s="622">
        <f>'[1]4'!AF81</f>
        <v>0</v>
      </c>
      <c r="BA81" s="622">
        <f>'[1]4'!AI81</f>
        <v>0</v>
      </c>
      <c r="BB81" s="622">
        <v>0</v>
      </c>
      <c r="BC81" s="609">
        <v>0</v>
      </c>
      <c r="BD81" s="609">
        <v>0</v>
      </c>
      <c r="BE81" s="609">
        <v>0</v>
      </c>
      <c r="BF81" s="622">
        <v>0</v>
      </c>
      <c r="BG81" s="622">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9">
        <f t="shared" si="24"/>
        <v>0</v>
      </c>
      <c r="E82" s="609">
        <f t="shared" si="24"/>
        <v>0</v>
      </c>
      <c r="F82" s="609">
        <f t="shared" si="24"/>
        <v>0</v>
      </c>
      <c r="G82" s="609">
        <f t="shared" si="24"/>
        <v>0</v>
      </c>
      <c r="H82" s="609">
        <f t="shared" si="24"/>
        <v>0</v>
      </c>
      <c r="I82" s="609">
        <f t="shared" si="24"/>
        <v>0</v>
      </c>
      <c r="J82" s="609">
        <f t="shared" si="24"/>
        <v>100</v>
      </c>
      <c r="K82" s="609">
        <v>0</v>
      </c>
      <c r="L82" s="609">
        <v>0</v>
      </c>
      <c r="M82" s="609">
        <v>0</v>
      </c>
      <c r="N82" s="609">
        <v>0</v>
      </c>
      <c r="O82" s="609">
        <v>0</v>
      </c>
      <c r="P82" s="609">
        <v>0</v>
      </c>
      <c r="Q82" s="609">
        <v>0</v>
      </c>
      <c r="R82" s="609">
        <v>0</v>
      </c>
      <c r="S82" s="609">
        <v>0</v>
      </c>
      <c r="T82" s="609">
        <v>0</v>
      </c>
      <c r="U82" s="609">
        <v>0</v>
      </c>
      <c r="V82" s="609">
        <v>0</v>
      </c>
      <c r="W82" s="609">
        <v>0</v>
      </c>
      <c r="X82" s="609">
        <v>0</v>
      </c>
      <c r="Y82" s="622">
        <f>'[1]4'!G82</f>
        <v>0</v>
      </c>
      <c r="Z82" s="622">
        <v>0</v>
      </c>
      <c r="AA82" s="609">
        <v>0</v>
      </c>
      <c r="AB82" s="609">
        <v>0</v>
      </c>
      <c r="AC82" s="609">
        <v>0</v>
      </c>
      <c r="AD82" s="622">
        <v>0</v>
      </c>
      <c r="AE82" s="622">
        <f>'[1]4'!K82</f>
        <v>20</v>
      </c>
      <c r="AF82" s="622">
        <f>'[1]4'!N82</f>
        <v>0</v>
      </c>
      <c r="AG82" s="622">
        <v>0</v>
      </c>
      <c r="AH82" s="609">
        <v>0</v>
      </c>
      <c r="AI82" s="609">
        <v>0</v>
      </c>
      <c r="AJ82" s="609">
        <v>0</v>
      </c>
      <c r="AK82" s="622">
        <v>0</v>
      </c>
      <c r="AL82" s="622">
        <f>'[1]4'!R82</f>
        <v>20</v>
      </c>
      <c r="AM82" s="622">
        <f>'[1]4'!U82</f>
        <v>0</v>
      </c>
      <c r="AN82" s="622">
        <v>0</v>
      </c>
      <c r="AO82" s="622">
        <v>0</v>
      </c>
      <c r="AP82" s="622">
        <v>0</v>
      </c>
      <c r="AQ82" s="622">
        <v>0</v>
      </c>
      <c r="AR82" s="622">
        <v>0</v>
      </c>
      <c r="AS82" s="622">
        <f>'[1]4'!Y82</f>
        <v>20</v>
      </c>
      <c r="AT82" s="622">
        <f>'[1]4'!AB82</f>
        <v>0</v>
      </c>
      <c r="AU82" s="622">
        <v>0</v>
      </c>
      <c r="AV82" s="609">
        <v>0</v>
      </c>
      <c r="AW82" s="609">
        <v>0</v>
      </c>
      <c r="AX82" s="609">
        <v>0</v>
      </c>
      <c r="AY82" s="622">
        <v>0</v>
      </c>
      <c r="AZ82" s="622">
        <f>'[1]4'!AF82</f>
        <v>20</v>
      </c>
      <c r="BA82" s="622">
        <f>'[1]4'!AI82</f>
        <v>0</v>
      </c>
      <c r="BB82" s="622">
        <v>0</v>
      </c>
      <c r="BC82" s="609">
        <v>0</v>
      </c>
      <c r="BD82" s="609">
        <v>0</v>
      </c>
      <c r="BE82" s="609">
        <v>0</v>
      </c>
      <c r="BF82" s="622">
        <v>0</v>
      </c>
      <c r="BG82" s="622">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9">
        <f t="shared" si="24"/>
        <v>0</v>
      </c>
      <c r="E85" s="609">
        <f t="shared" si="24"/>
        <v>0</v>
      </c>
      <c r="F85" s="609">
        <f t="shared" si="24"/>
        <v>0</v>
      </c>
      <c r="G85" s="609">
        <f t="shared" si="24"/>
        <v>0</v>
      </c>
      <c r="H85" s="609">
        <f t="shared" si="24"/>
        <v>0</v>
      </c>
      <c r="I85" s="609">
        <f t="shared" si="24"/>
        <v>0</v>
      </c>
      <c r="J85" s="609">
        <f t="shared" si="24"/>
        <v>10</v>
      </c>
      <c r="K85" s="609">
        <v>0</v>
      </c>
      <c r="L85" s="609">
        <v>0</v>
      </c>
      <c r="M85" s="609">
        <v>0</v>
      </c>
      <c r="N85" s="609">
        <v>0</v>
      </c>
      <c r="O85" s="609">
        <v>0</v>
      </c>
      <c r="P85" s="609">
        <v>0</v>
      </c>
      <c r="Q85" s="609">
        <v>0</v>
      </c>
      <c r="R85" s="609">
        <v>0</v>
      </c>
      <c r="S85" s="609">
        <v>0</v>
      </c>
      <c r="T85" s="609">
        <v>0</v>
      </c>
      <c r="U85" s="609">
        <v>0</v>
      </c>
      <c r="V85" s="609">
        <v>0</v>
      </c>
      <c r="W85" s="609">
        <v>0</v>
      </c>
      <c r="X85" s="609">
        <v>0</v>
      </c>
      <c r="Y85" s="622">
        <f>'[1]4'!G85</f>
        <v>0</v>
      </c>
      <c r="Z85" s="622">
        <v>0</v>
      </c>
      <c r="AA85" s="609">
        <v>0</v>
      </c>
      <c r="AB85" s="609">
        <v>0</v>
      </c>
      <c r="AC85" s="609">
        <v>0</v>
      </c>
      <c r="AD85" s="622">
        <v>0</v>
      </c>
      <c r="AE85" s="622">
        <f>'[1]4'!K85</f>
        <v>2</v>
      </c>
      <c r="AF85" s="622">
        <f>'[1]4'!N85</f>
        <v>0</v>
      </c>
      <c r="AG85" s="622">
        <v>0</v>
      </c>
      <c r="AH85" s="609">
        <v>0</v>
      </c>
      <c r="AI85" s="609">
        <v>0</v>
      </c>
      <c r="AJ85" s="609">
        <v>0</v>
      </c>
      <c r="AK85" s="622">
        <v>0</v>
      </c>
      <c r="AL85" s="622">
        <f>'[1]4'!R85</f>
        <v>2</v>
      </c>
      <c r="AM85" s="622">
        <f>'[1]4'!U85</f>
        <v>0</v>
      </c>
      <c r="AN85" s="622">
        <v>0</v>
      </c>
      <c r="AO85" s="622">
        <v>0</v>
      </c>
      <c r="AP85" s="622">
        <v>0</v>
      </c>
      <c r="AQ85" s="622">
        <v>0</v>
      </c>
      <c r="AR85" s="622">
        <v>0</v>
      </c>
      <c r="AS85" s="622">
        <f>'[1]4'!Y85</f>
        <v>2</v>
      </c>
      <c r="AT85" s="622">
        <f>'[1]4'!AB85</f>
        <v>0</v>
      </c>
      <c r="AU85" s="622">
        <v>0</v>
      </c>
      <c r="AV85" s="609">
        <v>0</v>
      </c>
      <c r="AW85" s="609">
        <v>0</v>
      </c>
      <c r="AX85" s="609">
        <v>0</v>
      </c>
      <c r="AY85" s="622">
        <v>0</v>
      </c>
      <c r="AZ85" s="622">
        <f>'[1]4'!AF85</f>
        <v>2</v>
      </c>
      <c r="BA85" s="622">
        <f>'[1]4'!AI85</f>
        <v>0</v>
      </c>
      <c r="BB85" s="622">
        <v>0</v>
      </c>
      <c r="BC85" s="609">
        <v>0</v>
      </c>
      <c r="BD85" s="609">
        <v>0</v>
      </c>
      <c r="BE85" s="609">
        <v>0</v>
      </c>
      <c r="BF85" s="622">
        <v>0</v>
      </c>
      <c r="BG85" s="622">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9">
        <f t="shared" si="24"/>
        <v>0</v>
      </c>
      <c r="E86" s="609">
        <f t="shared" si="24"/>
        <v>0</v>
      </c>
      <c r="F86" s="609">
        <f t="shared" si="24"/>
        <v>0</v>
      </c>
      <c r="G86" s="609">
        <f t="shared" si="24"/>
        <v>0</v>
      </c>
      <c r="H86" s="609">
        <f t="shared" si="24"/>
        <v>0</v>
      </c>
      <c r="I86" s="609">
        <f t="shared" si="24"/>
        <v>0</v>
      </c>
      <c r="J86" s="609">
        <f t="shared" si="24"/>
        <v>1</v>
      </c>
      <c r="K86" s="609">
        <v>0</v>
      </c>
      <c r="L86" s="609">
        <v>0</v>
      </c>
      <c r="M86" s="609">
        <v>0</v>
      </c>
      <c r="N86" s="609">
        <v>0</v>
      </c>
      <c r="O86" s="609">
        <v>0</v>
      </c>
      <c r="P86" s="609">
        <v>0</v>
      </c>
      <c r="Q86" s="609">
        <v>0</v>
      </c>
      <c r="R86" s="609">
        <v>0</v>
      </c>
      <c r="S86" s="609">
        <v>0</v>
      </c>
      <c r="T86" s="609">
        <v>0</v>
      </c>
      <c r="U86" s="609">
        <v>0</v>
      </c>
      <c r="V86" s="609">
        <v>0</v>
      </c>
      <c r="W86" s="609">
        <v>0</v>
      </c>
      <c r="X86" s="609">
        <v>0</v>
      </c>
      <c r="Y86" s="622">
        <f>'[1]4'!G86</f>
        <v>0</v>
      </c>
      <c r="Z86" s="622">
        <v>0</v>
      </c>
      <c r="AA86" s="609">
        <v>0</v>
      </c>
      <c r="AB86" s="609">
        <v>0</v>
      </c>
      <c r="AC86" s="609">
        <v>0</v>
      </c>
      <c r="AD86" s="622">
        <v>0</v>
      </c>
      <c r="AE86" s="622">
        <f>'[1]4'!K86</f>
        <v>1</v>
      </c>
      <c r="AF86" s="622">
        <f>'[1]4'!N86</f>
        <v>0</v>
      </c>
      <c r="AG86" s="622">
        <v>0</v>
      </c>
      <c r="AH86" s="609">
        <v>0</v>
      </c>
      <c r="AI86" s="609">
        <v>0</v>
      </c>
      <c r="AJ86" s="609">
        <v>0</v>
      </c>
      <c r="AK86" s="622">
        <v>0</v>
      </c>
      <c r="AL86" s="622">
        <f>'[1]4'!R86</f>
        <v>0</v>
      </c>
      <c r="AM86" s="622">
        <f>'[1]4'!U86</f>
        <v>0</v>
      </c>
      <c r="AN86" s="622">
        <v>0</v>
      </c>
      <c r="AO86" s="622">
        <v>0</v>
      </c>
      <c r="AP86" s="622">
        <v>0</v>
      </c>
      <c r="AQ86" s="622">
        <v>0</v>
      </c>
      <c r="AR86" s="622">
        <v>0</v>
      </c>
      <c r="AS86" s="622">
        <f>'[1]4'!Y86</f>
        <v>0</v>
      </c>
      <c r="AT86" s="622">
        <f>'[1]4'!AB86</f>
        <v>0</v>
      </c>
      <c r="AU86" s="622">
        <v>0</v>
      </c>
      <c r="AV86" s="609">
        <v>0</v>
      </c>
      <c r="AW86" s="609">
        <v>0</v>
      </c>
      <c r="AX86" s="609">
        <v>0</v>
      </c>
      <c r="AY86" s="622">
        <v>0</v>
      </c>
      <c r="AZ86" s="622">
        <f>'[1]4'!AF86</f>
        <v>0</v>
      </c>
      <c r="BA86" s="622">
        <f>'[1]4'!AI86</f>
        <v>0</v>
      </c>
      <c r="BB86" s="622">
        <v>0</v>
      </c>
      <c r="BC86" s="609">
        <v>0</v>
      </c>
      <c r="BD86" s="609">
        <v>0</v>
      </c>
      <c r="BE86" s="609">
        <v>0</v>
      </c>
      <c r="BF86" s="622">
        <v>0</v>
      </c>
      <c r="BG86" s="622">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9">
        <f t="shared" si="24"/>
        <v>0</v>
      </c>
      <c r="E87" s="609">
        <f t="shared" si="24"/>
        <v>0</v>
      </c>
      <c r="F87" s="609">
        <f t="shared" si="24"/>
        <v>0</v>
      </c>
      <c r="G87" s="609">
        <f t="shared" si="24"/>
        <v>0</v>
      </c>
      <c r="H87" s="609">
        <f t="shared" si="24"/>
        <v>0</v>
      </c>
      <c r="I87" s="609">
        <f t="shared" si="24"/>
        <v>0</v>
      </c>
      <c r="J87" s="609">
        <f t="shared" si="24"/>
        <v>5</v>
      </c>
      <c r="K87" s="609">
        <v>0</v>
      </c>
      <c r="L87" s="609">
        <v>0</v>
      </c>
      <c r="M87" s="609">
        <v>0</v>
      </c>
      <c r="N87" s="609">
        <v>0</v>
      </c>
      <c r="O87" s="609">
        <v>0</v>
      </c>
      <c r="P87" s="609">
        <v>0</v>
      </c>
      <c r="Q87" s="609">
        <v>0</v>
      </c>
      <c r="R87" s="609">
        <v>0</v>
      </c>
      <c r="S87" s="609">
        <v>0</v>
      </c>
      <c r="T87" s="609">
        <v>0</v>
      </c>
      <c r="U87" s="609">
        <v>0</v>
      </c>
      <c r="V87" s="609">
        <v>0</v>
      </c>
      <c r="W87" s="609">
        <v>0</v>
      </c>
      <c r="X87" s="609">
        <v>0</v>
      </c>
      <c r="Y87" s="622">
        <f>'[1]4'!G87</f>
        <v>0</v>
      </c>
      <c r="Z87" s="622">
        <v>0</v>
      </c>
      <c r="AA87" s="609">
        <v>0</v>
      </c>
      <c r="AB87" s="609">
        <v>0</v>
      </c>
      <c r="AC87" s="609">
        <v>0</v>
      </c>
      <c r="AD87" s="622">
        <v>0</v>
      </c>
      <c r="AE87" s="622">
        <f>'[1]4'!K87</f>
        <v>1</v>
      </c>
      <c r="AF87" s="622">
        <f>'[1]4'!N87</f>
        <v>0</v>
      </c>
      <c r="AG87" s="622">
        <v>0</v>
      </c>
      <c r="AH87" s="609">
        <v>0</v>
      </c>
      <c r="AI87" s="609">
        <v>0</v>
      </c>
      <c r="AJ87" s="609">
        <v>0</v>
      </c>
      <c r="AK87" s="622">
        <v>0</v>
      </c>
      <c r="AL87" s="622">
        <f>'[1]4'!R87</f>
        <v>1</v>
      </c>
      <c r="AM87" s="622">
        <f>'[1]4'!U87</f>
        <v>0</v>
      </c>
      <c r="AN87" s="622">
        <v>0</v>
      </c>
      <c r="AO87" s="622">
        <v>0</v>
      </c>
      <c r="AP87" s="622">
        <v>0</v>
      </c>
      <c r="AQ87" s="622">
        <v>0</v>
      </c>
      <c r="AR87" s="622">
        <v>0</v>
      </c>
      <c r="AS87" s="622">
        <f>'[1]4'!Y87</f>
        <v>1</v>
      </c>
      <c r="AT87" s="622">
        <f>'[1]4'!AB87</f>
        <v>0</v>
      </c>
      <c r="AU87" s="622">
        <v>0</v>
      </c>
      <c r="AV87" s="609">
        <v>0</v>
      </c>
      <c r="AW87" s="609">
        <v>0</v>
      </c>
      <c r="AX87" s="609">
        <v>0</v>
      </c>
      <c r="AY87" s="622">
        <v>0</v>
      </c>
      <c r="AZ87" s="622">
        <f>'[1]4'!AF87</f>
        <v>1</v>
      </c>
      <c r="BA87" s="622">
        <f>'[1]4'!AI87</f>
        <v>0</v>
      </c>
      <c r="BB87" s="622">
        <v>0</v>
      </c>
      <c r="BC87" s="609">
        <v>0</v>
      </c>
      <c r="BD87" s="609">
        <v>0</v>
      </c>
      <c r="BE87" s="609">
        <v>0</v>
      </c>
      <c r="BF87" s="622">
        <v>0</v>
      </c>
      <c r="BG87" s="622">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9">
        <f t="shared" si="24"/>
        <v>0</v>
      </c>
      <c r="E88" s="609">
        <f t="shared" si="24"/>
        <v>0</v>
      </c>
      <c r="F88" s="609">
        <f t="shared" si="24"/>
        <v>0</v>
      </c>
      <c r="G88" s="609">
        <f t="shared" si="24"/>
        <v>0</v>
      </c>
      <c r="H88" s="609">
        <f t="shared" si="24"/>
        <v>0</v>
      </c>
      <c r="I88" s="609">
        <f t="shared" si="24"/>
        <v>0</v>
      </c>
      <c r="J88" s="609">
        <f t="shared" si="24"/>
        <v>1</v>
      </c>
      <c r="K88" s="609">
        <v>0</v>
      </c>
      <c r="L88" s="609">
        <v>0</v>
      </c>
      <c r="M88" s="609">
        <v>0</v>
      </c>
      <c r="N88" s="609">
        <v>0</v>
      </c>
      <c r="O88" s="609">
        <v>0</v>
      </c>
      <c r="P88" s="609">
        <v>0</v>
      </c>
      <c r="Q88" s="609">
        <v>0</v>
      </c>
      <c r="R88" s="609">
        <v>0</v>
      </c>
      <c r="S88" s="609">
        <v>0</v>
      </c>
      <c r="T88" s="609">
        <v>0</v>
      </c>
      <c r="U88" s="609">
        <v>0</v>
      </c>
      <c r="V88" s="609">
        <v>0</v>
      </c>
      <c r="W88" s="609">
        <v>0</v>
      </c>
      <c r="X88" s="609">
        <v>0</v>
      </c>
      <c r="Y88" s="622">
        <f>'[1]4'!G88</f>
        <v>0</v>
      </c>
      <c r="Z88" s="622">
        <v>0</v>
      </c>
      <c r="AA88" s="609">
        <v>0</v>
      </c>
      <c r="AB88" s="609">
        <v>0</v>
      </c>
      <c r="AC88" s="609">
        <v>0</v>
      </c>
      <c r="AD88" s="622">
        <v>0</v>
      </c>
      <c r="AE88" s="622">
        <f>'[1]4'!K88</f>
        <v>1</v>
      </c>
      <c r="AF88" s="622">
        <f>'[1]4'!N88</f>
        <v>0</v>
      </c>
      <c r="AG88" s="622">
        <v>0</v>
      </c>
      <c r="AH88" s="609">
        <v>0</v>
      </c>
      <c r="AI88" s="609">
        <v>0</v>
      </c>
      <c r="AJ88" s="609">
        <v>0</v>
      </c>
      <c r="AK88" s="622">
        <v>0</v>
      </c>
      <c r="AL88" s="622">
        <f>'[1]4'!R88</f>
        <v>0</v>
      </c>
      <c r="AM88" s="622">
        <f>'[1]4'!U88</f>
        <v>0</v>
      </c>
      <c r="AN88" s="622">
        <v>0</v>
      </c>
      <c r="AO88" s="622">
        <v>0</v>
      </c>
      <c r="AP88" s="622">
        <v>0</v>
      </c>
      <c r="AQ88" s="622">
        <v>0</v>
      </c>
      <c r="AR88" s="622">
        <v>0</v>
      </c>
      <c r="AS88" s="622">
        <f>'[1]4'!Y88</f>
        <v>0</v>
      </c>
      <c r="AT88" s="622">
        <f>'[1]4'!AB88</f>
        <v>0</v>
      </c>
      <c r="AU88" s="622">
        <v>0</v>
      </c>
      <c r="AV88" s="609">
        <v>0</v>
      </c>
      <c r="AW88" s="609">
        <v>0</v>
      </c>
      <c r="AX88" s="609">
        <v>0</v>
      </c>
      <c r="AY88" s="622">
        <v>0</v>
      </c>
      <c r="AZ88" s="622">
        <f>'[1]4'!AF88</f>
        <v>0</v>
      </c>
      <c r="BA88" s="622">
        <f>'[1]4'!AI88</f>
        <v>0</v>
      </c>
      <c r="BB88" s="622">
        <v>0</v>
      </c>
      <c r="BC88" s="609">
        <v>0</v>
      </c>
      <c r="BD88" s="609">
        <v>0</v>
      </c>
      <c r="BE88" s="609">
        <v>0</v>
      </c>
      <c r="BF88" s="622">
        <v>0</v>
      </c>
      <c r="BG88" s="622">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9">
        <f t="shared" si="24"/>
        <v>0</v>
      </c>
      <c r="E89" s="609">
        <f t="shared" si="24"/>
        <v>0</v>
      </c>
      <c r="F89" s="609">
        <f t="shared" si="24"/>
        <v>0</v>
      </c>
      <c r="G89" s="609">
        <f t="shared" si="24"/>
        <v>0</v>
      </c>
      <c r="H89" s="609">
        <f t="shared" si="24"/>
        <v>0</v>
      </c>
      <c r="I89" s="609">
        <f t="shared" si="24"/>
        <v>0</v>
      </c>
      <c r="J89" s="609">
        <f t="shared" si="24"/>
        <v>136</v>
      </c>
      <c r="K89" s="609">
        <v>0</v>
      </c>
      <c r="L89" s="609">
        <v>0</v>
      </c>
      <c r="M89" s="609">
        <v>0</v>
      </c>
      <c r="N89" s="609">
        <v>0</v>
      </c>
      <c r="O89" s="609">
        <v>0</v>
      </c>
      <c r="P89" s="609">
        <v>0</v>
      </c>
      <c r="Q89" s="609">
        <v>0</v>
      </c>
      <c r="R89" s="609">
        <v>0</v>
      </c>
      <c r="S89" s="609">
        <v>0</v>
      </c>
      <c r="T89" s="609">
        <v>0</v>
      </c>
      <c r="U89" s="609">
        <v>0</v>
      </c>
      <c r="V89" s="609">
        <v>0</v>
      </c>
      <c r="W89" s="609">
        <v>0</v>
      </c>
      <c r="X89" s="609">
        <v>0</v>
      </c>
      <c r="Y89" s="622">
        <f>'[1]4'!G89</f>
        <v>0</v>
      </c>
      <c r="Z89" s="622">
        <v>0</v>
      </c>
      <c r="AA89" s="609">
        <v>0</v>
      </c>
      <c r="AB89" s="609">
        <v>0</v>
      </c>
      <c r="AC89" s="609">
        <v>0</v>
      </c>
      <c r="AD89" s="622">
        <v>0</v>
      </c>
      <c r="AE89" s="622">
        <f>'[1]4'!K89</f>
        <v>29</v>
      </c>
      <c r="AF89" s="622">
        <f>'[1]4'!N89</f>
        <v>0</v>
      </c>
      <c r="AG89" s="622">
        <v>0</v>
      </c>
      <c r="AH89" s="609">
        <v>0</v>
      </c>
      <c r="AI89" s="609">
        <v>0</v>
      </c>
      <c r="AJ89" s="609">
        <v>0</v>
      </c>
      <c r="AK89" s="622">
        <v>0</v>
      </c>
      <c r="AL89" s="622">
        <f>'[1]4'!R89</f>
        <v>28</v>
      </c>
      <c r="AM89" s="622">
        <f>'[1]4'!U89</f>
        <v>0</v>
      </c>
      <c r="AN89" s="622">
        <v>0</v>
      </c>
      <c r="AO89" s="622">
        <v>0</v>
      </c>
      <c r="AP89" s="622">
        <v>0</v>
      </c>
      <c r="AQ89" s="622">
        <v>0</v>
      </c>
      <c r="AR89" s="622">
        <v>0</v>
      </c>
      <c r="AS89" s="622">
        <f>'[1]4'!Y89</f>
        <v>27</v>
      </c>
      <c r="AT89" s="622">
        <f>'[1]4'!AB89</f>
        <v>0</v>
      </c>
      <c r="AU89" s="622">
        <v>0</v>
      </c>
      <c r="AV89" s="609">
        <v>0</v>
      </c>
      <c r="AW89" s="609">
        <v>0</v>
      </c>
      <c r="AX89" s="609">
        <v>0</v>
      </c>
      <c r="AY89" s="622">
        <v>0</v>
      </c>
      <c r="AZ89" s="622">
        <f>'[1]4'!AF89</f>
        <v>26</v>
      </c>
      <c r="BA89" s="622">
        <f>'[1]4'!AI89</f>
        <v>0</v>
      </c>
      <c r="BB89" s="622">
        <v>0</v>
      </c>
      <c r="BC89" s="609">
        <v>0</v>
      </c>
      <c r="BD89" s="609">
        <v>0</v>
      </c>
      <c r="BE89" s="609">
        <v>0</v>
      </c>
      <c r="BF89" s="622">
        <v>0</v>
      </c>
      <c r="BG89" s="622">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9">
        <f t="shared" si="24"/>
        <v>0</v>
      </c>
      <c r="E90" s="609">
        <f t="shared" si="24"/>
        <v>0</v>
      </c>
      <c r="F90" s="609">
        <f t="shared" si="24"/>
        <v>0</v>
      </c>
      <c r="G90" s="609">
        <f t="shared" si="24"/>
        <v>0</v>
      </c>
      <c r="H90" s="609">
        <f t="shared" si="24"/>
        <v>0</v>
      </c>
      <c r="I90" s="609">
        <f t="shared" si="24"/>
        <v>0</v>
      </c>
      <c r="J90" s="609">
        <f t="shared" si="24"/>
        <v>5</v>
      </c>
      <c r="K90" s="609">
        <v>0</v>
      </c>
      <c r="L90" s="609">
        <v>0</v>
      </c>
      <c r="M90" s="609">
        <v>0</v>
      </c>
      <c r="N90" s="609">
        <v>0</v>
      </c>
      <c r="O90" s="609">
        <v>0</v>
      </c>
      <c r="P90" s="609">
        <v>0</v>
      </c>
      <c r="Q90" s="609">
        <v>0</v>
      </c>
      <c r="R90" s="609">
        <v>0</v>
      </c>
      <c r="S90" s="609">
        <v>0</v>
      </c>
      <c r="T90" s="609">
        <v>0</v>
      </c>
      <c r="U90" s="609">
        <v>0</v>
      </c>
      <c r="V90" s="609">
        <v>0</v>
      </c>
      <c r="W90" s="609">
        <v>0</v>
      </c>
      <c r="X90" s="609">
        <v>0</v>
      </c>
      <c r="Y90" s="622">
        <f>'[1]4'!G90</f>
        <v>0</v>
      </c>
      <c r="Z90" s="622">
        <v>0</v>
      </c>
      <c r="AA90" s="609">
        <v>0</v>
      </c>
      <c r="AB90" s="609">
        <v>0</v>
      </c>
      <c r="AC90" s="609">
        <v>0</v>
      </c>
      <c r="AD90" s="622">
        <v>0</v>
      </c>
      <c r="AE90" s="622">
        <f>'[1]4'!K90</f>
        <v>1</v>
      </c>
      <c r="AF90" s="622">
        <f>'[1]4'!N90</f>
        <v>0</v>
      </c>
      <c r="AG90" s="622">
        <v>0</v>
      </c>
      <c r="AH90" s="609">
        <v>0</v>
      </c>
      <c r="AI90" s="609">
        <v>0</v>
      </c>
      <c r="AJ90" s="609">
        <v>0</v>
      </c>
      <c r="AK90" s="622">
        <v>0</v>
      </c>
      <c r="AL90" s="622">
        <f>'[1]4'!R90</f>
        <v>1</v>
      </c>
      <c r="AM90" s="622">
        <f>'[1]4'!U90</f>
        <v>0</v>
      </c>
      <c r="AN90" s="622">
        <v>0</v>
      </c>
      <c r="AO90" s="622">
        <v>0</v>
      </c>
      <c r="AP90" s="622">
        <v>0</v>
      </c>
      <c r="AQ90" s="622">
        <v>0</v>
      </c>
      <c r="AR90" s="622">
        <v>0</v>
      </c>
      <c r="AS90" s="622">
        <f>'[1]4'!Y90</f>
        <v>1</v>
      </c>
      <c r="AT90" s="622">
        <f>'[1]4'!AB90</f>
        <v>0</v>
      </c>
      <c r="AU90" s="622">
        <v>0</v>
      </c>
      <c r="AV90" s="609">
        <v>0</v>
      </c>
      <c r="AW90" s="609">
        <v>0</v>
      </c>
      <c r="AX90" s="609">
        <v>0</v>
      </c>
      <c r="AY90" s="622">
        <v>0</v>
      </c>
      <c r="AZ90" s="622">
        <f>'[1]4'!AF90</f>
        <v>1</v>
      </c>
      <c r="BA90" s="622">
        <f>'[1]4'!AI90</f>
        <v>0</v>
      </c>
      <c r="BB90" s="622">
        <v>0</v>
      </c>
      <c r="BC90" s="609">
        <v>0</v>
      </c>
      <c r="BD90" s="609">
        <v>0</v>
      </c>
      <c r="BE90" s="609">
        <v>0</v>
      </c>
      <c r="BF90" s="622">
        <v>0</v>
      </c>
      <c r="BG90" s="622">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9">
        <f t="shared" si="24"/>
        <v>0</v>
      </c>
      <c r="E91" s="609">
        <f t="shared" si="24"/>
        <v>0</v>
      </c>
      <c r="F91" s="609">
        <f t="shared" si="24"/>
        <v>0</v>
      </c>
      <c r="G91" s="609">
        <f t="shared" si="24"/>
        <v>0</v>
      </c>
      <c r="H91" s="609">
        <f t="shared" si="24"/>
        <v>0</v>
      </c>
      <c r="I91" s="609">
        <f t="shared" si="24"/>
        <v>0</v>
      </c>
      <c r="J91" s="609">
        <f t="shared" si="24"/>
        <v>1</v>
      </c>
      <c r="K91" s="609">
        <v>0</v>
      </c>
      <c r="L91" s="609">
        <v>0</v>
      </c>
      <c r="M91" s="609">
        <v>0</v>
      </c>
      <c r="N91" s="609">
        <v>0</v>
      </c>
      <c r="O91" s="609">
        <v>0</v>
      </c>
      <c r="P91" s="609">
        <v>0</v>
      </c>
      <c r="Q91" s="609">
        <v>0</v>
      </c>
      <c r="R91" s="609">
        <v>0</v>
      </c>
      <c r="S91" s="609">
        <v>0</v>
      </c>
      <c r="T91" s="609">
        <v>0</v>
      </c>
      <c r="U91" s="609">
        <v>0</v>
      </c>
      <c r="V91" s="609">
        <v>0</v>
      </c>
      <c r="W91" s="609">
        <v>0</v>
      </c>
      <c r="X91" s="609">
        <v>0</v>
      </c>
      <c r="Y91" s="622">
        <f>'[1]4'!G91</f>
        <v>0</v>
      </c>
      <c r="Z91" s="622">
        <v>0</v>
      </c>
      <c r="AA91" s="609">
        <v>0</v>
      </c>
      <c r="AB91" s="609">
        <v>0</v>
      </c>
      <c r="AC91" s="609">
        <v>0</v>
      </c>
      <c r="AD91" s="622">
        <v>0</v>
      </c>
      <c r="AE91" s="622">
        <f>'[1]4'!K91</f>
        <v>1</v>
      </c>
      <c r="AF91" s="622">
        <f>'[1]4'!N91</f>
        <v>0</v>
      </c>
      <c r="AG91" s="622">
        <v>0</v>
      </c>
      <c r="AH91" s="609">
        <v>0</v>
      </c>
      <c r="AI91" s="609">
        <v>0</v>
      </c>
      <c r="AJ91" s="609">
        <v>0</v>
      </c>
      <c r="AK91" s="622">
        <v>0</v>
      </c>
      <c r="AL91" s="622">
        <f>'[1]4'!R91</f>
        <v>0</v>
      </c>
      <c r="AM91" s="622">
        <f>'[1]4'!U91</f>
        <v>0</v>
      </c>
      <c r="AN91" s="622">
        <v>0</v>
      </c>
      <c r="AO91" s="622">
        <v>0</v>
      </c>
      <c r="AP91" s="622">
        <v>0</v>
      </c>
      <c r="AQ91" s="622">
        <v>0</v>
      </c>
      <c r="AR91" s="622">
        <v>0</v>
      </c>
      <c r="AS91" s="622">
        <f>'[1]4'!Y91</f>
        <v>0</v>
      </c>
      <c r="AT91" s="622">
        <f>'[1]4'!AB91</f>
        <v>0</v>
      </c>
      <c r="AU91" s="622">
        <v>0</v>
      </c>
      <c r="AV91" s="609">
        <v>0</v>
      </c>
      <c r="AW91" s="609">
        <v>0</v>
      </c>
      <c r="AX91" s="609">
        <v>0</v>
      </c>
      <c r="AY91" s="622">
        <v>0</v>
      </c>
      <c r="AZ91" s="622">
        <f>'[1]4'!AF91</f>
        <v>0</v>
      </c>
      <c r="BA91" s="622">
        <f>'[1]4'!AI91</f>
        <v>0</v>
      </c>
      <c r="BB91" s="622">
        <v>0</v>
      </c>
      <c r="BC91" s="609">
        <v>0</v>
      </c>
      <c r="BD91" s="609">
        <v>0</v>
      </c>
      <c r="BE91" s="609">
        <v>0</v>
      </c>
      <c r="BF91" s="622">
        <v>0</v>
      </c>
      <c r="BG91" s="622">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9">
        <f t="shared" si="24"/>
        <v>0</v>
      </c>
      <c r="E92" s="609">
        <f t="shared" si="24"/>
        <v>0</v>
      </c>
      <c r="F92" s="609">
        <f t="shared" si="24"/>
        <v>0</v>
      </c>
      <c r="G92" s="609">
        <f t="shared" si="24"/>
        <v>0</v>
      </c>
      <c r="H92" s="609">
        <f t="shared" si="24"/>
        <v>0</v>
      </c>
      <c r="I92" s="609">
        <f t="shared" si="24"/>
        <v>0</v>
      </c>
      <c r="J92" s="609">
        <f t="shared" si="24"/>
        <v>1</v>
      </c>
      <c r="K92" s="609">
        <v>0</v>
      </c>
      <c r="L92" s="609">
        <v>0</v>
      </c>
      <c r="M92" s="609">
        <v>0</v>
      </c>
      <c r="N92" s="609">
        <v>0</v>
      </c>
      <c r="O92" s="609">
        <v>0</v>
      </c>
      <c r="P92" s="609">
        <v>0</v>
      </c>
      <c r="Q92" s="609">
        <v>0</v>
      </c>
      <c r="R92" s="609">
        <v>0</v>
      </c>
      <c r="S92" s="609">
        <v>0</v>
      </c>
      <c r="T92" s="609">
        <v>0</v>
      </c>
      <c r="U92" s="609">
        <v>0</v>
      </c>
      <c r="V92" s="609">
        <v>0</v>
      </c>
      <c r="W92" s="609">
        <v>0</v>
      </c>
      <c r="X92" s="609">
        <v>0</v>
      </c>
      <c r="Y92" s="622">
        <f>'[1]4'!G92</f>
        <v>0</v>
      </c>
      <c r="Z92" s="622">
        <v>0</v>
      </c>
      <c r="AA92" s="609">
        <v>0</v>
      </c>
      <c r="AB92" s="609">
        <v>0</v>
      </c>
      <c r="AC92" s="609">
        <v>0</v>
      </c>
      <c r="AD92" s="622">
        <v>0</v>
      </c>
      <c r="AE92" s="622">
        <f>'[1]4'!K92</f>
        <v>1</v>
      </c>
      <c r="AF92" s="622">
        <f>'[1]4'!N92</f>
        <v>0</v>
      </c>
      <c r="AG92" s="622">
        <v>0</v>
      </c>
      <c r="AH92" s="609">
        <v>0</v>
      </c>
      <c r="AI92" s="609">
        <v>0</v>
      </c>
      <c r="AJ92" s="609">
        <v>0</v>
      </c>
      <c r="AK92" s="622">
        <v>0</v>
      </c>
      <c r="AL92" s="622">
        <f>'[1]4'!R92</f>
        <v>0</v>
      </c>
      <c r="AM92" s="622">
        <f>'[1]4'!U92</f>
        <v>0</v>
      </c>
      <c r="AN92" s="622">
        <v>0</v>
      </c>
      <c r="AO92" s="622">
        <v>0</v>
      </c>
      <c r="AP92" s="622">
        <v>0</v>
      </c>
      <c r="AQ92" s="622">
        <v>0</v>
      </c>
      <c r="AR92" s="622">
        <v>0</v>
      </c>
      <c r="AS92" s="622">
        <f>'[1]4'!Y92</f>
        <v>0</v>
      </c>
      <c r="AT92" s="622">
        <f>'[1]4'!AB92</f>
        <v>0</v>
      </c>
      <c r="AU92" s="622">
        <v>0</v>
      </c>
      <c r="AV92" s="609">
        <v>0</v>
      </c>
      <c r="AW92" s="609">
        <v>0</v>
      </c>
      <c r="AX92" s="609">
        <v>0</v>
      </c>
      <c r="AY92" s="622">
        <v>0</v>
      </c>
      <c r="AZ92" s="622">
        <f>'[1]4'!AF92</f>
        <v>0</v>
      </c>
      <c r="BA92" s="622">
        <f>'[1]4'!AI92</f>
        <v>0</v>
      </c>
      <c r="BB92" s="622">
        <v>0</v>
      </c>
      <c r="BC92" s="609">
        <v>0</v>
      </c>
      <c r="BD92" s="609">
        <v>0</v>
      </c>
      <c r="BE92" s="609">
        <v>0</v>
      </c>
      <c r="BF92" s="622">
        <v>0</v>
      </c>
      <c r="BG92" s="622">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9">
        <f t="shared" si="24"/>
        <v>0</v>
      </c>
      <c r="E93" s="609">
        <f t="shared" si="24"/>
        <v>0</v>
      </c>
      <c r="F93" s="609">
        <f t="shared" si="24"/>
        <v>0</v>
      </c>
      <c r="G93" s="609">
        <f t="shared" si="24"/>
        <v>0</v>
      </c>
      <c r="H93" s="609">
        <f t="shared" si="24"/>
        <v>0</v>
      </c>
      <c r="I93" s="609">
        <f t="shared" si="24"/>
        <v>0</v>
      </c>
      <c r="J93" s="609">
        <f t="shared" si="24"/>
        <v>1</v>
      </c>
      <c r="K93" s="609">
        <v>0</v>
      </c>
      <c r="L93" s="609">
        <v>0</v>
      </c>
      <c r="M93" s="609">
        <v>0</v>
      </c>
      <c r="N93" s="609">
        <v>0</v>
      </c>
      <c r="O93" s="609">
        <v>0</v>
      </c>
      <c r="P93" s="609">
        <v>0</v>
      </c>
      <c r="Q93" s="609">
        <v>0</v>
      </c>
      <c r="R93" s="609">
        <v>0</v>
      </c>
      <c r="S93" s="609">
        <v>0</v>
      </c>
      <c r="T93" s="609">
        <v>0</v>
      </c>
      <c r="U93" s="609">
        <v>0</v>
      </c>
      <c r="V93" s="609">
        <v>0</v>
      </c>
      <c r="W93" s="609">
        <v>0</v>
      </c>
      <c r="X93" s="609">
        <v>0</v>
      </c>
      <c r="Y93" s="622">
        <f>'[1]4'!G93</f>
        <v>0</v>
      </c>
      <c r="Z93" s="622">
        <v>0</v>
      </c>
      <c r="AA93" s="609">
        <v>0</v>
      </c>
      <c r="AB93" s="609">
        <v>0</v>
      </c>
      <c r="AC93" s="609">
        <v>0</v>
      </c>
      <c r="AD93" s="622">
        <v>0</v>
      </c>
      <c r="AE93" s="622">
        <f>'[1]4'!K93</f>
        <v>0</v>
      </c>
      <c r="AF93" s="622">
        <f>'[1]4'!N93</f>
        <v>0</v>
      </c>
      <c r="AG93" s="622">
        <v>0</v>
      </c>
      <c r="AH93" s="609">
        <v>0</v>
      </c>
      <c r="AI93" s="609">
        <v>0</v>
      </c>
      <c r="AJ93" s="609">
        <v>0</v>
      </c>
      <c r="AK93" s="622">
        <v>0</v>
      </c>
      <c r="AL93" s="622">
        <f>'[1]4'!R93</f>
        <v>1</v>
      </c>
      <c r="AM93" s="622">
        <f>'[1]4'!U93</f>
        <v>0</v>
      </c>
      <c r="AN93" s="622">
        <v>0</v>
      </c>
      <c r="AO93" s="622">
        <v>0</v>
      </c>
      <c r="AP93" s="622">
        <v>0</v>
      </c>
      <c r="AQ93" s="622">
        <v>0</v>
      </c>
      <c r="AR93" s="622">
        <v>0</v>
      </c>
      <c r="AS93" s="622">
        <f>'[1]4'!Y93</f>
        <v>0</v>
      </c>
      <c r="AT93" s="622">
        <f>'[1]4'!AB93</f>
        <v>0</v>
      </c>
      <c r="AU93" s="622">
        <v>0</v>
      </c>
      <c r="AV93" s="609">
        <v>0</v>
      </c>
      <c r="AW93" s="609">
        <v>0</v>
      </c>
      <c r="AX93" s="609">
        <v>0</v>
      </c>
      <c r="AY93" s="622">
        <v>0</v>
      </c>
      <c r="AZ93" s="622">
        <f>'[1]4'!AF93</f>
        <v>0</v>
      </c>
      <c r="BA93" s="622">
        <f>'[1]4'!AI93</f>
        <v>0</v>
      </c>
      <c r="BB93" s="622">
        <v>0</v>
      </c>
      <c r="BC93" s="609">
        <v>0</v>
      </c>
      <c r="BD93" s="609">
        <v>0</v>
      </c>
      <c r="BE93" s="609">
        <v>0</v>
      </c>
      <c r="BF93" s="622">
        <v>0</v>
      </c>
      <c r="BG93" s="622">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9">
        <f t="shared" si="24"/>
        <v>0</v>
      </c>
      <c r="E94" s="609">
        <f t="shared" si="24"/>
        <v>0</v>
      </c>
      <c r="F94" s="609">
        <f t="shared" si="24"/>
        <v>0</v>
      </c>
      <c r="G94" s="609">
        <f t="shared" si="24"/>
        <v>0</v>
      </c>
      <c r="H94" s="609">
        <f t="shared" si="24"/>
        <v>0</v>
      </c>
      <c r="I94" s="609">
        <f t="shared" si="24"/>
        <v>0</v>
      </c>
      <c r="J94" s="609">
        <f t="shared" si="24"/>
        <v>1</v>
      </c>
      <c r="K94" s="609">
        <v>0</v>
      </c>
      <c r="L94" s="609">
        <v>0</v>
      </c>
      <c r="M94" s="609">
        <v>0</v>
      </c>
      <c r="N94" s="609">
        <v>0</v>
      </c>
      <c r="O94" s="609">
        <v>0</v>
      </c>
      <c r="P94" s="609">
        <v>0</v>
      </c>
      <c r="Q94" s="609">
        <v>0</v>
      </c>
      <c r="R94" s="609">
        <v>0</v>
      </c>
      <c r="S94" s="609">
        <v>0</v>
      </c>
      <c r="T94" s="609">
        <v>0</v>
      </c>
      <c r="U94" s="609">
        <v>0</v>
      </c>
      <c r="V94" s="609">
        <v>0</v>
      </c>
      <c r="W94" s="609">
        <v>0</v>
      </c>
      <c r="X94" s="609">
        <v>0</v>
      </c>
      <c r="Y94" s="622">
        <f>'[1]4'!G94</f>
        <v>0</v>
      </c>
      <c r="Z94" s="622">
        <v>0</v>
      </c>
      <c r="AA94" s="609">
        <v>0</v>
      </c>
      <c r="AB94" s="609">
        <v>0</v>
      </c>
      <c r="AC94" s="609">
        <v>0</v>
      </c>
      <c r="AD94" s="622">
        <v>0</v>
      </c>
      <c r="AE94" s="622">
        <f>'[1]4'!K94</f>
        <v>0</v>
      </c>
      <c r="AF94" s="622">
        <f>'[1]4'!N94</f>
        <v>0</v>
      </c>
      <c r="AG94" s="622">
        <v>0</v>
      </c>
      <c r="AH94" s="609">
        <v>0</v>
      </c>
      <c r="AI94" s="609">
        <v>0</v>
      </c>
      <c r="AJ94" s="609">
        <v>0</v>
      </c>
      <c r="AK94" s="622">
        <v>0</v>
      </c>
      <c r="AL94" s="622">
        <f>'[1]4'!R94</f>
        <v>0</v>
      </c>
      <c r="AM94" s="622">
        <f>'[1]4'!U94</f>
        <v>0</v>
      </c>
      <c r="AN94" s="622">
        <v>0</v>
      </c>
      <c r="AO94" s="622">
        <v>0</v>
      </c>
      <c r="AP94" s="622">
        <v>0</v>
      </c>
      <c r="AQ94" s="622">
        <v>0</v>
      </c>
      <c r="AR94" s="622">
        <v>0</v>
      </c>
      <c r="AS94" s="622">
        <f>'[1]4'!Y94</f>
        <v>1</v>
      </c>
      <c r="AT94" s="622">
        <f>'[1]4'!AB94</f>
        <v>0</v>
      </c>
      <c r="AU94" s="622">
        <v>0</v>
      </c>
      <c r="AV94" s="609">
        <v>0</v>
      </c>
      <c r="AW94" s="609">
        <v>0</v>
      </c>
      <c r="AX94" s="609">
        <v>0</v>
      </c>
      <c r="AY94" s="622">
        <v>0</v>
      </c>
      <c r="AZ94" s="622">
        <f>'[1]4'!AF94</f>
        <v>0</v>
      </c>
      <c r="BA94" s="622">
        <f>'[1]4'!AI94</f>
        <v>0</v>
      </c>
      <c r="BB94" s="622">
        <v>0</v>
      </c>
      <c r="BC94" s="609">
        <v>0</v>
      </c>
      <c r="BD94" s="609">
        <v>0</v>
      </c>
      <c r="BE94" s="609">
        <v>0</v>
      </c>
      <c r="BF94" s="622">
        <v>0</v>
      </c>
      <c r="BG94" s="622">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9">
        <f t="shared" si="24"/>
        <v>0</v>
      </c>
      <c r="E95" s="609">
        <f t="shared" si="24"/>
        <v>0</v>
      </c>
      <c r="F95" s="609">
        <f t="shared" si="24"/>
        <v>0</v>
      </c>
      <c r="G95" s="609">
        <f t="shared" si="24"/>
        <v>0</v>
      </c>
      <c r="H95" s="609">
        <f t="shared" si="24"/>
        <v>0</v>
      </c>
      <c r="I95" s="609">
        <f t="shared" si="24"/>
        <v>0</v>
      </c>
      <c r="J95" s="609">
        <f t="shared" si="24"/>
        <v>3</v>
      </c>
      <c r="K95" s="609">
        <v>0</v>
      </c>
      <c r="L95" s="609">
        <v>0</v>
      </c>
      <c r="M95" s="609">
        <v>0</v>
      </c>
      <c r="N95" s="609">
        <v>0</v>
      </c>
      <c r="O95" s="609">
        <v>0</v>
      </c>
      <c r="P95" s="609">
        <v>0</v>
      </c>
      <c r="Q95" s="609">
        <v>0</v>
      </c>
      <c r="R95" s="609">
        <v>0</v>
      </c>
      <c r="S95" s="609">
        <v>0</v>
      </c>
      <c r="T95" s="609">
        <v>0</v>
      </c>
      <c r="U95" s="609">
        <v>0</v>
      </c>
      <c r="V95" s="609">
        <v>0</v>
      </c>
      <c r="W95" s="609">
        <v>0</v>
      </c>
      <c r="X95" s="609">
        <v>0</v>
      </c>
      <c r="Y95" s="622">
        <f>'[1]4'!G95</f>
        <v>0</v>
      </c>
      <c r="Z95" s="622">
        <v>0</v>
      </c>
      <c r="AA95" s="609">
        <v>0</v>
      </c>
      <c r="AB95" s="609">
        <v>0</v>
      </c>
      <c r="AC95" s="609">
        <v>0</v>
      </c>
      <c r="AD95" s="622">
        <v>0</v>
      </c>
      <c r="AE95" s="622">
        <f>'[1]4'!K95</f>
        <v>2</v>
      </c>
      <c r="AF95" s="622">
        <f>'[1]4'!N95</f>
        <v>0</v>
      </c>
      <c r="AG95" s="622">
        <v>0</v>
      </c>
      <c r="AH95" s="609">
        <v>0</v>
      </c>
      <c r="AI95" s="609">
        <v>0</v>
      </c>
      <c r="AJ95" s="609">
        <v>0</v>
      </c>
      <c r="AK95" s="622">
        <v>0</v>
      </c>
      <c r="AL95" s="622">
        <f>'[1]4'!R95</f>
        <v>0</v>
      </c>
      <c r="AM95" s="622">
        <f>'[1]4'!U95</f>
        <v>0</v>
      </c>
      <c r="AN95" s="622">
        <v>0</v>
      </c>
      <c r="AO95" s="622">
        <v>0</v>
      </c>
      <c r="AP95" s="622">
        <v>0</v>
      </c>
      <c r="AQ95" s="622">
        <v>0</v>
      </c>
      <c r="AR95" s="622">
        <v>0</v>
      </c>
      <c r="AS95" s="622">
        <f>'[1]4'!Y95</f>
        <v>1</v>
      </c>
      <c r="AT95" s="622">
        <f>'[1]4'!AB95</f>
        <v>0</v>
      </c>
      <c r="AU95" s="622">
        <v>0</v>
      </c>
      <c r="AV95" s="609">
        <v>0</v>
      </c>
      <c r="AW95" s="609">
        <v>0</v>
      </c>
      <c r="AX95" s="609">
        <v>0</v>
      </c>
      <c r="AY95" s="622">
        <v>0</v>
      </c>
      <c r="AZ95" s="622">
        <f>'[1]4'!AF95</f>
        <v>0</v>
      </c>
      <c r="BA95" s="622">
        <f>'[1]4'!AI95</f>
        <v>0</v>
      </c>
      <c r="BB95" s="622">
        <v>0</v>
      </c>
      <c r="BC95" s="609">
        <v>0</v>
      </c>
      <c r="BD95" s="609">
        <v>0</v>
      </c>
      <c r="BE95" s="609">
        <v>0</v>
      </c>
      <c r="BF95" s="622">
        <v>0</v>
      </c>
      <c r="BG95" s="622">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9">
        <f t="shared" si="24"/>
        <v>0</v>
      </c>
      <c r="E96" s="609">
        <f t="shared" si="24"/>
        <v>0</v>
      </c>
      <c r="F96" s="609">
        <f t="shared" si="24"/>
        <v>0</v>
      </c>
      <c r="G96" s="609">
        <f t="shared" si="24"/>
        <v>0</v>
      </c>
      <c r="H96" s="609">
        <f t="shared" si="24"/>
        <v>0</v>
      </c>
      <c r="I96" s="609">
        <f t="shared" si="24"/>
        <v>0</v>
      </c>
      <c r="J96" s="609">
        <f t="shared" si="24"/>
        <v>1</v>
      </c>
      <c r="K96" s="609">
        <v>0</v>
      </c>
      <c r="L96" s="609">
        <v>0</v>
      </c>
      <c r="M96" s="609">
        <v>0</v>
      </c>
      <c r="N96" s="609">
        <v>0</v>
      </c>
      <c r="O96" s="609">
        <v>0</v>
      </c>
      <c r="P96" s="609">
        <v>0</v>
      </c>
      <c r="Q96" s="609">
        <v>0</v>
      </c>
      <c r="R96" s="609">
        <v>0</v>
      </c>
      <c r="S96" s="609">
        <v>0</v>
      </c>
      <c r="T96" s="609">
        <v>0</v>
      </c>
      <c r="U96" s="609">
        <v>0</v>
      </c>
      <c r="V96" s="609">
        <v>0</v>
      </c>
      <c r="W96" s="609">
        <v>0</v>
      </c>
      <c r="X96" s="609">
        <v>0</v>
      </c>
      <c r="Y96" s="622">
        <f>'[1]4'!G96</f>
        <v>0</v>
      </c>
      <c r="Z96" s="622">
        <v>0</v>
      </c>
      <c r="AA96" s="609">
        <v>0</v>
      </c>
      <c r="AB96" s="609">
        <v>0</v>
      </c>
      <c r="AC96" s="609">
        <v>0</v>
      </c>
      <c r="AD96" s="622">
        <v>0</v>
      </c>
      <c r="AE96" s="622">
        <f>'[1]4'!K96</f>
        <v>1</v>
      </c>
      <c r="AF96" s="622">
        <f>'[1]4'!N96</f>
        <v>0</v>
      </c>
      <c r="AG96" s="622">
        <v>0</v>
      </c>
      <c r="AH96" s="609">
        <v>0</v>
      </c>
      <c r="AI96" s="609">
        <v>0</v>
      </c>
      <c r="AJ96" s="609">
        <v>0</v>
      </c>
      <c r="AK96" s="622">
        <v>0</v>
      </c>
      <c r="AL96" s="622">
        <f>'[1]4'!R96</f>
        <v>0</v>
      </c>
      <c r="AM96" s="622">
        <f>'[1]4'!U96</f>
        <v>0</v>
      </c>
      <c r="AN96" s="622">
        <v>0</v>
      </c>
      <c r="AO96" s="622">
        <v>0</v>
      </c>
      <c r="AP96" s="622">
        <v>0</v>
      </c>
      <c r="AQ96" s="622">
        <v>0</v>
      </c>
      <c r="AR96" s="622">
        <v>0</v>
      </c>
      <c r="AS96" s="622">
        <f>'[1]4'!Y96</f>
        <v>0</v>
      </c>
      <c r="AT96" s="622">
        <f>'[1]4'!AB96</f>
        <v>0</v>
      </c>
      <c r="AU96" s="622">
        <v>0</v>
      </c>
      <c r="AV96" s="609">
        <v>0</v>
      </c>
      <c r="AW96" s="609">
        <v>0</v>
      </c>
      <c r="AX96" s="609">
        <v>0</v>
      </c>
      <c r="AY96" s="622">
        <v>0</v>
      </c>
      <c r="AZ96" s="622">
        <f>'[1]4'!AF96</f>
        <v>0</v>
      </c>
      <c r="BA96" s="622">
        <f>'[1]4'!AI96</f>
        <v>0</v>
      </c>
      <c r="BB96" s="622">
        <v>0</v>
      </c>
      <c r="BC96" s="609">
        <v>0</v>
      </c>
      <c r="BD96" s="609">
        <v>0</v>
      </c>
      <c r="BE96" s="609">
        <v>0</v>
      </c>
      <c r="BF96" s="622">
        <v>0</v>
      </c>
      <c r="BG96" s="622">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9">
        <f t="shared" si="24"/>
        <v>0</v>
      </c>
      <c r="E97" s="609">
        <f t="shared" si="24"/>
        <v>0</v>
      </c>
      <c r="F97" s="609">
        <f t="shared" si="24"/>
        <v>0</v>
      </c>
      <c r="G97" s="609">
        <f t="shared" si="24"/>
        <v>0</v>
      </c>
      <c r="H97" s="609">
        <f t="shared" si="24"/>
        <v>0</v>
      </c>
      <c r="I97" s="609">
        <f t="shared" si="24"/>
        <v>0</v>
      </c>
      <c r="J97" s="609">
        <f t="shared" si="24"/>
        <v>1</v>
      </c>
      <c r="K97" s="609">
        <v>0</v>
      </c>
      <c r="L97" s="609">
        <v>0</v>
      </c>
      <c r="M97" s="609">
        <v>0</v>
      </c>
      <c r="N97" s="609">
        <v>0</v>
      </c>
      <c r="O97" s="609">
        <v>0</v>
      </c>
      <c r="P97" s="609">
        <v>0</v>
      </c>
      <c r="Q97" s="609">
        <v>0</v>
      </c>
      <c r="R97" s="609">
        <v>0</v>
      </c>
      <c r="S97" s="609">
        <v>0</v>
      </c>
      <c r="T97" s="609">
        <v>0</v>
      </c>
      <c r="U97" s="609">
        <v>0</v>
      </c>
      <c r="V97" s="609">
        <v>0</v>
      </c>
      <c r="W97" s="609">
        <v>0</v>
      </c>
      <c r="X97" s="609">
        <v>0</v>
      </c>
      <c r="Y97" s="622">
        <f>'[1]4'!G97</f>
        <v>0</v>
      </c>
      <c r="Z97" s="622">
        <v>0</v>
      </c>
      <c r="AA97" s="609">
        <v>0</v>
      </c>
      <c r="AB97" s="609">
        <v>0</v>
      </c>
      <c r="AC97" s="609">
        <v>0</v>
      </c>
      <c r="AD97" s="622">
        <v>0</v>
      </c>
      <c r="AE97" s="622">
        <f>'[1]4'!K97</f>
        <v>0</v>
      </c>
      <c r="AF97" s="622">
        <f>'[1]4'!N97</f>
        <v>0</v>
      </c>
      <c r="AG97" s="622">
        <v>0</v>
      </c>
      <c r="AH97" s="609">
        <v>0</v>
      </c>
      <c r="AI97" s="609">
        <v>0</v>
      </c>
      <c r="AJ97" s="609">
        <v>0</v>
      </c>
      <c r="AK97" s="622">
        <v>0</v>
      </c>
      <c r="AL97" s="622">
        <f>'[1]4'!R97</f>
        <v>1</v>
      </c>
      <c r="AM97" s="622">
        <f>'[1]4'!U97</f>
        <v>0</v>
      </c>
      <c r="AN97" s="622">
        <v>0</v>
      </c>
      <c r="AO97" s="622">
        <v>0</v>
      </c>
      <c r="AP97" s="622">
        <v>0</v>
      </c>
      <c r="AQ97" s="622">
        <v>0</v>
      </c>
      <c r="AR97" s="622">
        <v>0</v>
      </c>
      <c r="AS97" s="622">
        <f>'[1]4'!Y97</f>
        <v>0</v>
      </c>
      <c r="AT97" s="622">
        <f>'[1]4'!AB97</f>
        <v>0</v>
      </c>
      <c r="AU97" s="622">
        <v>0</v>
      </c>
      <c r="AV97" s="609">
        <v>0</v>
      </c>
      <c r="AW97" s="609">
        <v>0</v>
      </c>
      <c r="AX97" s="609">
        <v>0</v>
      </c>
      <c r="AY97" s="622">
        <v>0</v>
      </c>
      <c r="AZ97" s="622">
        <f>'[1]4'!AF97</f>
        <v>0</v>
      </c>
      <c r="BA97" s="622">
        <f>'[1]4'!AI97</f>
        <v>0</v>
      </c>
      <c r="BB97" s="622">
        <v>0</v>
      </c>
      <c r="BC97" s="609">
        <v>0</v>
      </c>
      <c r="BD97" s="609">
        <v>0</v>
      </c>
      <c r="BE97" s="609">
        <v>0</v>
      </c>
      <c r="BF97" s="622">
        <v>0</v>
      </c>
      <c r="BG97" s="622">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9">
        <f t="shared" si="24"/>
        <v>0</v>
      </c>
      <c r="E98" s="609">
        <f t="shared" si="24"/>
        <v>0</v>
      </c>
      <c r="F98" s="609">
        <f t="shared" si="24"/>
        <v>0</v>
      </c>
      <c r="G98" s="609">
        <f t="shared" si="24"/>
        <v>0</v>
      </c>
      <c r="H98" s="609">
        <f t="shared" si="24"/>
        <v>0</v>
      </c>
      <c r="I98" s="609">
        <f t="shared" si="24"/>
        <v>0</v>
      </c>
      <c r="J98" s="609">
        <f t="shared" si="24"/>
        <v>1</v>
      </c>
      <c r="K98" s="609">
        <v>0</v>
      </c>
      <c r="L98" s="609">
        <v>0</v>
      </c>
      <c r="M98" s="609">
        <v>0</v>
      </c>
      <c r="N98" s="609">
        <v>0</v>
      </c>
      <c r="O98" s="609">
        <v>0</v>
      </c>
      <c r="P98" s="609">
        <v>0</v>
      </c>
      <c r="Q98" s="609">
        <v>0</v>
      </c>
      <c r="R98" s="609">
        <v>0</v>
      </c>
      <c r="S98" s="609">
        <v>0</v>
      </c>
      <c r="T98" s="609">
        <v>0</v>
      </c>
      <c r="U98" s="609">
        <v>0</v>
      </c>
      <c r="V98" s="609">
        <v>0</v>
      </c>
      <c r="W98" s="609">
        <v>0</v>
      </c>
      <c r="X98" s="609">
        <v>0</v>
      </c>
      <c r="Y98" s="622">
        <f>'[1]4'!G98</f>
        <v>0</v>
      </c>
      <c r="Z98" s="622">
        <v>0</v>
      </c>
      <c r="AA98" s="609">
        <v>0</v>
      </c>
      <c r="AB98" s="609">
        <v>0</v>
      </c>
      <c r="AC98" s="609">
        <v>0</v>
      </c>
      <c r="AD98" s="622">
        <v>0</v>
      </c>
      <c r="AE98" s="622">
        <f>'[1]4'!K98</f>
        <v>0</v>
      </c>
      <c r="AF98" s="622">
        <f>'[1]4'!N98</f>
        <v>0</v>
      </c>
      <c r="AG98" s="622">
        <v>0</v>
      </c>
      <c r="AH98" s="609">
        <v>0</v>
      </c>
      <c r="AI98" s="609">
        <v>0</v>
      </c>
      <c r="AJ98" s="609">
        <v>0</v>
      </c>
      <c r="AK98" s="622">
        <v>0</v>
      </c>
      <c r="AL98" s="622">
        <f>'[1]4'!R98</f>
        <v>0</v>
      </c>
      <c r="AM98" s="622">
        <f>'[1]4'!U98</f>
        <v>0</v>
      </c>
      <c r="AN98" s="622">
        <v>0</v>
      </c>
      <c r="AO98" s="622">
        <v>0</v>
      </c>
      <c r="AP98" s="622">
        <v>0</v>
      </c>
      <c r="AQ98" s="622">
        <v>0</v>
      </c>
      <c r="AR98" s="622">
        <v>0</v>
      </c>
      <c r="AS98" s="622">
        <f>'[1]4'!Y98</f>
        <v>1</v>
      </c>
      <c r="AT98" s="622">
        <f>'[1]4'!AB98</f>
        <v>0</v>
      </c>
      <c r="AU98" s="622">
        <v>0</v>
      </c>
      <c r="AV98" s="609">
        <v>0</v>
      </c>
      <c r="AW98" s="609">
        <v>0</v>
      </c>
      <c r="AX98" s="609">
        <v>0</v>
      </c>
      <c r="AY98" s="622">
        <v>0</v>
      </c>
      <c r="AZ98" s="622">
        <f>'[1]4'!AF98</f>
        <v>0</v>
      </c>
      <c r="BA98" s="622">
        <f>'[1]4'!AI98</f>
        <v>0</v>
      </c>
      <c r="BB98" s="622">
        <v>0</v>
      </c>
      <c r="BC98" s="609">
        <v>0</v>
      </c>
      <c r="BD98" s="609">
        <v>0</v>
      </c>
      <c r="BE98" s="609">
        <v>0</v>
      </c>
      <c r="BF98" s="622">
        <v>0</v>
      </c>
      <c r="BG98" s="622">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9">
        <f t="shared" si="24"/>
        <v>0</v>
      </c>
      <c r="E99" s="609">
        <f t="shared" si="24"/>
        <v>0</v>
      </c>
      <c r="F99" s="609">
        <f t="shared" si="24"/>
        <v>0</v>
      </c>
      <c r="G99" s="609">
        <f t="shared" si="24"/>
        <v>0</v>
      </c>
      <c r="H99" s="609">
        <f t="shared" si="24"/>
        <v>0</v>
      </c>
      <c r="I99" s="609">
        <f t="shared" si="24"/>
        <v>0</v>
      </c>
      <c r="J99" s="609">
        <f t="shared" si="24"/>
        <v>1</v>
      </c>
      <c r="K99" s="609">
        <v>0</v>
      </c>
      <c r="L99" s="609">
        <v>0</v>
      </c>
      <c r="M99" s="609">
        <v>0</v>
      </c>
      <c r="N99" s="609">
        <v>0</v>
      </c>
      <c r="O99" s="609">
        <v>0</v>
      </c>
      <c r="P99" s="609">
        <v>0</v>
      </c>
      <c r="Q99" s="609">
        <v>0</v>
      </c>
      <c r="R99" s="609">
        <v>0</v>
      </c>
      <c r="S99" s="609">
        <v>0</v>
      </c>
      <c r="T99" s="609">
        <v>0</v>
      </c>
      <c r="U99" s="609">
        <v>0</v>
      </c>
      <c r="V99" s="609">
        <v>0</v>
      </c>
      <c r="W99" s="609">
        <v>0</v>
      </c>
      <c r="X99" s="609">
        <v>0</v>
      </c>
      <c r="Y99" s="622">
        <f>'[1]4'!G99</f>
        <v>0</v>
      </c>
      <c r="Z99" s="622">
        <v>0</v>
      </c>
      <c r="AA99" s="609">
        <v>0</v>
      </c>
      <c r="AB99" s="609">
        <v>0</v>
      </c>
      <c r="AC99" s="609">
        <v>0</v>
      </c>
      <c r="AD99" s="622">
        <v>0</v>
      </c>
      <c r="AE99" s="622">
        <f>'[1]4'!K99</f>
        <v>0</v>
      </c>
      <c r="AF99" s="622">
        <f>'[1]4'!N99</f>
        <v>0</v>
      </c>
      <c r="AG99" s="622">
        <v>0</v>
      </c>
      <c r="AH99" s="609">
        <v>0</v>
      </c>
      <c r="AI99" s="609">
        <v>0</v>
      </c>
      <c r="AJ99" s="609">
        <v>0</v>
      </c>
      <c r="AK99" s="622">
        <v>0</v>
      </c>
      <c r="AL99" s="622">
        <f>'[1]4'!R99</f>
        <v>0</v>
      </c>
      <c r="AM99" s="622">
        <f>'[1]4'!U99</f>
        <v>0</v>
      </c>
      <c r="AN99" s="622">
        <v>0</v>
      </c>
      <c r="AO99" s="622">
        <v>0</v>
      </c>
      <c r="AP99" s="622">
        <v>0</v>
      </c>
      <c r="AQ99" s="622">
        <v>0</v>
      </c>
      <c r="AR99" s="622">
        <v>0</v>
      </c>
      <c r="AS99" s="622">
        <f>'[1]4'!Y99</f>
        <v>0</v>
      </c>
      <c r="AT99" s="622">
        <f>'[1]4'!AB99</f>
        <v>0</v>
      </c>
      <c r="AU99" s="622">
        <v>0</v>
      </c>
      <c r="AV99" s="609">
        <v>0</v>
      </c>
      <c r="AW99" s="609">
        <v>0</v>
      </c>
      <c r="AX99" s="609">
        <v>0</v>
      </c>
      <c r="AY99" s="622">
        <v>0</v>
      </c>
      <c r="AZ99" s="622">
        <f>'[1]4'!AF99</f>
        <v>1</v>
      </c>
      <c r="BA99" s="622">
        <f>'[1]4'!AI99</f>
        <v>0</v>
      </c>
      <c r="BB99" s="622">
        <v>0</v>
      </c>
      <c r="BC99" s="609">
        <v>0</v>
      </c>
      <c r="BD99" s="609">
        <v>0</v>
      </c>
      <c r="BE99" s="609">
        <v>0</v>
      </c>
      <c r="BF99" s="622">
        <v>0</v>
      </c>
      <c r="BG99" s="622">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9">
        <f t="shared" si="24"/>
        <v>0</v>
      </c>
      <c r="E100" s="609">
        <f t="shared" si="24"/>
        <v>0</v>
      </c>
      <c r="F100" s="609">
        <f t="shared" si="24"/>
        <v>0</v>
      </c>
      <c r="G100" s="609">
        <f t="shared" si="24"/>
        <v>0</v>
      </c>
      <c r="H100" s="609">
        <f t="shared" si="24"/>
        <v>0</v>
      </c>
      <c r="I100" s="609">
        <f t="shared" si="24"/>
        <v>0</v>
      </c>
      <c r="J100" s="609">
        <f t="shared" si="24"/>
        <v>1</v>
      </c>
      <c r="K100" s="609">
        <v>0</v>
      </c>
      <c r="L100" s="609">
        <v>0</v>
      </c>
      <c r="M100" s="609">
        <v>0</v>
      </c>
      <c r="N100" s="609">
        <v>0</v>
      </c>
      <c r="O100" s="609">
        <v>0</v>
      </c>
      <c r="P100" s="609">
        <v>0</v>
      </c>
      <c r="Q100" s="609">
        <v>0</v>
      </c>
      <c r="R100" s="609">
        <v>0</v>
      </c>
      <c r="S100" s="609">
        <v>0</v>
      </c>
      <c r="T100" s="609">
        <v>0</v>
      </c>
      <c r="U100" s="609">
        <v>0</v>
      </c>
      <c r="V100" s="609">
        <v>0</v>
      </c>
      <c r="W100" s="609">
        <v>0</v>
      </c>
      <c r="X100" s="609">
        <v>0</v>
      </c>
      <c r="Y100" s="622">
        <f>'[1]4'!G100</f>
        <v>0</v>
      </c>
      <c r="Z100" s="622">
        <v>0</v>
      </c>
      <c r="AA100" s="609">
        <v>0</v>
      </c>
      <c r="AB100" s="609">
        <v>0</v>
      </c>
      <c r="AC100" s="609">
        <v>0</v>
      </c>
      <c r="AD100" s="622">
        <v>0</v>
      </c>
      <c r="AE100" s="622">
        <f>'[1]4'!K100</f>
        <v>0</v>
      </c>
      <c r="AF100" s="622">
        <f>'[1]4'!N100</f>
        <v>0</v>
      </c>
      <c r="AG100" s="622">
        <v>0</v>
      </c>
      <c r="AH100" s="609">
        <v>0</v>
      </c>
      <c r="AI100" s="609">
        <v>0</v>
      </c>
      <c r="AJ100" s="609">
        <v>0</v>
      </c>
      <c r="AK100" s="622">
        <v>0</v>
      </c>
      <c r="AL100" s="622">
        <f>'[1]4'!R100</f>
        <v>0</v>
      </c>
      <c r="AM100" s="622">
        <f>'[1]4'!U100</f>
        <v>0</v>
      </c>
      <c r="AN100" s="622">
        <v>0</v>
      </c>
      <c r="AO100" s="622">
        <v>0</v>
      </c>
      <c r="AP100" s="622">
        <v>0</v>
      </c>
      <c r="AQ100" s="622">
        <v>0</v>
      </c>
      <c r="AR100" s="622">
        <v>0</v>
      </c>
      <c r="AS100" s="622">
        <f>'[1]4'!Y100</f>
        <v>0</v>
      </c>
      <c r="AT100" s="622">
        <f>'[1]4'!AB100</f>
        <v>0</v>
      </c>
      <c r="AU100" s="622">
        <v>0</v>
      </c>
      <c r="AV100" s="609">
        <v>0</v>
      </c>
      <c r="AW100" s="609">
        <v>0</v>
      </c>
      <c r="AX100" s="609">
        <v>0</v>
      </c>
      <c r="AY100" s="622">
        <v>0</v>
      </c>
      <c r="AZ100" s="622">
        <f>'[1]4'!AF100</f>
        <v>0</v>
      </c>
      <c r="BA100" s="622">
        <f>'[1]4'!AI100</f>
        <v>0</v>
      </c>
      <c r="BB100" s="622">
        <v>0</v>
      </c>
      <c r="BC100" s="609">
        <v>0</v>
      </c>
      <c r="BD100" s="609">
        <v>0</v>
      </c>
      <c r="BE100" s="609">
        <v>0</v>
      </c>
      <c r="BF100" s="622">
        <v>0</v>
      </c>
      <c r="BG100" s="622">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AH94"/>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5.75" outlineLevelRow="1" outlineLevelCol="1" x14ac:dyDescent="0.25"/>
  <cols>
    <col min="1" max="1" width="12.140625" style="184" customWidth="1"/>
    <col min="2" max="2" width="37.5703125" style="532"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21.28515625" style="170" hidden="1" customWidth="1"/>
    <col min="16" max="16" width="18.5703125" style="454" customWidth="1"/>
    <col min="17" max="17" width="17.42578125" style="454" customWidth="1"/>
    <col min="18" max="18" width="21.85546875" style="454" customWidth="1"/>
    <col min="19" max="19" width="13.140625" style="577"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9"/>
      <c r="B1" s="789"/>
      <c r="C1" s="965"/>
      <c r="D1" s="965"/>
      <c r="E1" s="965"/>
      <c r="F1" s="550"/>
      <c r="G1" s="550"/>
      <c r="H1" s="550"/>
      <c r="I1" s="550"/>
      <c r="J1" s="550"/>
      <c r="K1" s="550"/>
      <c r="L1" s="550"/>
      <c r="M1" s="550"/>
      <c r="N1" s="550"/>
      <c r="O1" s="965"/>
      <c r="P1" s="965"/>
      <c r="Q1" s="965"/>
      <c r="R1" s="965"/>
      <c r="S1" s="549"/>
      <c r="T1" s="965"/>
      <c r="U1" s="965"/>
      <c r="V1" s="965"/>
      <c r="W1" s="965"/>
      <c r="X1" s="965"/>
      <c r="Y1" s="965"/>
      <c r="Z1" s="965">
        <v>6.0463677860000002</v>
      </c>
      <c r="AA1" s="965"/>
      <c r="AB1" s="965"/>
      <c r="AC1" s="965"/>
      <c r="AD1" s="454"/>
      <c r="AE1" s="965"/>
      <c r="AF1" s="862" t="s">
        <v>321</v>
      </c>
      <c r="AH1" s="187"/>
    </row>
    <row r="2" spans="1:34" s="183" customFormat="1" ht="15" hidden="1" outlineLevel="1" x14ac:dyDescent="0.25">
      <c r="A2" s="789"/>
      <c r="B2" s="789"/>
      <c r="C2" s="965"/>
      <c r="D2" s="965"/>
      <c r="E2" s="965"/>
      <c r="F2" s="550"/>
      <c r="G2" s="550"/>
      <c r="H2" s="550"/>
      <c r="I2" s="550"/>
      <c r="J2" s="550"/>
      <c r="K2" s="550"/>
      <c r="L2" s="550"/>
      <c r="M2" s="550"/>
      <c r="N2" s="550"/>
      <c r="O2" s="965"/>
      <c r="P2" s="965"/>
      <c r="Q2" s="965"/>
      <c r="R2" s="965"/>
      <c r="S2" s="549"/>
      <c r="T2" s="965"/>
      <c r="U2" s="965"/>
      <c r="V2" s="965"/>
      <c r="W2" s="965"/>
      <c r="X2" s="965"/>
      <c r="Y2" s="965"/>
      <c r="Z2" s="965"/>
      <c r="AA2" s="965"/>
      <c r="AB2" s="965"/>
      <c r="AC2" s="965"/>
      <c r="AD2" s="454"/>
      <c r="AE2" s="965"/>
      <c r="AF2" s="862" t="s">
        <v>0</v>
      </c>
    </row>
    <row r="3" spans="1:34" s="183" customFormat="1" ht="15" hidden="1" outlineLevel="1" x14ac:dyDescent="0.25">
      <c r="A3" s="789"/>
      <c r="B3" s="789"/>
      <c r="C3" s="965"/>
      <c r="D3" s="965"/>
      <c r="E3" s="965"/>
      <c r="F3" s="550"/>
      <c r="G3" s="550"/>
      <c r="H3" s="550"/>
      <c r="I3" s="550"/>
      <c r="J3" s="550"/>
      <c r="K3" s="550"/>
      <c r="L3" s="550"/>
      <c r="M3" s="550"/>
      <c r="N3" s="550"/>
      <c r="O3" s="965"/>
      <c r="P3" s="965"/>
      <c r="Q3" s="965"/>
      <c r="R3" s="965"/>
      <c r="S3" s="549"/>
      <c r="T3" s="965"/>
      <c r="U3" s="965"/>
      <c r="V3" s="965"/>
      <c r="W3" s="965"/>
      <c r="X3" s="965"/>
      <c r="Y3" s="965"/>
      <c r="Z3" s="965"/>
      <c r="AA3" s="965"/>
      <c r="AB3" s="965"/>
      <c r="AC3" s="965"/>
      <c r="AD3" s="454"/>
      <c r="AE3" s="965"/>
      <c r="AF3" s="862" t="s">
        <v>1287</v>
      </c>
    </row>
    <row r="4" spans="1:34" ht="18.75" hidden="1" customHeight="1" outlineLevel="1" x14ac:dyDescent="0.25">
      <c r="A4" s="1003" t="s">
        <v>1284</v>
      </c>
      <c r="B4" s="1003"/>
      <c r="C4" s="1003"/>
      <c r="D4" s="1003"/>
      <c r="E4" s="1003"/>
      <c r="F4" s="1003"/>
      <c r="G4" s="1003"/>
      <c r="H4" s="1003"/>
      <c r="I4" s="1003"/>
      <c r="J4" s="1003"/>
      <c r="K4" s="1003"/>
      <c r="L4" s="1003"/>
      <c r="M4" s="1003"/>
      <c r="N4" s="1003"/>
      <c r="O4" s="1003"/>
      <c r="P4" s="1003"/>
      <c r="Q4" s="1003"/>
      <c r="R4" s="1003"/>
      <c r="S4" s="1061"/>
      <c r="T4" s="1003"/>
      <c r="U4" s="1003"/>
      <c r="V4" s="1003"/>
      <c r="W4" s="1003"/>
      <c r="X4" s="1003"/>
      <c r="Y4" s="1003"/>
      <c r="Z4" s="1003"/>
      <c r="AA4" s="1003"/>
      <c r="AB4" s="1003"/>
      <c r="AC4" s="1003"/>
      <c r="AD4" s="1003"/>
      <c r="AE4" s="1003"/>
      <c r="AF4" s="1003"/>
      <c r="AH4" s="184"/>
    </row>
    <row r="5" spans="1:34" ht="18.75" hidden="1" customHeight="1" outlineLevel="1" x14ac:dyDescent="0.25">
      <c r="A5" s="1003" t="s">
        <v>1712</v>
      </c>
      <c r="B5" s="1003"/>
      <c r="C5" s="1003"/>
      <c r="D5" s="1003"/>
      <c r="E5" s="1003"/>
      <c r="F5" s="1003"/>
      <c r="G5" s="1003"/>
      <c r="H5" s="1003"/>
      <c r="I5" s="1003"/>
      <c r="J5" s="1003"/>
      <c r="K5" s="1003"/>
      <c r="L5" s="1003"/>
      <c r="M5" s="1003"/>
      <c r="N5" s="1003"/>
      <c r="O5" s="1003"/>
      <c r="P5" s="1003"/>
      <c r="Q5" s="1003"/>
      <c r="R5" s="1003"/>
      <c r="S5" s="1061"/>
      <c r="T5" s="1003"/>
      <c r="U5" s="1003"/>
      <c r="V5" s="1003"/>
      <c r="W5" s="1003"/>
      <c r="X5" s="1003"/>
      <c r="Y5" s="1003"/>
      <c r="Z5" s="1003"/>
      <c r="AA5" s="1003"/>
      <c r="AB5" s="1003"/>
      <c r="AC5" s="1003"/>
      <c r="AD5" s="1003"/>
      <c r="AE5" s="1003"/>
      <c r="AF5" s="1003"/>
      <c r="AH5" s="184"/>
    </row>
    <row r="6" spans="1:34" ht="18.75" hidden="1" customHeight="1" outlineLevel="1" x14ac:dyDescent="0.25">
      <c r="A6" s="1006" t="s">
        <v>1285</v>
      </c>
      <c r="B6" s="1006"/>
      <c r="C6" s="1006"/>
      <c r="D6" s="1006"/>
      <c r="E6" s="1006"/>
      <c r="F6" s="1006"/>
      <c r="G6" s="1006"/>
      <c r="H6" s="1006"/>
      <c r="I6" s="1006"/>
      <c r="J6" s="1006"/>
      <c r="K6" s="1006"/>
      <c r="L6" s="1006"/>
      <c r="M6" s="1006"/>
      <c r="N6" s="1006"/>
      <c r="O6" s="1006"/>
      <c r="P6" s="1006"/>
      <c r="Q6" s="1006"/>
      <c r="R6" s="1006"/>
      <c r="S6" s="1062"/>
      <c r="T6" s="1006"/>
      <c r="U6" s="1006"/>
      <c r="V6" s="1006"/>
      <c r="W6" s="1006"/>
      <c r="X6" s="1006"/>
      <c r="Y6" s="1006"/>
      <c r="Z6" s="1006"/>
      <c r="AA6" s="1006"/>
      <c r="AB6" s="1006"/>
      <c r="AC6" s="1006"/>
      <c r="AD6" s="1006"/>
      <c r="AE6" s="1006"/>
      <c r="AF6" s="1006"/>
      <c r="AH6" s="184"/>
    </row>
    <row r="7" spans="1:34" ht="15.75" hidden="1" customHeight="1" outlineLevel="1" x14ac:dyDescent="0.25">
      <c r="A7" s="1009" t="s">
        <v>1286</v>
      </c>
      <c r="B7" s="1009"/>
      <c r="C7" s="1009"/>
      <c r="D7" s="1009"/>
      <c r="E7" s="1009"/>
      <c r="F7" s="1009"/>
      <c r="G7" s="1009"/>
      <c r="H7" s="1009"/>
      <c r="I7" s="1009"/>
      <c r="J7" s="1009"/>
      <c r="K7" s="1009"/>
      <c r="L7" s="1009"/>
      <c r="M7" s="1009"/>
      <c r="N7" s="1009"/>
      <c r="O7" s="1009"/>
      <c r="P7" s="1009"/>
      <c r="Q7" s="1009"/>
      <c r="R7" s="1009"/>
      <c r="S7" s="1063"/>
      <c r="T7" s="1009"/>
      <c r="U7" s="1009"/>
      <c r="V7" s="1009"/>
      <c r="W7" s="1009"/>
      <c r="X7" s="1009"/>
      <c r="Y7" s="1009"/>
      <c r="Z7" s="1009"/>
      <c r="AA7" s="1009"/>
      <c r="AB7" s="1009"/>
      <c r="AC7" s="1009"/>
      <c r="AD7" s="1009"/>
      <c r="AE7" s="1009"/>
      <c r="AF7" s="1009"/>
      <c r="AH7" s="184"/>
    </row>
    <row r="8" spans="1:34" ht="18.75" hidden="1" outlineLevel="1" x14ac:dyDescent="0.25">
      <c r="A8" s="999"/>
      <c r="B8" s="999"/>
      <c r="C8" s="999"/>
      <c r="D8" s="999"/>
      <c r="E8" s="999"/>
      <c r="F8" s="999"/>
      <c r="G8" s="999"/>
      <c r="H8" s="999"/>
      <c r="I8" s="999"/>
      <c r="J8" s="999"/>
      <c r="K8" s="999"/>
      <c r="L8" s="999"/>
      <c r="M8" s="999"/>
      <c r="N8" s="999"/>
      <c r="O8" s="999"/>
      <c r="P8" s="999"/>
      <c r="Q8" s="999"/>
      <c r="R8" s="999"/>
      <c r="AF8" s="964"/>
      <c r="AH8" s="184"/>
    </row>
    <row r="9" spans="1:34" ht="18.75" hidden="1" customHeight="1" outlineLevel="1" x14ac:dyDescent="0.25">
      <c r="A9" s="1006" t="s">
        <v>1656</v>
      </c>
      <c r="B9" s="1006"/>
      <c r="C9" s="1006"/>
      <c r="D9" s="1006"/>
      <c r="E9" s="1006"/>
      <c r="F9" s="1006"/>
      <c r="G9" s="1006"/>
      <c r="H9" s="1006"/>
      <c r="I9" s="1006"/>
      <c r="J9" s="1006"/>
      <c r="K9" s="1006"/>
      <c r="L9" s="1006"/>
      <c r="M9" s="1006"/>
      <c r="N9" s="1006"/>
      <c r="O9" s="1006"/>
      <c r="P9" s="1006"/>
      <c r="Q9" s="1006"/>
      <c r="R9" s="1006"/>
      <c r="S9" s="1062"/>
      <c r="T9" s="1006"/>
      <c r="U9" s="1006"/>
      <c r="V9" s="1006"/>
      <c r="W9" s="1006"/>
      <c r="X9" s="1006"/>
      <c r="Y9" s="1006"/>
      <c r="Z9" s="1006"/>
      <c r="AA9" s="1006"/>
      <c r="AB9" s="1006"/>
      <c r="AC9" s="1006"/>
      <c r="AD9" s="1006"/>
      <c r="AE9" s="1006"/>
      <c r="AF9" s="1006"/>
      <c r="AH9" s="184"/>
    </row>
    <row r="10" spans="1:34" ht="18.75" hidden="1" outlineLevel="1" x14ac:dyDescent="0.25">
      <c r="A10" s="1003"/>
      <c r="B10" s="1003"/>
      <c r="C10" s="1003"/>
      <c r="D10" s="1003"/>
      <c r="E10" s="1003"/>
      <c r="F10" s="1003"/>
      <c r="G10" s="1003"/>
      <c r="H10" s="1003"/>
      <c r="I10" s="1003"/>
      <c r="J10" s="1003"/>
      <c r="K10" s="1003"/>
      <c r="L10" s="1003"/>
      <c r="M10" s="1003"/>
      <c r="N10" s="1003"/>
      <c r="O10" s="1003"/>
      <c r="P10" s="1003"/>
      <c r="Q10" s="1003"/>
      <c r="R10" s="1003"/>
      <c r="S10" s="922"/>
      <c r="T10" s="960"/>
      <c r="U10" s="960"/>
      <c r="V10" s="960"/>
      <c r="W10" s="960"/>
      <c r="X10" s="960"/>
      <c r="Y10" s="960"/>
      <c r="Z10" s="960"/>
      <c r="AA10" s="960"/>
      <c r="AB10" s="960"/>
      <c r="AC10" s="960"/>
      <c r="AD10" s="923"/>
      <c r="AE10" s="960"/>
      <c r="AF10" s="964"/>
      <c r="AH10" s="184"/>
    </row>
    <row r="11" spans="1:34" ht="18.75" hidden="1" customHeight="1" outlineLevel="1" x14ac:dyDescent="0.25">
      <c r="A11" s="1006" t="s">
        <v>1695</v>
      </c>
      <c r="B11" s="1006"/>
      <c r="C11" s="1006"/>
      <c r="D11" s="1006"/>
      <c r="E11" s="1006"/>
      <c r="F11" s="1006"/>
      <c r="G11" s="1006"/>
      <c r="H11" s="1006"/>
      <c r="I11" s="1006"/>
      <c r="J11" s="1006"/>
      <c r="K11" s="1006"/>
      <c r="L11" s="1006"/>
      <c r="M11" s="1006"/>
      <c r="N11" s="1006"/>
      <c r="O11" s="1006"/>
      <c r="P11" s="1006"/>
      <c r="Q11" s="1006"/>
      <c r="R11" s="1006"/>
      <c r="S11" s="1062"/>
      <c r="T11" s="1006"/>
      <c r="U11" s="1006"/>
      <c r="V11" s="1006"/>
      <c r="W11" s="1006"/>
      <c r="X11" s="1006"/>
      <c r="Y11" s="1006"/>
      <c r="Z11" s="1006"/>
      <c r="AA11" s="1006"/>
      <c r="AB11" s="1006"/>
      <c r="AC11" s="1006"/>
      <c r="AD11" s="1006"/>
      <c r="AE11" s="1006"/>
      <c r="AF11" s="1006"/>
      <c r="AH11" s="184"/>
    </row>
    <row r="12" spans="1:34" ht="12.75" hidden="1" customHeight="1" outlineLevel="1" x14ac:dyDescent="0.25">
      <c r="A12" s="999" t="s">
        <v>46</v>
      </c>
      <c r="B12" s="999"/>
      <c r="C12" s="999"/>
      <c r="D12" s="999"/>
      <c r="E12" s="999"/>
      <c r="F12" s="999"/>
      <c r="G12" s="999"/>
      <c r="H12" s="999"/>
      <c r="I12" s="999"/>
      <c r="J12" s="999"/>
      <c r="K12" s="999"/>
      <c r="L12" s="999"/>
      <c r="M12" s="999"/>
      <c r="N12" s="999"/>
      <c r="O12" s="999"/>
      <c r="P12" s="999"/>
      <c r="Q12" s="999"/>
      <c r="R12" s="999"/>
      <c r="S12" s="1072"/>
      <c r="T12" s="999"/>
      <c r="U12" s="999"/>
      <c r="V12" s="999"/>
      <c r="W12" s="999"/>
      <c r="X12" s="999"/>
      <c r="Y12" s="999"/>
      <c r="Z12" s="999"/>
      <c r="AA12" s="999"/>
      <c r="AB12" s="999"/>
      <c r="AC12" s="999"/>
      <c r="AD12" s="999"/>
      <c r="AE12" s="999"/>
      <c r="AF12" s="999"/>
      <c r="AH12" s="184"/>
    </row>
    <row r="13" spans="1:34" collapsed="1" x14ac:dyDescent="0.25">
      <c r="A13" s="532"/>
      <c r="C13" s="454"/>
      <c r="D13" s="454"/>
      <c r="E13" s="454"/>
      <c r="F13" s="550"/>
      <c r="G13" s="550"/>
      <c r="H13" s="550"/>
      <c r="I13" s="550"/>
      <c r="J13" s="550"/>
      <c r="K13" s="550"/>
      <c r="L13" s="550"/>
      <c r="M13" s="550"/>
      <c r="N13" s="550"/>
      <c r="O13" s="454"/>
      <c r="S13" s="581"/>
      <c r="T13" s="581"/>
    </row>
    <row r="14" spans="1:34" ht="2.25" customHeight="1" x14ac:dyDescent="0.25">
      <c r="A14" s="532"/>
      <c r="C14" s="454"/>
      <c r="D14" s="454"/>
      <c r="E14" s="454"/>
      <c r="F14" s="550"/>
      <c r="G14" s="550"/>
      <c r="H14" s="550"/>
      <c r="I14" s="550"/>
      <c r="J14" s="550"/>
      <c r="K14" s="550"/>
      <c r="L14" s="550"/>
      <c r="M14" s="550"/>
      <c r="N14" s="550"/>
      <c r="O14" s="454"/>
      <c r="S14" s="454"/>
    </row>
    <row r="15" spans="1:34" ht="2.25" customHeight="1" x14ac:dyDescent="0.25">
      <c r="A15" s="532"/>
      <c r="C15" s="454"/>
      <c r="D15" s="454"/>
      <c r="E15" s="454"/>
      <c r="F15" s="550"/>
      <c r="G15" s="550"/>
      <c r="H15" s="550"/>
      <c r="I15" s="550"/>
      <c r="J15" s="550"/>
      <c r="K15" s="550"/>
      <c r="L15" s="550"/>
      <c r="M15" s="550"/>
      <c r="N15" s="550"/>
      <c r="O15" s="454"/>
      <c r="S15" s="454"/>
    </row>
    <row r="16" spans="1:34" ht="2.25" customHeight="1" x14ac:dyDescent="0.25">
      <c r="A16" s="532"/>
      <c r="C16" s="454"/>
      <c r="D16" s="454"/>
      <c r="E16" s="454"/>
      <c r="F16" s="550"/>
      <c r="G16" s="550"/>
      <c r="H16" s="550"/>
      <c r="I16" s="550"/>
      <c r="J16" s="550"/>
      <c r="K16" s="550"/>
      <c r="L16" s="550"/>
      <c r="M16" s="550"/>
      <c r="N16" s="550"/>
      <c r="O16" s="454"/>
      <c r="S16" s="454"/>
    </row>
    <row r="17" spans="1:34" s="187" customFormat="1" ht="99.75" customHeight="1" x14ac:dyDescent="0.25">
      <c r="A17" s="994" t="s">
        <v>7</v>
      </c>
      <c r="B17" s="994" t="s">
        <v>8</v>
      </c>
      <c r="C17" s="995" t="s">
        <v>47</v>
      </c>
      <c r="D17" s="1055" t="s">
        <v>47</v>
      </c>
      <c r="E17" s="1056"/>
      <c r="F17" s="1056"/>
      <c r="G17" s="1056"/>
      <c r="H17" s="1056"/>
      <c r="I17" s="1056"/>
      <c r="J17" s="1056"/>
      <c r="K17" s="1056"/>
      <c r="L17" s="1056"/>
      <c r="M17" s="1056"/>
      <c r="N17" s="1057"/>
      <c r="O17" s="1055" t="s">
        <v>53</v>
      </c>
      <c r="P17" s="1064"/>
      <c r="Q17" s="1068" t="s">
        <v>1693</v>
      </c>
      <c r="R17" s="1068" t="s">
        <v>1694</v>
      </c>
      <c r="S17" s="1052" t="s">
        <v>1660</v>
      </c>
      <c r="T17" s="1075"/>
      <c r="U17" s="1075"/>
      <c r="V17" s="1075"/>
      <c r="W17" s="1075"/>
      <c r="X17" s="1075"/>
      <c r="Y17" s="1075"/>
      <c r="Z17" s="1075"/>
      <c r="AA17" s="1075"/>
      <c r="AB17" s="1053"/>
      <c r="AC17" s="1068" t="s">
        <v>1295</v>
      </c>
      <c r="AD17" s="1054" t="s">
        <v>1296</v>
      </c>
      <c r="AE17" s="1053"/>
      <c r="AF17" s="994" t="s">
        <v>1294</v>
      </c>
      <c r="AG17" s="187">
        <v>5.4335481807600097</v>
      </c>
    </row>
    <row r="18" spans="1:34" s="187" customFormat="1" ht="45" customHeight="1" x14ac:dyDescent="0.25">
      <c r="A18" s="994"/>
      <c r="B18" s="994"/>
      <c r="C18" s="996"/>
      <c r="D18" s="1058"/>
      <c r="E18" s="1059"/>
      <c r="F18" s="1059"/>
      <c r="G18" s="1059"/>
      <c r="H18" s="1059"/>
      <c r="I18" s="1059"/>
      <c r="J18" s="1059"/>
      <c r="K18" s="1059"/>
      <c r="L18" s="1059"/>
      <c r="M18" s="1059"/>
      <c r="N18" s="1060"/>
      <c r="O18" s="1065"/>
      <c r="P18" s="1066"/>
      <c r="Q18" s="1069"/>
      <c r="R18" s="1069"/>
      <c r="S18" s="1052" t="s">
        <v>1289</v>
      </c>
      <c r="T18" s="1053"/>
      <c r="U18" s="1054" t="s">
        <v>1290</v>
      </c>
      <c r="V18" s="1053"/>
      <c r="W18" s="1054" t="s">
        <v>1291</v>
      </c>
      <c r="X18" s="1053"/>
      <c r="Y18" s="1054" t="s">
        <v>1292</v>
      </c>
      <c r="Z18" s="1053"/>
      <c r="AA18" s="1054" t="s">
        <v>1293</v>
      </c>
      <c r="AB18" s="1053"/>
      <c r="AC18" s="1069"/>
      <c r="AD18" s="1073" t="s">
        <v>1297</v>
      </c>
      <c r="AE18" s="1068" t="s">
        <v>1298</v>
      </c>
      <c r="AF18" s="994"/>
    </row>
    <row r="19" spans="1:34" s="187" customFormat="1" ht="90" customHeight="1" x14ac:dyDescent="0.25">
      <c r="A19" s="994"/>
      <c r="B19" s="994"/>
      <c r="C19" s="997"/>
      <c r="D19" s="961"/>
      <c r="E19" s="962" t="s">
        <v>343</v>
      </c>
      <c r="F19" s="651" t="s">
        <v>750</v>
      </c>
      <c r="G19" s="651" t="s">
        <v>751</v>
      </c>
      <c r="H19" s="651" t="s">
        <v>752</v>
      </c>
      <c r="I19" s="651" t="s">
        <v>753</v>
      </c>
      <c r="J19" s="651" t="s">
        <v>754</v>
      </c>
      <c r="K19" s="652" t="s">
        <v>755</v>
      </c>
      <c r="L19" s="652" t="s">
        <v>756</v>
      </c>
      <c r="M19" s="652" t="s">
        <v>758</v>
      </c>
      <c r="N19" s="652" t="s">
        <v>759</v>
      </c>
      <c r="O19" s="1058"/>
      <c r="P19" s="1067"/>
      <c r="Q19" s="1070"/>
      <c r="R19" s="1070"/>
      <c r="S19" s="578" t="s">
        <v>57</v>
      </c>
      <c r="T19" s="961" t="s">
        <v>962</v>
      </c>
      <c r="U19" s="961" t="s">
        <v>57</v>
      </c>
      <c r="V19" s="961" t="s">
        <v>962</v>
      </c>
      <c r="W19" s="961" t="s">
        <v>57</v>
      </c>
      <c r="X19" s="961" t="s">
        <v>962</v>
      </c>
      <c r="Y19" s="961" t="s">
        <v>57</v>
      </c>
      <c r="Z19" s="961" t="s">
        <v>962</v>
      </c>
      <c r="AA19" s="961" t="s">
        <v>57</v>
      </c>
      <c r="AB19" s="961" t="s">
        <v>962</v>
      </c>
      <c r="AC19" s="1070"/>
      <c r="AD19" s="1074"/>
      <c r="AE19" s="1070"/>
      <c r="AF19" s="994"/>
    </row>
    <row r="20" spans="1:34" s="356" customFormat="1" x14ac:dyDescent="0.25">
      <c r="A20" s="501">
        <v>1</v>
      </c>
      <c r="B20" s="501">
        <v>2</v>
      </c>
      <c r="C20" s="501">
        <v>3</v>
      </c>
      <c r="D20" s="501"/>
      <c r="E20" s="501"/>
      <c r="F20" s="653"/>
      <c r="G20" s="653"/>
      <c r="H20" s="653"/>
      <c r="I20" s="653"/>
      <c r="J20" s="653"/>
      <c r="K20" s="653"/>
      <c r="L20" s="653"/>
      <c r="M20" s="653"/>
      <c r="N20" s="653"/>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70">
        <v>0</v>
      </c>
      <c r="B21" s="540" t="s">
        <v>604</v>
      </c>
      <c r="C21" s="692" t="s">
        <v>747</v>
      </c>
      <c r="D21" s="692" t="str">
        <f t="shared" ref="D21:D76" si="0">CONCATENATE(E21,F21,G21,H21,I21,J21,K21,L21,M21,N21)</f>
        <v>Г</v>
      </c>
      <c r="E21" s="692" t="s">
        <v>747</v>
      </c>
      <c r="F21" s="805"/>
      <c r="G21" s="805"/>
      <c r="H21" s="805"/>
      <c r="I21" s="805"/>
      <c r="J21" s="805"/>
      <c r="K21" s="805"/>
      <c r="L21" s="805"/>
      <c r="M21" s="805"/>
      <c r="N21" s="805"/>
      <c r="O21" s="450" t="e">
        <f t="shared" ref="O21" si="1">SUM(O22:O27)</f>
        <v>#REF!</v>
      </c>
      <c r="P21" s="693">
        <f t="shared" ref="P21:Q21" si="2">SUM(P22:P27)</f>
        <v>1090.5137464879924</v>
      </c>
      <c r="Q21" s="693">
        <f t="shared" si="2"/>
        <v>0</v>
      </c>
      <c r="R21" s="693">
        <f>SUM(R22:R27)</f>
        <v>1090.5137464879924</v>
      </c>
      <c r="S21" s="693">
        <f t="shared" ref="S21:AD21" si="3">SUM(S22:S27)</f>
        <v>333.7474945730288</v>
      </c>
      <c r="T21" s="693">
        <f t="shared" si="3"/>
        <v>62.763464874760011</v>
      </c>
      <c r="U21" s="693">
        <f t="shared" si="3"/>
        <v>43.118790022068005</v>
      </c>
      <c r="V21" s="693">
        <f t="shared" si="3"/>
        <v>9.0661513520000003</v>
      </c>
      <c r="W21" s="693">
        <f t="shared" si="3"/>
        <v>47.34155609978756</v>
      </c>
      <c r="X21" s="693">
        <f t="shared" si="3"/>
        <v>20.886512916000001</v>
      </c>
      <c r="Y21" s="693">
        <f t="shared" si="3"/>
        <v>68.036762552673281</v>
      </c>
      <c r="Z21" s="693">
        <f t="shared" si="3"/>
        <v>32.810800606760004</v>
      </c>
      <c r="AA21" s="693">
        <f t="shared" si="3"/>
        <v>175.25038589849999</v>
      </c>
      <c r="AB21" s="693">
        <f t="shared" si="3"/>
        <v>0</v>
      </c>
      <c r="AC21" s="693">
        <f>SUM(AC22:AC27)</f>
        <v>1027.7502816132323</v>
      </c>
      <c r="AD21" s="693">
        <f t="shared" si="3"/>
        <v>-95.733643799768828</v>
      </c>
      <c r="AE21" s="860">
        <f>IFERROR((AD21)/(U21+W21+Y21),"нд")</f>
        <v>-0.60400877088777849</v>
      </c>
      <c r="AF21" s="450" t="s">
        <v>493</v>
      </c>
    </row>
    <row r="22" spans="1:34" ht="31.5" hidden="1" x14ac:dyDescent="0.25">
      <c r="A22" s="788" t="s">
        <v>605</v>
      </c>
      <c r="B22" s="792" t="s">
        <v>606</v>
      </c>
      <c r="C22" s="793" t="s">
        <v>747</v>
      </c>
      <c r="D22" s="793" t="str">
        <f t="shared" si="0"/>
        <v>Г</v>
      </c>
      <c r="E22" s="793" t="s">
        <v>747</v>
      </c>
      <c r="F22" s="654"/>
      <c r="G22" s="654"/>
      <c r="H22" s="654"/>
      <c r="I22" s="654"/>
      <c r="J22" s="654"/>
      <c r="K22" s="654"/>
      <c r="L22" s="654"/>
      <c r="M22" s="654"/>
      <c r="N22" s="654"/>
      <c r="O22" s="787">
        <f t="shared" ref="O22" si="4">SUM(O28)</f>
        <v>0</v>
      </c>
      <c r="P22" s="697">
        <f t="shared" ref="P22:R22" si="5">SUM(P28)</f>
        <v>0</v>
      </c>
      <c r="Q22" s="697">
        <f t="shared" si="5"/>
        <v>0</v>
      </c>
      <c r="R22" s="697">
        <f t="shared" si="5"/>
        <v>0</v>
      </c>
      <c r="S22" s="697">
        <f t="shared" ref="S22:AD22" si="6">SUM(S28)</f>
        <v>0</v>
      </c>
      <c r="T22" s="697">
        <f t="shared" si="6"/>
        <v>0</v>
      </c>
      <c r="U22" s="697">
        <f t="shared" si="6"/>
        <v>0</v>
      </c>
      <c r="V22" s="697">
        <f t="shared" si="6"/>
        <v>0</v>
      </c>
      <c r="W22" s="697">
        <f t="shared" si="6"/>
        <v>0</v>
      </c>
      <c r="X22" s="697">
        <f t="shared" si="6"/>
        <v>0</v>
      </c>
      <c r="Y22" s="697">
        <f t="shared" si="6"/>
        <v>0</v>
      </c>
      <c r="Z22" s="697">
        <f t="shared" si="6"/>
        <v>0</v>
      </c>
      <c r="AA22" s="697">
        <f t="shared" si="6"/>
        <v>0</v>
      </c>
      <c r="AB22" s="697">
        <f t="shared" si="6"/>
        <v>0</v>
      </c>
      <c r="AC22" s="697">
        <f t="shared" si="6"/>
        <v>0</v>
      </c>
      <c r="AD22" s="697">
        <f t="shared" si="6"/>
        <v>0</v>
      </c>
      <c r="AE22" s="924" t="str">
        <f>IFERROR((AD22)/(U22+W22+Y22),"нд")</f>
        <v>нд</v>
      </c>
      <c r="AF22" s="787" t="s">
        <v>493</v>
      </c>
      <c r="AH22" s="184"/>
    </row>
    <row r="23" spans="1:34" ht="31.5" hidden="1" x14ac:dyDescent="0.25">
      <c r="A23" s="788" t="s">
        <v>607</v>
      </c>
      <c r="B23" s="792" t="s">
        <v>688</v>
      </c>
      <c r="C23" s="793" t="s">
        <v>747</v>
      </c>
      <c r="D23" s="793" t="str">
        <f t="shared" si="0"/>
        <v>Г</v>
      </c>
      <c r="E23" s="793" t="s">
        <v>747</v>
      </c>
      <c r="F23" s="654"/>
      <c r="G23" s="654"/>
      <c r="H23" s="654"/>
      <c r="I23" s="654"/>
      <c r="J23" s="654"/>
      <c r="K23" s="654"/>
      <c r="L23" s="654"/>
      <c r="M23" s="654"/>
      <c r="N23" s="654"/>
      <c r="O23" s="787" t="e">
        <f t="shared" ref="O23" si="7">SUM(O46)</f>
        <v>#REF!</v>
      </c>
      <c r="P23" s="697">
        <f t="shared" ref="P23:R23" si="8">SUM(P46)</f>
        <v>681.47491167164389</v>
      </c>
      <c r="Q23" s="697">
        <f t="shared" si="8"/>
        <v>0</v>
      </c>
      <c r="R23" s="697">
        <f t="shared" si="8"/>
        <v>681.47491167164389</v>
      </c>
      <c r="S23" s="697">
        <f t="shared" ref="S23:AB23" si="9">SUM(S46)</f>
        <v>233.96996560080001</v>
      </c>
      <c r="T23" s="697">
        <f t="shared" si="9"/>
        <v>13.359466914760009</v>
      </c>
      <c r="U23" s="697">
        <f t="shared" si="9"/>
        <v>28.8344964303</v>
      </c>
      <c r="V23" s="697">
        <f t="shared" si="9"/>
        <v>5.9024760140000003</v>
      </c>
      <c r="W23" s="697">
        <f t="shared" si="9"/>
        <v>30.691239399557148</v>
      </c>
      <c r="X23" s="697">
        <f t="shared" si="9"/>
        <v>2.0234427200000003</v>
      </c>
      <c r="Y23" s="697">
        <f t="shared" si="9"/>
        <v>30.740101056642864</v>
      </c>
      <c r="Z23" s="697">
        <f t="shared" si="9"/>
        <v>5.4335481807600097</v>
      </c>
      <c r="AA23" s="697">
        <f t="shared" si="9"/>
        <v>143.7041287143</v>
      </c>
      <c r="AB23" s="697">
        <f t="shared" si="9"/>
        <v>0</v>
      </c>
      <c r="AC23" s="697">
        <f>SUM(AC46)</f>
        <v>668.11544475688402</v>
      </c>
      <c r="AD23" s="697">
        <f>SUM(AD46)</f>
        <v>-76.90636997174002</v>
      </c>
      <c r="AE23" s="924">
        <f t="shared" ref="AE23:AE49" si="10">IFERROR((AD23)/(U23+W23+Y23),"нд")</f>
        <v>-0.85199863674273424</v>
      </c>
      <c r="AF23" s="787" t="s">
        <v>493</v>
      </c>
      <c r="AH23" s="184"/>
    </row>
    <row r="24" spans="1:34" ht="78.75" hidden="1" x14ac:dyDescent="0.25">
      <c r="A24" s="788" t="s">
        <v>609</v>
      </c>
      <c r="B24" s="792" t="s">
        <v>610</v>
      </c>
      <c r="C24" s="793" t="s">
        <v>747</v>
      </c>
      <c r="D24" s="793" t="str">
        <f t="shared" si="0"/>
        <v>Г</v>
      </c>
      <c r="E24" s="793" t="s">
        <v>747</v>
      </c>
      <c r="F24" s="654"/>
      <c r="G24" s="654"/>
      <c r="H24" s="654"/>
      <c r="I24" s="654"/>
      <c r="J24" s="654"/>
      <c r="K24" s="654"/>
      <c r="L24" s="654"/>
      <c r="M24" s="654"/>
      <c r="N24" s="654"/>
      <c r="O24" s="787">
        <f t="shared" ref="O24" si="11">SUM(O64)</f>
        <v>40.98</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924" t="str">
        <f t="shared" si="10"/>
        <v>нд</v>
      </c>
      <c r="AF24" s="787" t="s">
        <v>493</v>
      </c>
      <c r="AH24" s="184"/>
    </row>
    <row r="25" spans="1:34" ht="47.25" hidden="1" x14ac:dyDescent="0.25">
      <c r="A25" s="788" t="s">
        <v>611</v>
      </c>
      <c r="B25" s="792" t="s">
        <v>687</v>
      </c>
      <c r="C25" s="793" t="s">
        <v>747</v>
      </c>
      <c r="D25" s="793" t="str">
        <f t="shared" si="0"/>
        <v>Г</v>
      </c>
      <c r="E25" s="793" t="s">
        <v>747</v>
      </c>
      <c r="F25" s="654"/>
      <c r="G25" s="654"/>
      <c r="H25" s="654"/>
      <c r="I25" s="654"/>
      <c r="J25" s="654"/>
      <c r="K25" s="654"/>
      <c r="L25" s="654"/>
      <c r="M25" s="654"/>
      <c r="N25" s="654"/>
      <c r="O25" s="787" t="e">
        <f>SUM(#REF!)</f>
        <v>#REF!</v>
      </c>
      <c r="P25" s="697">
        <f t="shared" ref="P25:R25" si="12">SUM(P71)</f>
        <v>312.53012123598046</v>
      </c>
      <c r="Q25" s="697">
        <f t="shared" si="12"/>
        <v>0</v>
      </c>
      <c r="R25" s="697">
        <f t="shared" si="12"/>
        <v>312.53012123598046</v>
      </c>
      <c r="S25" s="697">
        <f t="shared" ref="S25:AD25" si="13">SUM(S71)</f>
        <v>63.937419395860815</v>
      </c>
      <c r="T25" s="697">
        <f t="shared" si="13"/>
        <v>36.164997964000001</v>
      </c>
      <c r="U25" s="697">
        <f t="shared" si="13"/>
        <v>6.4673180154000001</v>
      </c>
      <c r="V25" s="697">
        <f t="shared" si="13"/>
        <v>3.163675338</v>
      </c>
      <c r="W25" s="697">
        <f t="shared" si="13"/>
        <v>12.984676700230406</v>
      </c>
      <c r="X25" s="697">
        <f t="shared" si="13"/>
        <v>18.863070195999999</v>
      </c>
      <c r="Y25" s="697">
        <f t="shared" si="13"/>
        <v>25.323099496030405</v>
      </c>
      <c r="Z25" s="697">
        <f t="shared" si="13"/>
        <v>14.13825243</v>
      </c>
      <c r="AA25" s="697">
        <f t="shared" si="13"/>
        <v>19.162325184200004</v>
      </c>
      <c r="AB25" s="697">
        <f t="shared" si="13"/>
        <v>0</v>
      </c>
      <c r="AC25" s="697">
        <f t="shared" si="13"/>
        <v>276.36512327198045</v>
      </c>
      <c r="AD25" s="697">
        <f t="shared" si="13"/>
        <v>-8.6100962476608061</v>
      </c>
      <c r="AE25" s="924">
        <f t="shared" si="10"/>
        <v>-0.19229655234133425</v>
      </c>
      <c r="AF25" s="787" t="s">
        <v>493</v>
      </c>
      <c r="AH25" s="184"/>
    </row>
    <row r="26" spans="1:34" ht="47.25" hidden="1" x14ac:dyDescent="0.25">
      <c r="A26" s="788" t="s">
        <v>613</v>
      </c>
      <c r="B26" s="792" t="s">
        <v>614</v>
      </c>
      <c r="C26" s="793" t="s">
        <v>747</v>
      </c>
      <c r="D26" s="793" t="str">
        <f t="shared" si="0"/>
        <v>Г</v>
      </c>
      <c r="E26" s="793" t="s">
        <v>747</v>
      </c>
      <c r="F26" s="654"/>
      <c r="G26" s="654"/>
      <c r="H26" s="654"/>
      <c r="I26" s="654"/>
      <c r="J26" s="654"/>
      <c r="K26" s="654"/>
      <c r="L26" s="654"/>
      <c r="M26" s="654"/>
      <c r="N26" s="654"/>
      <c r="O26" s="787" t="e">
        <f>SUM(#REF!)</f>
        <v>#REF!</v>
      </c>
      <c r="P26" s="697">
        <f t="shared" ref="P26:R26" si="14">SUM(P77)</f>
        <v>0</v>
      </c>
      <c r="Q26" s="697">
        <f t="shared" si="14"/>
        <v>0</v>
      </c>
      <c r="R26" s="697">
        <f t="shared" si="14"/>
        <v>0</v>
      </c>
      <c r="S26" s="697">
        <f t="shared" ref="S26:AD26" si="15">SUM(S77)</f>
        <v>0</v>
      </c>
      <c r="T26" s="697">
        <f t="shared" si="15"/>
        <v>0</v>
      </c>
      <c r="U26" s="697">
        <f t="shared" si="15"/>
        <v>0</v>
      </c>
      <c r="V26" s="697">
        <f t="shared" si="15"/>
        <v>0</v>
      </c>
      <c r="W26" s="697">
        <f t="shared" si="15"/>
        <v>0</v>
      </c>
      <c r="X26" s="697">
        <f t="shared" si="15"/>
        <v>0</v>
      </c>
      <c r="Y26" s="697">
        <f t="shared" si="15"/>
        <v>0</v>
      </c>
      <c r="Z26" s="697">
        <f t="shared" si="15"/>
        <v>0</v>
      </c>
      <c r="AA26" s="697">
        <f t="shared" si="15"/>
        <v>0</v>
      </c>
      <c r="AB26" s="697">
        <f t="shared" si="15"/>
        <v>0</v>
      </c>
      <c r="AC26" s="697">
        <f t="shared" si="15"/>
        <v>0</v>
      </c>
      <c r="AD26" s="697">
        <f t="shared" si="15"/>
        <v>0</v>
      </c>
      <c r="AE26" s="924" t="str">
        <f t="shared" si="10"/>
        <v>нд</v>
      </c>
      <c r="AF26" s="787" t="s">
        <v>493</v>
      </c>
      <c r="AH26" s="184"/>
    </row>
    <row r="27" spans="1:34" ht="31.5" hidden="1" x14ac:dyDescent="0.25">
      <c r="A27" s="788" t="s">
        <v>615</v>
      </c>
      <c r="B27" s="792" t="s">
        <v>616</v>
      </c>
      <c r="C27" s="793" t="s">
        <v>747</v>
      </c>
      <c r="D27" s="793" t="str">
        <f t="shared" si="0"/>
        <v>Г</v>
      </c>
      <c r="E27" s="793" t="s">
        <v>747</v>
      </c>
      <c r="F27" s="654"/>
      <c r="G27" s="654"/>
      <c r="H27" s="654"/>
      <c r="I27" s="654"/>
      <c r="J27" s="654"/>
      <c r="K27" s="654"/>
      <c r="L27" s="654"/>
      <c r="M27" s="654"/>
      <c r="N27" s="654"/>
      <c r="O27" s="787" t="e">
        <f>SUM(#REF!)</f>
        <v>#REF!</v>
      </c>
      <c r="P27" s="697">
        <f t="shared" ref="P27:R27" si="16">SUM(P78)</f>
        <v>96.508713580367967</v>
      </c>
      <c r="Q27" s="697">
        <f t="shared" si="16"/>
        <v>0</v>
      </c>
      <c r="R27" s="697">
        <f t="shared" si="16"/>
        <v>96.508713580367967</v>
      </c>
      <c r="S27" s="697">
        <f t="shared" ref="S27:AD27" si="17">SUM(S78)</f>
        <v>35.840109576368008</v>
      </c>
      <c r="T27" s="697">
        <f t="shared" si="17"/>
        <v>13.238999995999999</v>
      </c>
      <c r="U27" s="697">
        <f t="shared" si="17"/>
        <v>7.8169755763679998</v>
      </c>
      <c r="V27" s="697">
        <f t="shared" si="17"/>
        <v>0</v>
      </c>
      <c r="W27" s="697">
        <f t="shared" si="17"/>
        <v>3.6656400000000002</v>
      </c>
      <c r="X27" s="697">
        <f t="shared" si="17"/>
        <v>0</v>
      </c>
      <c r="Y27" s="697">
        <f t="shared" si="17"/>
        <v>11.973562000000008</v>
      </c>
      <c r="Z27" s="697">
        <f t="shared" si="17"/>
        <v>13.238999995999999</v>
      </c>
      <c r="AA27" s="697">
        <f t="shared" si="17"/>
        <v>12.383932</v>
      </c>
      <c r="AB27" s="697">
        <f t="shared" si="17"/>
        <v>0</v>
      </c>
      <c r="AC27" s="697">
        <f t="shared" si="17"/>
        <v>83.269713584367963</v>
      </c>
      <c r="AD27" s="697">
        <f t="shared" si="17"/>
        <v>-10.217177580368009</v>
      </c>
      <c r="AE27" s="924">
        <f t="shared" si="10"/>
        <v>-0.43558578745847193</v>
      </c>
      <c r="AF27" s="787" t="s">
        <v>493</v>
      </c>
      <c r="AH27" s="184"/>
    </row>
    <row r="28" spans="1:34" ht="31.5" hidden="1" x14ac:dyDescent="0.25">
      <c r="A28" s="788" t="s">
        <v>494</v>
      </c>
      <c r="B28" s="792" t="s">
        <v>617</v>
      </c>
      <c r="C28" s="793" t="s">
        <v>747</v>
      </c>
      <c r="D28" s="793" t="str">
        <f t="shared" si="0"/>
        <v>Г</v>
      </c>
      <c r="E28" s="793" t="s">
        <v>747</v>
      </c>
      <c r="F28" s="654"/>
      <c r="G28" s="654"/>
      <c r="H28" s="654"/>
      <c r="I28" s="654"/>
      <c r="J28" s="654"/>
      <c r="K28" s="654"/>
      <c r="L28" s="654"/>
      <c r="M28" s="654"/>
      <c r="N28" s="654"/>
      <c r="O28" s="787">
        <f t="shared" ref="O28:R28" si="18">SUM(O29,O33,O36,O43)</f>
        <v>0</v>
      </c>
      <c r="P28" s="697">
        <f t="shared" si="18"/>
        <v>0</v>
      </c>
      <c r="Q28" s="697">
        <f t="shared" si="18"/>
        <v>0</v>
      </c>
      <c r="R28" s="697">
        <f t="shared" si="18"/>
        <v>0</v>
      </c>
      <c r="S28" s="697">
        <f t="shared" ref="S28:AD28" si="19">SUM(S29,S33,S36,S43)</f>
        <v>0</v>
      </c>
      <c r="T28" s="697">
        <f t="shared" si="19"/>
        <v>0</v>
      </c>
      <c r="U28" s="697">
        <f t="shared" si="19"/>
        <v>0</v>
      </c>
      <c r="V28" s="697">
        <f t="shared" si="19"/>
        <v>0</v>
      </c>
      <c r="W28" s="697">
        <f t="shared" si="19"/>
        <v>0</v>
      </c>
      <c r="X28" s="697">
        <f t="shared" si="19"/>
        <v>0</v>
      </c>
      <c r="Y28" s="697">
        <f t="shared" si="19"/>
        <v>0</v>
      </c>
      <c r="Z28" s="697">
        <f t="shared" si="19"/>
        <v>0</v>
      </c>
      <c r="AA28" s="697">
        <f t="shared" si="19"/>
        <v>0</v>
      </c>
      <c r="AB28" s="697">
        <f t="shared" si="19"/>
        <v>0</v>
      </c>
      <c r="AC28" s="697">
        <f t="shared" si="19"/>
        <v>0</v>
      </c>
      <c r="AD28" s="697">
        <f t="shared" si="19"/>
        <v>0</v>
      </c>
      <c r="AE28" s="924" t="str">
        <f t="shared" si="10"/>
        <v>нд</v>
      </c>
      <c r="AF28" s="787" t="s">
        <v>493</v>
      </c>
      <c r="AH28" s="184"/>
    </row>
    <row r="29" spans="1:34" ht="47.25" hidden="1" x14ac:dyDescent="0.25">
      <c r="A29" s="788" t="s">
        <v>496</v>
      </c>
      <c r="B29" s="792" t="s">
        <v>618</v>
      </c>
      <c r="C29" s="793" t="s">
        <v>747</v>
      </c>
      <c r="D29" s="793" t="str">
        <f t="shared" si="0"/>
        <v>Г</v>
      </c>
      <c r="E29" s="793" t="s">
        <v>747</v>
      </c>
      <c r="F29" s="654"/>
      <c r="G29" s="654"/>
      <c r="H29" s="654"/>
      <c r="I29" s="654"/>
      <c r="J29" s="654"/>
      <c r="K29" s="654"/>
      <c r="L29" s="654"/>
      <c r="M29" s="654"/>
      <c r="N29" s="654"/>
      <c r="O29" s="787">
        <f t="shared" ref="O29" si="20">SUM(O30:O32)</f>
        <v>0</v>
      </c>
      <c r="P29" s="697">
        <f t="shared" ref="P29:R29" si="21">SUM(P30:P32)</f>
        <v>0</v>
      </c>
      <c r="Q29" s="697">
        <f t="shared" si="21"/>
        <v>0</v>
      </c>
      <c r="R29" s="697">
        <f t="shared" si="21"/>
        <v>0</v>
      </c>
      <c r="S29" s="697">
        <f t="shared" ref="S29:AD29" si="22">SUM(S30:S32)</f>
        <v>0</v>
      </c>
      <c r="T29" s="697">
        <f t="shared" si="22"/>
        <v>0</v>
      </c>
      <c r="U29" s="697">
        <f t="shared" si="22"/>
        <v>0</v>
      </c>
      <c r="V29" s="697">
        <f t="shared" si="22"/>
        <v>0</v>
      </c>
      <c r="W29" s="697">
        <f t="shared" si="22"/>
        <v>0</v>
      </c>
      <c r="X29" s="697">
        <f t="shared" si="22"/>
        <v>0</v>
      </c>
      <c r="Y29" s="697">
        <f t="shared" si="22"/>
        <v>0</v>
      </c>
      <c r="Z29" s="697">
        <f t="shared" si="22"/>
        <v>0</v>
      </c>
      <c r="AA29" s="697">
        <f t="shared" si="22"/>
        <v>0</v>
      </c>
      <c r="AB29" s="697">
        <f t="shared" si="22"/>
        <v>0</v>
      </c>
      <c r="AC29" s="697">
        <f t="shared" si="22"/>
        <v>0</v>
      </c>
      <c r="AD29" s="697">
        <f t="shared" si="22"/>
        <v>0</v>
      </c>
      <c r="AE29" s="924" t="str">
        <f t="shared" si="10"/>
        <v>нд</v>
      </c>
      <c r="AF29" s="787" t="s">
        <v>493</v>
      </c>
      <c r="AH29" s="184"/>
    </row>
    <row r="30" spans="1:34" ht="78.75" hidden="1" x14ac:dyDescent="0.25">
      <c r="A30" s="788" t="s">
        <v>500</v>
      </c>
      <c r="B30" s="792" t="s">
        <v>671</v>
      </c>
      <c r="C30" s="793" t="s">
        <v>747</v>
      </c>
      <c r="D30" s="793" t="str">
        <f t="shared" si="0"/>
        <v>Г</v>
      </c>
      <c r="E30" s="793" t="s">
        <v>747</v>
      </c>
      <c r="F30" s="654"/>
      <c r="G30" s="654"/>
      <c r="H30" s="654"/>
      <c r="I30" s="654"/>
      <c r="J30" s="654"/>
      <c r="K30" s="654"/>
      <c r="L30" s="654"/>
      <c r="M30" s="654"/>
      <c r="N30" s="654"/>
      <c r="O30" s="787">
        <f t="shared" ref="O30:O32" si="23">SUM(P30:S30)</f>
        <v>0</v>
      </c>
      <c r="P30" s="697">
        <v>0</v>
      </c>
      <c r="Q30" s="697">
        <v>0</v>
      </c>
      <c r="R30" s="697">
        <v>0</v>
      </c>
      <c r="S30" s="697">
        <v>0</v>
      </c>
      <c r="T30" s="697">
        <v>0</v>
      </c>
      <c r="U30" s="697">
        <v>0</v>
      </c>
      <c r="V30" s="697">
        <v>0</v>
      </c>
      <c r="W30" s="697">
        <v>0</v>
      </c>
      <c r="X30" s="697">
        <v>0</v>
      </c>
      <c r="Y30" s="697">
        <v>0</v>
      </c>
      <c r="Z30" s="697">
        <v>0</v>
      </c>
      <c r="AA30" s="697">
        <v>0</v>
      </c>
      <c r="AB30" s="697">
        <v>0</v>
      </c>
      <c r="AC30" s="697">
        <v>0</v>
      </c>
      <c r="AD30" s="697">
        <v>0</v>
      </c>
      <c r="AE30" s="924" t="str">
        <f t="shared" si="10"/>
        <v>нд</v>
      </c>
      <c r="AF30" s="787" t="s">
        <v>493</v>
      </c>
      <c r="AH30" s="184"/>
    </row>
    <row r="31" spans="1:34" ht="78.75" hidden="1" x14ac:dyDescent="0.25">
      <c r="A31" s="788" t="s">
        <v>502</v>
      </c>
      <c r="B31" s="792" t="s">
        <v>620</v>
      </c>
      <c r="C31" s="793" t="s">
        <v>747</v>
      </c>
      <c r="D31" s="793" t="str">
        <f t="shared" si="0"/>
        <v>Г</v>
      </c>
      <c r="E31" s="793" t="s">
        <v>747</v>
      </c>
      <c r="F31" s="654"/>
      <c r="G31" s="654"/>
      <c r="H31" s="654"/>
      <c r="I31" s="654"/>
      <c r="J31" s="654"/>
      <c r="K31" s="654"/>
      <c r="L31" s="654"/>
      <c r="M31" s="654"/>
      <c r="N31" s="654"/>
      <c r="O31" s="787">
        <f t="shared" si="23"/>
        <v>0</v>
      </c>
      <c r="P31" s="697">
        <v>0</v>
      </c>
      <c r="Q31" s="697">
        <v>0</v>
      </c>
      <c r="R31" s="697">
        <v>0</v>
      </c>
      <c r="S31" s="697">
        <v>0</v>
      </c>
      <c r="T31" s="697">
        <v>0</v>
      </c>
      <c r="U31" s="697">
        <v>0</v>
      </c>
      <c r="V31" s="697">
        <v>0</v>
      </c>
      <c r="W31" s="697">
        <v>0</v>
      </c>
      <c r="X31" s="697">
        <v>0</v>
      </c>
      <c r="Y31" s="697">
        <v>0</v>
      </c>
      <c r="Z31" s="697">
        <v>0</v>
      </c>
      <c r="AA31" s="697">
        <v>0</v>
      </c>
      <c r="AB31" s="697">
        <v>0</v>
      </c>
      <c r="AC31" s="697">
        <v>0</v>
      </c>
      <c r="AD31" s="697">
        <v>0</v>
      </c>
      <c r="AE31" s="924" t="str">
        <f t="shared" si="10"/>
        <v>нд</v>
      </c>
      <c r="AF31" s="787" t="s">
        <v>493</v>
      </c>
      <c r="AH31" s="184"/>
    </row>
    <row r="32" spans="1:34" ht="63" hidden="1" x14ac:dyDescent="0.25">
      <c r="A32" s="788" t="s">
        <v>504</v>
      </c>
      <c r="B32" s="792" t="s">
        <v>621</v>
      </c>
      <c r="C32" s="793" t="s">
        <v>747</v>
      </c>
      <c r="D32" s="793" t="str">
        <f t="shared" si="0"/>
        <v>Г</v>
      </c>
      <c r="E32" s="793" t="s">
        <v>747</v>
      </c>
      <c r="F32" s="654"/>
      <c r="G32" s="654"/>
      <c r="H32" s="654"/>
      <c r="I32" s="654"/>
      <c r="J32" s="654"/>
      <c r="K32" s="654"/>
      <c r="L32" s="654"/>
      <c r="M32" s="654"/>
      <c r="N32" s="654"/>
      <c r="O32" s="787">
        <f t="shared" si="23"/>
        <v>0</v>
      </c>
      <c r="P32" s="697">
        <v>0</v>
      </c>
      <c r="Q32" s="697">
        <v>0</v>
      </c>
      <c r="R32" s="697">
        <v>0</v>
      </c>
      <c r="S32" s="697">
        <v>0</v>
      </c>
      <c r="T32" s="697">
        <v>0</v>
      </c>
      <c r="U32" s="697">
        <v>0</v>
      </c>
      <c r="V32" s="697">
        <v>0</v>
      </c>
      <c r="W32" s="697">
        <v>0</v>
      </c>
      <c r="X32" s="697">
        <v>0</v>
      </c>
      <c r="Y32" s="697">
        <v>0</v>
      </c>
      <c r="Z32" s="697">
        <v>0</v>
      </c>
      <c r="AA32" s="697">
        <v>0</v>
      </c>
      <c r="AB32" s="697">
        <v>0</v>
      </c>
      <c r="AC32" s="697">
        <v>0</v>
      </c>
      <c r="AD32" s="697">
        <v>0</v>
      </c>
      <c r="AE32" s="924" t="str">
        <f t="shared" si="10"/>
        <v>нд</v>
      </c>
      <c r="AF32" s="787" t="s">
        <v>493</v>
      </c>
      <c r="AH32" s="184"/>
    </row>
    <row r="33" spans="1:32" s="184" customFormat="1" ht="47.25" hidden="1" x14ac:dyDescent="0.25">
      <c r="A33" s="788" t="s">
        <v>508</v>
      </c>
      <c r="B33" s="792" t="s">
        <v>624</v>
      </c>
      <c r="C33" s="793" t="s">
        <v>747</v>
      </c>
      <c r="D33" s="793" t="str">
        <f t="shared" si="0"/>
        <v>Г</v>
      </c>
      <c r="E33" s="793" t="s">
        <v>747</v>
      </c>
      <c r="F33" s="654"/>
      <c r="G33" s="654"/>
      <c r="H33" s="654"/>
      <c r="I33" s="654"/>
      <c r="J33" s="654"/>
      <c r="K33" s="654"/>
      <c r="L33" s="654"/>
      <c r="M33" s="654"/>
      <c r="N33" s="654"/>
      <c r="O33" s="787">
        <f t="shared" ref="O33" si="24">SUM(O34:O35)</f>
        <v>0</v>
      </c>
      <c r="P33" s="697">
        <f t="shared" ref="P33:R33" si="25">SUM(P34:P35)</f>
        <v>0</v>
      </c>
      <c r="Q33" s="697">
        <f t="shared" si="25"/>
        <v>0</v>
      </c>
      <c r="R33" s="697">
        <f t="shared" si="25"/>
        <v>0</v>
      </c>
      <c r="S33" s="697">
        <f t="shared" ref="S33:AD33" si="26">SUM(S34:S35)</f>
        <v>0</v>
      </c>
      <c r="T33" s="697">
        <f t="shared" si="26"/>
        <v>0</v>
      </c>
      <c r="U33" s="697">
        <f t="shared" si="26"/>
        <v>0</v>
      </c>
      <c r="V33" s="697">
        <f t="shared" si="26"/>
        <v>0</v>
      </c>
      <c r="W33" s="697">
        <f t="shared" si="26"/>
        <v>0</v>
      </c>
      <c r="X33" s="697">
        <f t="shared" si="26"/>
        <v>0</v>
      </c>
      <c r="Y33" s="697">
        <f t="shared" si="26"/>
        <v>0</v>
      </c>
      <c r="Z33" s="697">
        <f t="shared" si="26"/>
        <v>0</v>
      </c>
      <c r="AA33" s="697">
        <f t="shared" si="26"/>
        <v>0</v>
      </c>
      <c r="AB33" s="697">
        <f t="shared" si="26"/>
        <v>0</v>
      </c>
      <c r="AC33" s="697">
        <f t="shared" si="26"/>
        <v>0</v>
      </c>
      <c r="AD33" s="697">
        <f t="shared" si="26"/>
        <v>0</v>
      </c>
      <c r="AE33" s="924" t="str">
        <f t="shared" si="10"/>
        <v>нд</v>
      </c>
      <c r="AF33" s="787" t="s">
        <v>493</v>
      </c>
    </row>
    <row r="34" spans="1:32" s="184" customFormat="1" ht="78.75" hidden="1" x14ac:dyDescent="0.25">
      <c r="A34" s="788" t="s">
        <v>510</v>
      </c>
      <c r="B34" s="792" t="s">
        <v>625</v>
      </c>
      <c r="C34" s="793" t="s">
        <v>747</v>
      </c>
      <c r="D34" s="793" t="str">
        <f t="shared" si="0"/>
        <v>Г</v>
      </c>
      <c r="E34" s="793" t="s">
        <v>747</v>
      </c>
      <c r="F34" s="654"/>
      <c r="G34" s="654"/>
      <c r="H34" s="654"/>
      <c r="I34" s="654"/>
      <c r="J34" s="654"/>
      <c r="K34" s="654"/>
      <c r="L34" s="654"/>
      <c r="M34" s="654"/>
      <c r="N34" s="654"/>
      <c r="O34" s="787">
        <f t="shared" ref="O34:O35" si="27">SUM(P34:S34)</f>
        <v>0</v>
      </c>
      <c r="P34" s="697">
        <v>0</v>
      </c>
      <c r="Q34" s="697">
        <v>0</v>
      </c>
      <c r="R34" s="697">
        <v>0</v>
      </c>
      <c r="S34" s="697">
        <v>0</v>
      </c>
      <c r="T34" s="697">
        <v>0</v>
      </c>
      <c r="U34" s="697">
        <v>0</v>
      </c>
      <c r="V34" s="697">
        <v>0</v>
      </c>
      <c r="W34" s="697">
        <v>0</v>
      </c>
      <c r="X34" s="697">
        <v>0</v>
      </c>
      <c r="Y34" s="697">
        <v>0</v>
      </c>
      <c r="Z34" s="697">
        <v>0</v>
      </c>
      <c r="AA34" s="697">
        <v>0</v>
      </c>
      <c r="AB34" s="697">
        <v>0</v>
      </c>
      <c r="AC34" s="697">
        <v>0</v>
      </c>
      <c r="AD34" s="697">
        <v>0</v>
      </c>
      <c r="AE34" s="924" t="str">
        <f t="shared" si="10"/>
        <v>нд</v>
      </c>
      <c r="AF34" s="787" t="s">
        <v>493</v>
      </c>
    </row>
    <row r="35" spans="1:32" s="184" customFormat="1" ht="47.25" hidden="1" x14ac:dyDescent="0.25">
      <c r="A35" s="788" t="s">
        <v>511</v>
      </c>
      <c r="B35" s="792" t="s">
        <v>626</v>
      </c>
      <c r="C35" s="793" t="s">
        <v>747</v>
      </c>
      <c r="D35" s="793" t="str">
        <f t="shared" si="0"/>
        <v>Г</v>
      </c>
      <c r="E35" s="793" t="s">
        <v>747</v>
      </c>
      <c r="F35" s="654"/>
      <c r="G35" s="654"/>
      <c r="H35" s="654"/>
      <c r="I35" s="654"/>
      <c r="J35" s="654"/>
      <c r="K35" s="654"/>
      <c r="L35" s="654"/>
      <c r="M35" s="654"/>
      <c r="N35" s="654"/>
      <c r="O35" s="787">
        <f t="shared" si="27"/>
        <v>0</v>
      </c>
      <c r="P35" s="697">
        <v>0</v>
      </c>
      <c r="Q35" s="697">
        <v>0</v>
      </c>
      <c r="R35" s="697">
        <v>0</v>
      </c>
      <c r="S35" s="697">
        <v>0</v>
      </c>
      <c r="T35" s="697">
        <v>0</v>
      </c>
      <c r="U35" s="697">
        <v>0</v>
      </c>
      <c r="V35" s="697">
        <v>0</v>
      </c>
      <c r="W35" s="697">
        <v>0</v>
      </c>
      <c r="X35" s="697">
        <v>0</v>
      </c>
      <c r="Y35" s="697">
        <v>0</v>
      </c>
      <c r="Z35" s="697">
        <v>0</v>
      </c>
      <c r="AA35" s="697">
        <v>0</v>
      </c>
      <c r="AB35" s="697">
        <v>0</v>
      </c>
      <c r="AC35" s="697">
        <v>0</v>
      </c>
      <c r="AD35" s="697">
        <v>0</v>
      </c>
      <c r="AE35" s="924" t="str">
        <f t="shared" si="10"/>
        <v>нд</v>
      </c>
      <c r="AF35" s="787" t="s">
        <v>493</v>
      </c>
    </row>
    <row r="36" spans="1:32" s="184" customFormat="1" ht="63" hidden="1" x14ac:dyDescent="0.25">
      <c r="A36" s="788" t="s">
        <v>514</v>
      </c>
      <c r="B36" s="792" t="s">
        <v>627</v>
      </c>
      <c r="C36" s="793" t="s">
        <v>747</v>
      </c>
      <c r="D36" s="793" t="str">
        <f t="shared" si="0"/>
        <v>Г</v>
      </c>
      <c r="E36" s="793" t="s">
        <v>747</v>
      </c>
      <c r="F36" s="654"/>
      <c r="G36" s="654"/>
      <c r="H36" s="654"/>
      <c r="I36" s="654"/>
      <c r="J36" s="654"/>
      <c r="K36" s="654"/>
      <c r="L36" s="654"/>
      <c r="M36" s="654"/>
      <c r="N36" s="654"/>
      <c r="O36" s="787">
        <f t="shared" ref="O36" si="28">SUM(O37:O42)</f>
        <v>0</v>
      </c>
      <c r="P36" s="697">
        <f t="shared" ref="P36:R36" si="29">SUM(P37:P42)</f>
        <v>0</v>
      </c>
      <c r="Q36" s="697">
        <f t="shared" si="29"/>
        <v>0</v>
      </c>
      <c r="R36" s="697">
        <f t="shared" si="29"/>
        <v>0</v>
      </c>
      <c r="S36" s="697">
        <f t="shared" ref="S36:AD36" si="30">SUM(S37:S42)</f>
        <v>0</v>
      </c>
      <c r="T36" s="697">
        <f t="shared" si="30"/>
        <v>0</v>
      </c>
      <c r="U36" s="697">
        <f t="shared" si="30"/>
        <v>0</v>
      </c>
      <c r="V36" s="697">
        <f t="shared" si="30"/>
        <v>0</v>
      </c>
      <c r="W36" s="697">
        <f t="shared" si="30"/>
        <v>0</v>
      </c>
      <c r="X36" s="697">
        <f t="shared" si="30"/>
        <v>0</v>
      </c>
      <c r="Y36" s="697">
        <f t="shared" si="30"/>
        <v>0</v>
      </c>
      <c r="Z36" s="697">
        <f t="shared" si="30"/>
        <v>0</v>
      </c>
      <c r="AA36" s="697">
        <f t="shared" si="30"/>
        <v>0</v>
      </c>
      <c r="AB36" s="697">
        <f t="shared" si="30"/>
        <v>0</v>
      </c>
      <c r="AC36" s="697">
        <f t="shared" si="30"/>
        <v>0</v>
      </c>
      <c r="AD36" s="697">
        <f t="shared" si="30"/>
        <v>0</v>
      </c>
      <c r="AE36" s="924" t="str">
        <f t="shared" si="10"/>
        <v>нд</v>
      </c>
      <c r="AF36" s="787" t="s">
        <v>493</v>
      </c>
    </row>
    <row r="37" spans="1:32" s="184" customFormat="1" ht="141.75" hidden="1" x14ac:dyDescent="0.25">
      <c r="A37" s="788" t="s">
        <v>516</v>
      </c>
      <c r="B37" s="792" t="s">
        <v>630</v>
      </c>
      <c r="C37" s="793" t="s">
        <v>747</v>
      </c>
      <c r="D37" s="793" t="str">
        <f t="shared" si="0"/>
        <v>Г</v>
      </c>
      <c r="E37" s="793" t="s">
        <v>747</v>
      </c>
      <c r="F37" s="654"/>
      <c r="G37" s="654"/>
      <c r="H37" s="654"/>
      <c r="I37" s="654"/>
      <c r="J37" s="654"/>
      <c r="K37" s="654"/>
      <c r="L37" s="654"/>
      <c r="M37" s="654"/>
      <c r="N37" s="654"/>
      <c r="O37" s="787">
        <f t="shared" ref="O37:O42" si="31">SUM(P37:S37)</f>
        <v>0</v>
      </c>
      <c r="P37" s="697">
        <v>0</v>
      </c>
      <c r="Q37" s="697">
        <v>0</v>
      </c>
      <c r="R37" s="697">
        <v>0</v>
      </c>
      <c r="S37" s="697">
        <v>0</v>
      </c>
      <c r="T37" s="697">
        <v>0</v>
      </c>
      <c r="U37" s="697">
        <v>0</v>
      </c>
      <c r="V37" s="697">
        <v>0</v>
      </c>
      <c r="W37" s="697">
        <v>0</v>
      </c>
      <c r="X37" s="697">
        <v>0</v>
      </c>
      <c r="Y37" s="697">
        <v>0</v>
      </c>
      <c r="Z37" s="697">
        <v>0</v>
      </c>
      <c r="AA37" s="697">
        <v>0</v>
      </c>
      <c r="AB37" s="697">
        <v>0</v>
      </c>
      <c r="AC37" s="697">
        <v>0</v>
      </c>
      <c r="AD37" s="697">
        <v>0</v>
      </c>
      <c r="AE37" s="924" t="str">
        <f t="shared" si="10"/>
        <v>нд</v>
      </c>
      <c r="AF37" s="787" t="s">
        <v>493</v>
      </c>
    </row>
    <row r="38" spans="1:32" s="184" customFormat="1" ht="126" hidden="1" x14ac:dyDescent="0.25">
      <c r="A38" s="788" t="s">
        <v>516</v>
      </c>
      <c r="B38" s="792" t="s">
        <v>631</v>
      </c>
      <c r="C38" s="793" t="s">
        <v>747</v>
      </c>
      <c r="D38" s="793" t="str">
        <f t="shared" si="0"/>
        <v>Г</v>
      </c>
      <c r="E38" s="793" t="s">
        <v>747</v>
      </c>
      <c r="F38" s="654"/>
      <c r="G38" s="654"/>
      <c r="H38" s="654"/>
      <c r="I38" s="654"/>
      <c r="J38" s="654"/>
      <c r="K38" s="654"/>
      <c r="L38" s="654"/>
      <c r="M38" s="654"/>
      <c r="N38" s="654"/>
      <c r="O38" s="787">
        <f t="shared" si="31"/>
        <v>0</v>
      </c>
      <c r="P38" s="697">
        <v>0</v>
      </c>
      <c r="Q38" s="697">
        <v>0</v>
      </c>
      <c r="R38" s="697">
        <v>0</v>
      </c>
      <c r="S38" s="697">
        <v>0</v>
      </c>
      <c r="T38" s="697">
        <v>0</v>
      </c>
      <c r="U38" s="697">
        <v>0</v>
      </c>
      <c r="V38" s="697">
        <v>0</v>
      </c>
      <c r="W38" s="697">
        <v>0</v>
      </c>
      <c r="X38" s="697">
        <v>0</v>
      </c>
      <c r="Y38" s="697">
        <v>0</v>
      </c>
      <c r="Z38" s="697">
        <v>0</v>
      </c>
      <c r="AA38" s="697">
        <v>0</v>
      </c>
      <c r="AB38" s="697">
        <v>0</v>
      </c>
      <c r="AC38" s="697">
        <v>0</v>
      </c>
      <c r="AD38" s="697">
        <v>0</v>
      </c>
      <c r="AE38" s="924" t="str">
        <f t="shared" si="10"/>
        <v>нд</v>
      </c>
      <c r="AF38" s="787" t="s">
        <v>493</v>
      </c>
    </row>
    <row r="39" spans="1:32" s="184" customFormat="1" ht="126" hidden="1" x14ac:dyDescent="0.25">
      <c r="A39" s="788" t="s">
        <v>516</v>
      </c>
      <c r="B39" s="792" t="s">
        <v>632</v>
      </c>
      <c r="C39" s="793" t="s">
        <v>747</v>
      </c>
      <c r="D39" s="793" t="str">
        <f t="shared" si="0"/>
        <v>Г</v>
      </c>
      <c r="E39" s="793" t="s">
        <v>747</v>
      </c>
      <c r="F39" s="654"/>
      <c r="G39" s="654"/>
      <c r="H39" s="654"/>
      <c r="I39" s="654"/>
      <c r="J39" s="654"/>
      <c r="K39" s="654"/>
      <c r="L39" s="654"/>
      <c r="M39" s="654"/>
      <c r="N39" s="654"/>
      <c r="O39" s="787">
        <f t="shared" si="31"/>
        <v>0</v>
      </c>
      <c r="P39" s="697">
        <v>0</v>
      </c>
      <c r="Q39" s="697">
        <v>0</v>
      </c>
      <c r="R39" s="697">
        <v>0</v>
      </c>
      <c r="S39" s="697">
        <v>0</v>
      </c>
      <c r="T39" s="697">
        <v>0</v>
      </c>
      <c r="U39" s="697">
        <v>0</v>
      </c>
      <c r="V39" s="697">
        <v>0</v>
      </c>
      <c r="W39" s="697">
        <v>0</v>
      </c>
      <c r="X39" s="697">
        <v>0</v>
      </c>
      <c r="Y39" s="697">
        <v>0</v>
      </c>
      <c r="Z39" s="697">
        <v>0</v>
      </c>
      <c r="AA39" s="697">
        <v>0</v>
      </c>
      <c r="AB39" s="697">
        <v>0</v>
      </c>
      <c r="AC39" s="697">
        <v>0</v>
      </c>
      <c r="AD39" s="697">
        <v>0</v>
      </c>
      <c r="AE39" s="924" t="str">
        <f t="shared" si="10"/>
        <v>нд</v>
      </c>
      <c r="AF39" s="787" t="s">
        <v>493</v>
      </c>
    </row>
    <row r="40" spans="1:32" s="184" customFormat="1" ht="141.75" hidden="1" x14ac:dyDescent="0.25">
      <c r="A40" s="788" t="s">
        <v>517</v>
      </c>
      <c r="B40" s="792" t="s">
        <v>630</v>
      </c>
      <c r="C40" s="793" t="s">
        <v>747</v>
      </c>
      <c r="D40" s="793" t="str">
        <f t="shared" si="0"/>
        <v>Г</v>
      </c>
      <c r="E40" s="793" t="s">
        <v>747</v>
      </c>
      <c r="F40" s="654"/>
      <c r="G40" s="654"/>
      <c r="H40" s="654"/>
      <c r="I40" s="654"/>
      <c r="J40" s="654"/>
      <c r="K40" s="654"/>
      <c r="L40" s="654"/>
      <c r="M40" s="654"/>
      <c r="N40" s="654"/>
      <c r="O40" s="787">
        <f t="shared" si="31"/>
        <v>0</v>
      </c>
      <c r="P40" s="697">
        <v>0</v>
      </c>
      <c r="Q40" s="697">
        <v>0</v>
      </c>
      <c r="R40" s="697">
        <v>0</v>
      </c>
      <c r="S40" s="697">
        <v>0</v>
      </c>
      <c r="T40" s="697">
        <v>0</v>
      </c>
      <c r="U40" s="697">
        <v>0</v>
      </c>
      <c r="V40" s="697">
        <v>0</v>
      </c>
      <c r="W40" s="697">
        <v>0</v>
      </c>
      <c r="X40" s="697">
        <v>0</v>
      </c>
      <c r="Y40" s="697">
        <v>0</v>
      </c>
      <c r="Z40" s="697">
        <v>0</v>
      </c>
      <c r="AA40" s="697">
        <v>0</v>
      </c>
      <c r="AB40" s="697">
        <v>0</v>
      </c>
      <c r="AC40" s="697">
        <v>0</v>
      </c>
      <c r="AD40" s="697">
        <v>0</v>
      </c>
      <c r="AE40" s="924" t="str">
        <f t="shared" si="10"/>
        <v>нд</v>
      </c>
      <c r="AF40" s="787" t="s">
        <v>493</v>
      </c>
    </row>
    <row r="41" spans="1:32" s="184" customFormat="1" ht="126" hidden="1" x14ac:dyDescent="0.25">
      <c r="A41" s="788" t="s">
        <v>517</v>
      </c>
      <c r="B41" s="792" t="s">
        <v>631</v>
      </c>
      <c r="C41" s="793" t="s">
        <v>747</v>
      </c>
      <c r="D41" s="793" t="str">
        <f t="shared" si="0"/>
        <v>Г</v>
      </c>
      <c r="E41" s="793" t="s">
        <v>747</v>
      </c>
      <c r="F41" s="654"/>
      <c r="G41" s="654"/>
      <c r="H41" s="654"/>
      <c r="I41" s="654"/>
      <c r="J41" s="654"/>
      <c r="K41" s="654"/>
      <c r="L41" s="654"/>
      <c r="M41" s="654"/>
      <c r="N41" s="654"/>
      <c r="O41" s="787">
        <f t="shared" si="31"/>
        <v>0</v>
      </c>
      <c r="P41" s="697">
        <v>0</v>
      </c>
      <c r="Q41" s="697">
        <v>0</v>
      </c>
      <c r="R41" s="697">
        <v>0</v>
      </c>
      <c r="S41" s="697">
        <v>0</v>
      </c>
      <c r="T41" s="697">
        <v>0</v>
      </c>
      <c r="U41" s="697">
        <v>0</v>
      </c>
      <c r="V41" s="697">
        <v>0</v>
      </c>
      <c r="W41" s="697">
        <v>0</v>
      </c>
      <c r="X41" s="697">
        <v>0</v>
      </c>
      <c r="Y41" s="697">
        <v>0</v>
      </c>
      <c r="Z41" s="697">
        <v>0</v>
      </c>
      <c r="AA41" s="697">
        <v>0</v>
      </c>
      <c r="AB41" s="697">
        <v>0</v>
      </c>
      <c r="AC41" s="697">
        <v>0</v>
      </c>
      <c r="AD41" s="697">
        <v>0</v>
      </c>
      <c r="AE41" s="924" t="str">
        <f t="shared" si="10"/>
        <v>нд</v>
      </c>
      <c r="AF41" s="787" t="s">
        <v>493</v>
      </c>
    </row>
    <row r="42" spans="1:32" s="184" customFormat="1" ht="126" hidden="1" x14ac:dyDescent="0.25">
      <c r="A42" s="788" t="s">
        <v>517</v>
      </c>
      <c r="B42" s="792" t="s">
        <v>633</v>
      </c>
      <c r="C42" s="793" t="s">
        <v>747</v>
      </c>
      <c r="D42" s="793" t="str">
        <f t="shared" si="0"/>
        <v>Г</v>
      </c>
      <c r="E42" s="793" t="s">
        <v>747</v>
      </c>
      <c r="F42" s="654"/>
      <c r="G42" s="654"/>
      <c r="H42" s="654"/>
      <c r="I42" s="654"/>
      <c r="J42" s="654"/>
      <c r="K42" s="654"/>
      <c r="L42" s="654"/>
      <c r="M42" s="654"/>
      <c r="N42" s="654"/>
      <c r="O42" s="787">
        <f t="shared" si="31"/>
        <v>0</v>
      </c>
      <c r="P42" s="697">
        <v>0</v>
      </c>
      <c r="Q42" s="697">
        <v>0</v>
      </c>
      <c r="R42" s="697">
        <v>0</v>
      </c>
      <c r="S42" s="697">
        <v>0</v>
      </c>
      <c r="T42" s="697">
        <v>0</v>
      </c>
      <c r="U42" s="697">
        <v>0</v>
      </c>
      <c r="V42" s="697">
        <v>0</v>
      </c>
      <c r="W42" s="697">
        <v>0</v>
      </c>
      <c r="X42" s="697">
        <v>0</v>
      </c>
      <c r="Y42" s="697">
        <v>0</v>
      </c>
      <c r="Z42" s="697">
        <v>0</v>
      </c>
      <c r="AA42" s="697">
        <v>0</v>
      </c>
      <c r="AB42" s="697">
        <v>0</v>
      </c>
      <c r="AC42" s="697">
        <v>0</v>
      </c>
      <c r="AD42" s="697">
        <v>0</v>
      </c>
      <c r="AE42" s="924" t="str">
        <f t="shared" si="10"/>
        <v>нд</v>
      </c>
      <c r="AF42" s="787" t="s">
        <v>493</v>
      </c>
    </row>
    <row r="43" spans="1:32" s="184" customFormat="1" ht="110.25" hidden="1" x14ac:dyDescent="0.25">
      <c r="A43" s="788" t="s">
        <v>520</v>
      </c>
      <c r="B43" s="792" t="s">
        <v>672</v>
      </c>
      <c r="C43" s="793" t="s">
        <v>747</v>
      </c>
      <c r="D43" s="793" t="str">
        <f t="shared" si="0"/>
        <v>Г</v>
      </c>
      <c r="E43" s="793" t="s">
        <v>747</v>
      </c>
      <c r="F43" s="654"/>
      <c r="G43" s="654"/>
      <c r="H43" s="654"/>
      <c r="I43" s="654"/>
      <c r="J43" s="654"/>
      <c r="K43" s="654"/>
      <c r="L43" s="654"/>
      <c r="M43" s="654"/>
      <c r="N43" s="654"/>
      <c r="O43" s="787">
        <f t="shared" ref="O43" si="32">SUM(O44:O45)</f>
        <v>0</v>
      </c>
      <c r="P43" s="697">
        <f t="shared" ref="P43:R43" si="33">SUM(P44:P45)</f>
        <v>0</v>
      </c>
      <c r="Q43" s="697">
        <f t="shared" si="33"/>
        <v>0</v>
      </c>
      <c r="R43" s="697">
        <f t="shared" si="33"/>
        <v>0</v>
      </c>
      <c r="S43" s="697">
        <f t="shared" ref="S43:AD43" si="34">SUM(S44:S45)</f>
        <v>0</v>
      </c>
      <c r="T43" s="697">
        <f t="shared" si="34"/>
        <v>0</v>
      </c>
      <c r="U43" s="697">
        <f t="shared" si="34"/>
        <v>0</v>
      </c>
      <c r="V43" s="697">
        <f t="shared" si="34"/>
        <v>0</v>
      </c>
      <c r="W43" s="697">
        <f t="shared" si="34"/>
        <v>0</v>
      </c>
      <c r="X43" s="697">
        <f t="shared" si="34"/>
        <v>0</v>
      </c>
      <c r="Y43" s="697">
        <f t="shared" si="34"/>
        <v>0</v>
      </c>
      <c r="Z43" s="697">
        <f t="shared" si="34"/>
        <v>0</v>
      </c>
      <c r="AA43" s="697">
        <f t="shared" si="34"/>
        <v>0</v>
      </c>
      <c r="AB43" s="697">
        <f t="shared" si="34"/>
        <v>0</v>
      </c>
      <c r="AC43" s="697">
        <f t="shared" si="34"/>
        <v>0</v>
      </c>
      <c r="AD43" s="697">
        <f t="shared" si="34"/>
        <v>0</v>
      </c>
      <c r="AE43" s="924" t="str">
        <f t="shared" si="10"/>
        <v>нд</v>
      </c>
      <c r="AF43" s="787" t="s">
        <v>493</v>
      </c>
    </row>
    <row r="44" spans="1:32" s="184" customFormat="1" ht="94.5" hidden="1" x14ac:dyDescent="0.25">
      <c r="A44" s="788" t="s">
        <v>523</v>
      </c>
      <c r="B44" s="792" t="s">
        <v>636</v>
      </c>
      <c r="C44" s="793" t="s">
        <v>747</v>
      </c>
      <c r="D44" s="793" t="str">
        <f t="shared" si="0"/>
        <v>Г</v>
      </c>
      <c r="E44" s="793" t="s">
        <v>747</v>
      </c>
      <c r="F44" s="654"/>
      <c r="G44" s="654"/>
      <c r="H44" s="654"/>
      <c r="I44" s="654"/>
      <c r="J44" s="654"/>
      <c r="K44" s="654"/>
      <c r="L44" s="654"/>
      <c r="M44" s="654"/>
      <c r="N44" s="654"/>
      <c r="O44" s="787">
        <f t="shared" ref="O44:O45" si="35">SUM(P44:S44)</f>
        <v>0</v>
      </c>
      <c r="P44" s="697">
        <v>0</v>
      </c>
      <c r="Q44" s="697">
        <v>0</v>
      </c>
      <c r="R44" s="697">
        <v>0</v>
      </c>
      <c r="S44" s="697">
        <v>0</v>
      </c>
      <c r="T44" s="697">
        <v>0</v>
      </c>
      <c r="U44" s="697">
        <v>0</v>
      </c>
      <c r="V44" s="697">
        <v>0</v>
      </c>
      <c r="W44" s="697">
        <v>0</v>
      </c>
      <c r="X44" s="697">
        <v>0</v>
      </c>
      <c r="Y44" s="697">
        <v>0</v>
      </c>
      <c r="Z44" s="697">
        <v>0</v>
      </c>
      <c r="AA44" s="697">
        <v>0</v>
      </c>
      <c r="AB44" s="697">
        <v>0</v>
      </c>
      <c r="AC44" s="697">
        <v>0</v>
      </c>
      <c r="AD44" s="697">
        <v>0</v>
      </c>
      <c r="AE44" s="924" t="str">
        <f t="shared" si="10"/>
        <v>нд</v>
      </c>
      <c r="AF44" s="787" t="s">
        <v>493</v>
      </c>
    </row>
    <row r="45" spans="1:32" s="184" customFormat="1" ht="94.5" hidden="1" x14ac:dyDescent="0.25">
      <c r="A45" s="788" t="s">
        <v>525</v>
      </c>
      <c r="B45" s="792" t="s">
        <v>673</v>
      </c>
      <c r="C45" s="793" t="s">
        <v>747</v>
      </c>
      <c r="D45" s="793" t="str">
        <f t="shared" si="0"/>
        <v>Г</v>
      </c>
      <c r="E45" s="793" t="s">
        <v>747</v>
      </c>
      <c r="F45" s="654"/>
      <c r="G45" s="654"/>
      <c r="H45" s="654"/>
      <c r="I45" s="654"/>
      <c r="J45" s="654"/>
      <c r="K45" s="654"/>
      <c r="L45" s="654"/>
      <c r="M45" s="654"/>
      <c r="N45" s="654"/>
      <c r="O45" s="787">
        <f t="shared" si="35"/>
        <v>0</v>
      </c>
      <c r="P45" s="697">
        <v>0</v>
      </c>
      <c r="Q45" s="697">
        <v>0</v>
      </c>
      <c r="R45" s="697">
        <v>0</v>
      </c>
      <c r="S45" s="697">
        <v>0</v>
      </c>
      <c r="T45" s="697">
        <v>0</v>
      </c>
      <c r="U45" s="697">
        <v>0</v>
      </c>
      <c r="V45" s="697">
        <v>0</v>
      </c>
      <c r="W45" s="697">
        <v>0</v>
      </c>
      <c r="X45" s="697">
        <v>0</v>
      </c>
      <c r="Y45" s="697">
        <v>0</v>
      </c>
      <c r="Z45" s="697">
        <v>0</v>
      </c>
      <c r="AA45" s="697">
        <v>0</v>
      </c>
      <c r="AB45" s="697">
        <v>0</v>
      </c>
      <c r="AC45" s="697">
        <v>0</v>
      </c>
      <c r="AD45" s="697">
        <v>0</v>
      </c>
      <c r="AE45" s="924" t="str">
        <f t="shared" si="10"/>
        <v>нд</v>
      </c>
      <c r="AF45" s="787" t="s">
        <v>493</v>
      </c>
    </row>
    <row r="46" spans="1:32" s="184" customFormat="1" ht="47.25" hidden="1" x14ac:dyDescent="0.25">
      <c r="A46" s="788" t="s">
        <v>544</v>
      </c>
      <c r="B46" s="792" t="s">
        <v>639</v>
      </c>
      <c r="C46" s="793" t="s">
        <v>747</v>
      </c>
      <c r="D46" s="793" t="str">
        <f t="shared" si="0"/>
        <v>Г</v>
      </c>
      <c r="E46" s="793" t="s">
        <v>747</v>
      </c>
      <c r="F46" s="654"/>
      <c r="G46" s="654"/>
      <c r="H46" s="654"/>
      <c r="I46" s="654"/>
      <c r="J46" s="654"/>
      <c r="K46" s="654"/>
      <c r="L46" s="654"/>
      <c r="M46" s="654"/>
      <c r="N46" s="654"/>
      <c r="O46" s="787" t="e">
        <f>SUM(O47,#REF!,#REF!,#REF!)</f>
        <v>#REF!</v>
      </c>
      <c r="P46" s="697">
        <f t="shared" ref="P46:AD46" si="36">SUM(P47,P52,P55,P65)</f>
        <v>681.47491167164389</v>
      </c>
      <c r="Q46" s="697">
        <f t="shared" si="36"/>
        <v>0</v>
      </c>
      <c r="R46" s="697">
        <f t="shared" si="36"/>
        <v>681.47491167164389</v>
      </c>
      <c r="S46" s="697">
        <f t="shared" si="36"/>
        <v>233.96996560080001</v>
      </c>
      <c r="T46" s="697">
        <f t="shared" si="36"/>
        <v>13.359466914760009</v>
      </c>
      <c r="U46" s="697">
        <f t="shared" si="36"/>
        <v>28.8344964303</v>
      </c>
      <c r="V46" s="697">
        <f t="shared" si="36"/>
        <v>5.9024760140000003</v>
      </c>
      <c r="W46" s="697">
        <f t="shared" si="36"/>
        <v>30.691239399557148</v>
      </c>
      <c r="X46" s="697">
        <f t="shared" si="36"/>
        <v>2.0234427200000003</v>
      </c>
      <c r="Y46" s="697">
        <f t="shared" si="36"/>
        <v>30.740101056642864</v>
      </c>
      <c r="Z46" s="697">
        <f t="shared" si="36"/>
        <v>5.4335481807600097</v>
      </c>
      <c r="AA46" s="697">
        <f t="shared" si="36"/>
        <v>143.7041287143</v>
      </c>
      <c r="AB46" s="697">
        <f t="shared" si="36"/>
        <v>0</v>
      </c>
      <c r="AC46" s="697">
        <f t="shared" si="36"/>
        <v>668.11544475688402</v>
      </c>
      <c r="AD46" s="697">
        <f t="shared" si="36"/>
        <v>-76.90636997174002</v>
      </c>
      <c r="AE46" s="924">
        <f t="shared" si="10"/>
        <v>-0.85199863674273424</v>
      </c>
      <c r="AF46" s="787" t="s">
        <v>493</v>
      </c>
    </row>
    <row r="47" spans="1:32" s="184" customFormat="1" ht="78.75" hidden="1" x14ac:dyDescent="0.25">
      <c r="A47" s="788" t="s">
        <v>546</v>
      </c>
      <c r="B47" s="792" t="s">
        <v>640</v>
      </c>
      <c r="C47" s="793" t="s">
        <v>747</v>
      </c>
      <c r="D47" s="793" t="str">
        <f t="shared" si="0"/>
        <v>Г</v>
      </c>
      <c r="E47" s="793" t="s">
        <v>747</v>
      </c>
      <c r="F47" s="654"/>
      <c r="G47" s="654"/>
      <c r="H47" s="654"/>
      <c r="I47" s="654"/>
      <c r="J47" s="654"/>
      <c r="K47" s="654"/>
      <c r="L47" s="654"/>
      <c r="M47" s="654"/>
      <c r="N47" s="654"/>
      <c r="O47" s="787">
        <f t="shared" ref="O47:R47" si="37">SUM(O48,O49)</f>
        <v>14.67</v>
      </c>
      <c r="P47" s="697">
        <f t="shared" si="37"/>
        <v>206.36938163159999</v>
      </c>
      <c r="Q47" s="697">
        <f t="shared" si="37"/>
        <v>0</v>
      </c>
      <c r="R47" s="697">
        <f t="shared" si="37"/>
        <v>206.36938163159999</v>
      </c>
      <c r="S47" s="697">
        <f t="shared" ref="S47:AD47" si="38">SUM(S48,S49)</f>
        <v>118.63197987960001</v>
      </c>
      <c r="T47" s="697">
        <f t="shared" si="38"/>
        <v>0</v>
      </c>
      <c r="U47" s="697">
        <f t="shared" si="38"/>
        <v>0</v>
      </c>
      <c r="V47" s="697">
        <f t="shared" si="38"/>
        <v>0</v>
      </c>
      <c r="W47" s="697">
        <f t="shared" si="38"/>
        <v>1.8567429692571478</v>
      </c>
      <c r="X47" s="697">
        <f t="shared" si="38"/>
        <v>0</v>
      </c>
      <c r="Y47" s="697">
        <f t="shared" si="38"/>
        <v>1.9056046263428641</v>
      </c>
      <c r="Z47" s="697">
        <f t="shared" si="38"/>
        <v>0</v>
      </c>
      <c r="AA47" s="697">
        <f t="shared" si="38"/>
        <v>114.86963228399999</v>
      </c>
      <c r="AB47" s="697">
        <f t="shared" si="38"/>
        <v>0</v>
      </c>
      <c r="AC47" s="697">
        <f t="shared" si="38"/>
        <v>206.36938163159999</v>
      </c>
      <c r="AD47" s="697">
        <f t="shared" si="38"/>
        <v>-3.7623475956000121</v>
      </c>
      <c r="AE47" s="924">
        <f t="shared" si="10"/>
        <v>-1</v>
      </c>
      <c r="AF47" s="787" t="s">
        <v>493</v>
      </c>
    </row>
    <row r="48" spans="1:32" s="184" customFormat="1" ht="31.5" hidden="1" x14ac:dyDescent="0.25">
      <c r="A48" s="788" t="s">
        <v>547</v>
      </c>
      <c r="B48" s="792" t="s">
        <v>674</v>
      </c>
      <c r="C48" s="793" t="s">
        <v>747</v>
      </c>
      <c r="D48" s="793" t="str">
        <f t="shared" si="0"/>
        <v>Г</v>
      </c>
      <c r="E48" s="793" t="s">
        <v>747</v>
      </c>
      <c r="F48" s="654"/>
      <c r="G48" s="654"/>
      <c r="H48" s="654"/>
      <c r="I48" s="654"/>
      <c r="J48" s="654"/>
      <c r="K48" s="654"/>
      <c r="L48" s="654"/>
      <c r="M48" s="654"/>
      <c r="N48" s="654"/>
      <c r="O48" s="787">
        <v>0</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924" t="str">
        <f t="shared" si="10"/>
        <v>нд</v>
      </c>
      <c r="AF48" s="787" t="s">
        <v>493</v>
      </c>
    </row>
    <row r="49" spans="1:34" ht="78.75" hidden="1" x14ac:dyDescent="0.25">
      <c r="A49" s="788" t="s">
        <v>548</v>
      </c>
      <c r="B49" s="792" t="s">
        <v>675</v>
      </c>
      <c r="C49" s="793" t="s">
        <v>747</v>
      </c>
      <c r="D49" s="793" t="str">
        <f t="shared" si="0"/>
        <v>Г</v>
      </c>
      <c r="E49" s="793" t="s">
        <v>747</v>
      </c>
      <c r="F49" s="654"/>
      <c r="G49" s="654"/>
      <c r="H49" s="654"/>
      <c r="I49" s="654"/>
      <c r="J49" s="654"/>
      <c r="K49" s="654"/>
      <c r="L49" s="654"/>
      <c r="M49" s="654"/>
      <c r="N49" s="654"/>
      <c r="O49" s="457">
        <f t="shared" ref="O49" si="39">SUM(O51:O51)</f>
        <v>14.67</v>
      </c>
      <c r="P49" s="699">
        <f t="shared" ref="P49:AD49" si="40">SUM(P50:P51)</f>
        <v>206.36938163159999</v>
      </c>
      <c r="Q49" s="699">
        <f t="shared" si="40"/>
        <v>0</v>
      </c>
      <c r="R49" s="699">
        <f t="shared" si="40"/>
        <v>206.36938163159999</v>
      </c>
      <c r="S49" s="699">
        <f t="shared" si="40"/>
        <v>118.63197987960001</v>
      </c>
      <c r="T49" s="699">
        <f t="shared" si="40"/>
        <v>0</v>
      </c>
      <c r="U49" s="699">
        <f t="shared" si="40"/>
        <v>0</v>
      </c>
      <c r="V49" s="699">
        <f t="shared" si="40"/>
        <v>0</v>
      </c>
      <c r="W49" s="699">
        <f t="shared" si="40"/>
        <v>1.8567429692571478</v>
      </c>
      <c r="X49" s="699">
        <f t="shared" si="40"/>
        <v>0</v>
      </c>
      <c r="Y49" s="699">
        <f t="shared" si="40"/>
        <v>1.9056046263428641</v>
      </c>
      <c r="Z49" s="699">
        <f t="shared" si="40"/>
        <v>0</v>
      </c>
      <c r="AA49" s="699">
        <f t="shared" si="40"/>
        <v>114.86963228399999</v>
      </c>
      <c r="AB49" s="699">
        <f t="shared" si="40"/>
        <v>0</v>
      </c>
      <c r="AC49" s="699">
        <f t="shared" si="40"/>
        <v>206.36938163159999</v>
      </c>
      <c r="AD49" s="699">
        <f t="shared" si="40"/>
        <v>-3.7623475956000121</v>
      </c>
      <c r="AE49" s="924">
        <f t="shared" si="10"/>
        <v>-1</v>
      </c>
      <c r="AF49" s="787" t="s">
        <v>493</v>
      </c>
      <c r="AH49" s="184"/>
    </row>
    <row r="50" spans="1:34" ht="31.5" hidden="1" x14ac:dyDescent="0.25">
      <c r="A50" s="788" t="s">
        <v>1517</v>
      </c>
      <c r="B50" s="792" t="s">
        <v>694</v>
      </c>
      <c r="C50" s="793" t="s">
        <v>1661</v>
      </c>
      <c r="D50" s="793" t="str">
        <f t="shared" ref="D50" si="41">CONCATENATE(E50,F50,G50,H50,I50,J50,K50,L50,M50,N50)</f>
        <v>Е_0000060005</v>
      </c>
      <c r="E50" s="793" t="s">
        <v>749</v>
      </c>
      <c r="F50" s="655">
        <v>0</v>
      </c>
      <c r="G50" s="655">
        <v>0</v>
      </c>
      <c r="H50" s="655">
        <v>0</v>
      </c>
      <c r="I50" s="655">
        <v>0</v>
      </c>
      <c r="J50" s="655">
        <v>0</v>
      </c>
      <c r="K50" s="655">
        <v>6</v>
      </c>
      <c r="L50" s="655">
        <v>0</v>
      </c>
      <c r="M50" s="655" t="s">
        <v>760</v>
      </c>
      <c r="N50" s="655" t="s">
        <v>764</v>
      </c>
      <c r="O50" s="787">
        <v>14.67</v>
      </c>
      <c r="P50" s="697">
        <v>3.7623475956000036</v>
      </c>
      <c r="Q50" s="697">
        <v>0</v>
      </c>
      <c r="R50" s="697">
        <f>P50-Q50</f>
        <v>3.7623475956000036</v>
      </c>
      <c r="S50" s="697">
        <f t="shared" ref="S50:S51" si="42">U50+W50+Y50+AA50</f>
        <v>3.7623475956000121</v>
      </c>
      <c r="T50" s="697">
        <f t="shared" ref="T50" si="43">V50+X50+Z50+AB50</f>
        <v>0</v>
      </c>
      <c r="U50" s="697">
        <f>J1114_1037000158513_12_69_0!M49*1.2</f>
        <v>0</v>
      </c>
      <c r="V50" s="697">
        <v>0</v>
      </c>
      <c r="W50" s="697">
        <v>1.8567429692571478</v>
      </c>
      <c r="X50" s="697">
        <v>0</v>
      </c>
      <c r="Y50" s="697">
        <v>1.9056046263428641</v>
      </c>
      <c r="Z50" s="697">
        <v>0</v>
      </c>
      <c r="AA50" s="697">
        <v>0</v>
      </c>
      <c r="AB50" s="697">
        <v>0</v>
      </c>
      <c r="AC50" s="697">
        <f>R50-T50</f>
        <v>3.7623475956000036</v>
      </c>
      <c r="AD50" s="841">
        <f>(V50+X50+Z50)-(U50+W50+Y50)</f>
        <v>-3.7623475956000121</v>
      </c>
      <c r="AE50" s="859">
        <f>IFERROR((AD50)/(U50+W50+Y50),"нд")</f>
        <v>-1</v>
      </c>
      <c r="AF50" s="971" t="s">
        <v>1714</v>
      </c>
      <c r="AG50" s="187"/>
      <c r="AH50" s="861"/>
    </row>
    <row r="51" spans="1:34" ht="31.5" hidden="1" x14ac:dyDescent="0.25">
      <c r="A51" s="788" t="s">
        <v>1533</v>
      </c>
      <c r="B51" s="792" t="s">
        <v>1662</v>
      </c>
      <c r="C51" s="793" t="s">
        <v>1663</v>
      </c>
      <c r="D51" s="793" t="str">
        <f t="shared" si="0"/>
        <v>Е_0000060005</v>
      </c>
      <c r="E51" s="793" t="s">
        <v>749</v>
      </c>
      <c r="F51" s="655">
        <v>0</v>
      </c>
      <c r="G51" s="655">
        <v>0</v>
      </c>
      <c r="H51" s="655">
        <v>0</v>
      </c>
      <c r="I51" s="655">
        <v>0</v>
      </c>
      <c r="J51" s="655">
        <v>0</v>
      </c>
      <c r="K51" s="655">
        <v>6</v>
      </c>
      <c r="L51" s="655">
        <v>0</v>
      </c>
      <c r="M51" s="655" t="s">
        <v>760</v>
      </c>
      <c r="N51" s="655" t="s">
        <v>764</v>
      </c>
      <c r="O51" s="787">
        <v>14.67</v>
      </c>
      <c r="P51" s="697">
        <v>202.60703403599999</v>
      </c>
      <c r="Q51" s="697">
        <v>0</v>
      </c>
      <c r="R51" s="697">
        <f>P51-Q51</f>
        <v>202.60703403599999</v>
      </c>
      <c r="S51" s="697">
        <f t="shared" si="42"/>
        <v>114.86963228399999</v>
      </c>
      <c r="T51" s="697">
        <f t="shared" ref="T51:T72" si="44">V51+X51+Z51+AB51</f>
        <v>0</v>
      </c>
      <c r="U51" s="697">
        <f>J1114_1037000158513_12_69_0!M51*1.2</f>
        <v>0</v>
      </c>
      <c r="V51" s="697">
        <v>0</v>
      </c>
      <c r="W51" s="697">
        <f>J1114_1037000158513_12_69_0!O51*1.2</f>
        <v>0</v>
      </c>
      <c r="X51" s="697">
        <v>0</v>
      </c>
      <c r="Y51" s="697">
        <f>J1114_1037000158513_12_69_0!Q51*1.2</f>
        <v>0</v>
      </c>
      <c r="Z51" s="697">
        <v>0</v>
      </c>
      <c r="AA51" s="697">
        <v>114.86963228399999</v>
      </c>
      <c r="AB51" s="697">
        <v>0</v>
      </c>
      <c r="AC51" s="697">
        <f>R51-T51</f>
        <v>202.60703403599999</v>
      </c>
      <c r="AD51" s="841">
        <f>(V51+X51+Z51)-(U51+W51+Y51)</f>
        <v>0</v>
      </c>
      <c r="AE51" s="859" t="str">
        <f>IFERROR((AD51)/(U51+W51+Y51),"нд")</f>
        <v>нд</v>
      </c>
      <c r="AF51" s="971" t="s">
        <v>493</v>
      </c>
      <c r="AG51" s="187"/>
      <c r="AH51" s="861"/>
    </row>
    <row r="52" spans="1:34" ht="47.25" hidden="1" x14ac:dyDescent="0.25">
      <c r="A52" s="788" t="s">
        <v>551</v>
      </c>
      <c r="B52" s="792" t="s">
        <v>643</v>
      </c>
      <c r="C52" s="793" t="s">
        <v>747</v>
      </c>
      <c r="D52" s="793" t="str">
        <f t="shared" si="0"/>
        <v>Е_0030000006</v>
      </c>
      <c r="E52" s="793" t="s">
        <v>749</v>
      </c>
      <c r="F52" s="655">
        <v>0</v>
      </c>
      <c r="G52" s="655">
        <v>0</v>
      </c>
      <c r="H52" s="655">
        <v>3</v>
      </c>
      <c r="I52" s="655">
        <v>0</v>
      </c>
      <c r="J52" s="655">
        <v>0</v>
      </c>
      <c r="K52" s="655">
        <v>0</v>
      </c>
      <c r="L52" s="655">
        <v>0</v>
      </c>
      <c r="M52" s="655" t="s">
        <v>760</v>
      </c>
      <c r="N52" s="655" t="s">
        <v>765</v>
      </c>
      <c r="O52" s="787">
        <v>14.38</v>
      </c>
      <c r="P52" s="697">
        <f t="shared" ref="P52:R52" si="45">SUM(P53,P54)</f>
        <v>0</v>
      </c>
      <c r="Q52" s="697">
        <f t="shared" si="45"/>
        <v>0</v>
      </c>
      <c r="R52" s="697">
        <f t="shared" si="45"/>
        <v>0</v>
      </c>
      <c r="S52" s="697">
        <f t="shared" ref="S52:AD52" si="46">SUM(S53,S54)</f>
        <v>0</v>
      </c>
      <c r="T52" s="697">
        <f t="shared" si="46"/>
        <v>0</v>
      </c>
      <c r="U52" s="697">
        <f t="shared" si="46"/>
        <v>0</v>
      </c>
      <c r="V52" s="697">
        <f t="shared" si="46"/>
        <v>0</v>
      </c>
      <c r="W52" s="697">
        <f t="shared" si="46"/>
        <v>0</v>
      </c>
      <c r="X52" s="697">
        <f t="shared" si="46"/>
        <v>0</v>
      </c>
      <c r="Y52" s="697">
        <f t="shared" si="46"/>
        <v>0</v>
      </c>
      <c r="Z52" s="697">
        <f t="shared" si="46"/>
        <v>0</v>
      </c>
      <c r="AA52" s="697">
        <f t="shared" si="46"/>
        <v>0</v>
      </c>
      <c r="AB52" s="697">
        <f t="shared" si="46"/>
        <v>0</v>
      </c>
      <c r="AC52" s="697">
        <f t="shared" si="46"/>
        <v>0</v>
      </c>
      <c r="AD52" s="697">
        <f t="shared" si="46"/>
        <v>0</v>
      </c>
      <c r="AE52" s="924" t="str">
        <f t="shared" ref="AE52:AE56" si="47">IFERROR((AD52)/(U52+W52+Y52),"нд")</f>
        <v>нд</v>
      </c>
      <c r="AF52" s="787" t="s">
        <v>493</v>
      </c>
      <c r="AH52" s="184"/>
    </row>
    <row r="53" spans="1:34" ht="31.5" hidden="1" x14ac:dyDescent="0.25">
      <c r="A53" s="788" t="s">
        <v>552</v>
      </c>
      <c r="B53" s="792" t="s">
        <v>644</v>
      </c>
      <c r="C53" s="793" t="s">
        <v>747</v>
      </c>
      <c r="D53" s="793" t="str">
        <f t="shared" si="0"/>
        <v>Е_0030000007</v>
      </c>
      <c r="E53" s="793" t="s">
        <v>749</v>
      </c>
      <c r="F53" s="655">
        <v>0</v>
      </c>
      <c r="G53" s="655">
        <v>0</v>
      </c>
      <c r="H53" s="655">
        <v>3</v>
      </c>
      <c r="I53" s="655">
        <v>0</v>
      </c>
      <c r="J53" s="655">
        <v>0</v>
      </c>
      <c r="K53" s="655">
        <v>0</v>
      </c>
      <c r="L53" s="655">
        <v>0</v>
      </c>
      <c r="M53" s="655" t="s">
        <v>760</v>
      </c>
      <c r="N53" s="655" t="s">
        <v>766</v>
      </c>
      <c r="O53" s="787">
        <v>62.91</v>
      </c>
      <c r="P53" s="697">
        <v>0</v>
      </c>
      <c r="Q53" s="697">
        <v>0</v>
      </c>
      <c r="R53" s="697">
        <v>0</v>
      </c>
      <c r="S53" s="697">
        <v>0</v>
      </c>
      <c r="T53" s="697">
        <v>0</v>
      </c>
      <c r="U53" s="697">
        <v>0</v>
      </c>
      <c r="V53" s="697">
        <v>0</v>
      </c>
      <c r="W53" s="697">
        <v>0</v>
      </c>
      <c r="X53" s="697">
        <v>0</v>
      </c>
      <c r="Y53" s="697">
        <v>0</v>
      </c>
      <c r="Z53" s="697">
        <v>0</v>
      </c>
      <c r="AA53" s="697">
        <v>0</v>
      </c>
      <c r="AB53" s="697">
        <v>0</v>
      </c>
      <c r="AC53" s="697">
        <v>0</v>
      </c>
      <c r="AD53" s="697">
        <v>0</v>
      </c>
      <c r="AE53" s="924" t="str">
        <f t="shared" si="47"/>
        <v>нд</v>
      </c>
      <c r="AF53" s="787" t="s">
        <v>493</v>
      </c>
      <c r="AH53" s="184"/>
    </row>
    <row r="54" spans="1:34" ht="47.25" hidden="1" x14ac:dyDescent="0.25">
      <c r="A54" s="788" t="s">
        <v>553</v>
      </c>
      <c r="B54" s="792" t="s">
        <v>645</v>
      </c>
      <c r="C54" s="793" t="s">
        <v>747</v>
      </c>
      <c r="D54" s="793" t="str">
        <f t="shared" si="0"/>
        <v>Г</v>
      </c>
      <c r="E54" s="793" t="s">
        <v>747</v>
      </c>
      <c r="F54" s="654"/>
      <c r="G54" s="654"/>
      <c r="H54" s="654"/>
      <c r="I54" s="654"/>
      <c r="J54" s="654"/>
      <c r="K54" s="654"/>
      <c r="L54" s="654"/>
      <c r="M54" s="654"/>
      <c r="N54" s="654"/>
      <c r="O54" s="787">
        <f t="shared" ref="O54:O56" si="48">SUM(P54:S54)</f>
        <v>0</v>
      </c>
      <c r="P54" s="697">
        <v>0</v>
      </c>
      <c r="Q54" s="697">
        <v>0</v>
      </c>
      <c r="R54" s="697">
        <v>0</v>
      </c>
      <c r="S54" s="697">
        <v>0</v>
      </c>
      <c r="T54" s="697">
        <v>0</v>
      </c>
      <c r="U54" s="697">
        <v>0</v>
      </c>
      <c r="V54" s="697">
        <v>0</v>
      </c>
      <c r="W54" s="697">
        <v>0</v>
      </c>
      <c r="X54" s="697">
        <v>0</v>
      </c>
      <c r="Y54" s="697">
        <v>0</v>
      </c>
      <c r="Z54" s="697">
        <v>0</v>
      </c>
      <c r="AA54" s="697">
        <v>0</v>
      </c>
      <c r="AB54" s="697">
        <v>0</v>
      </c>
      <c r="AC54" s="697">
        <v>0</v>
      </c>
      <c r="AD54" s="697">
        <v>0</v>
      </c>
      <c r="AE54" s="924" t="str">
        <f t="shared" si="47"/>
        <v>нд</v>
      </c>
      <c r="AF54" s="787" t="s">
        <v>493</v>
      </c>
      <c r="AH54" s="184"/>
    </row>
    <row r="55" spans="1:34" ht="47.25" hidden="1" x14ac:dyDescent="0.25">
      <c r="A55" s="788" t="s">
        <v>556</v>
      </c>
      <c r="B55" s="792" t="s">
        <v>646</v>
      </c>
      <c r="C55" s="793" t="s">
        <v>747</v>
      </c>
      <c r="D55" s="793" t="str">
        <f t="shared" si="0"/>
        <v>Г</v>
      </c>
      <c r="E55" s="793" t="s">
        <v>747</v>
      </c>
      <c r="F55" s="654"/>
      <c r="G55" s="654"/>
      <c r="H55" s="654"/>
      <c r="I55" s="654"/>
      <c r="J55" s="654"/>
      <c r="K55" s="654"/>
      <c r="L55" s="654"/>
      <c r="M55" s="654"/>
      <c r="N55" s="654"/>
      <c r="O55" s="787">
        <f t="shared" si="48"/>
        <v>1065.549045801288</v>
      </c>
      <c r="P55" s="697">
        <f t="shared" ref="P55:AD55" si="49">SUM(P56,P58,P59,P60,P61,P62,P63,P64)</f>
        <v>475.10553004004396</v>
      </c>
      <c r="Q55" s="697">
        <f t="shared" si="49"/>
        <v>0</v>
      </c>
      <c r="R55" s="697">
        <f t="shared" si="49"/>
        <v>475.10553004004396</v>
      </c>
      <c r="S55" s="697">
        <f t="shared" si="49"/>
        <v>115.3379857212</v>
      </c>
      <c r="T55" s="697">
        <f t="shared" si="49"/>
        <v>13.359466914760009</v>
      </c>
      <c r="U55" s="697">
        <f t="shared" si="49"/>
        <v>28.8344964303</v>
      </c>
      <c r="V55" s="697">
        <f t="shared" si="49"/>
        <v>5.9024760140000003</v>
      </c>
      <c r="W55" s="697">
        <f t="shared" si="49"/>
        <v>28.8344964303</v>
      </c>
      <c r="X55" s="697">
        <f t="shared" si="49"/>
        <v>2.0234427200000003</v>
      </c>
      <c r="Y55" s="697">
        <f t="shared" si="49"/>
        <v>28.8344964303</v>
      </c>
      <c r="Z55" s="697">
        <f t="shared" si="49"/>
        <v>5.4335481807600097</v>
      </c>
      <c r="AA55" s="697">
        <f t="shared" si="49"/>
        <v>28.8344964303</v>
      </c>
      <c r="AB55" s="697">
        <f t="shared" si="49"/>
        <v>0</v>
      </c>
      <c r="AC55" s="697">
        <f t="shared" si="49"/>
        <v>461.74606312528397</v>
      </c>
      <c r="AD55" s="697">
        <f t="shared" si="49"/>
        <v>-73.144022376140001</v>
      </c>
      <c r="AE55" s="924">
        <f t="shared" si="47"/>
        <v>-0.84556152561853481</v>
      </c>
      <c r="AF55" s="787" t="s">
        <v>493</v>
      </c>
      <c r="AH55" s="184"/>
    </row>
    <row r="56" spans="1:34" ht="47.25" hidden="1" x14ac:dyDescent="0.25">
      <c r="A56" s="788" t="s">
        <v>557</v>
      </c>
      <c r="B56" s="792" t="s">
        <v>647</v>
      </c>
      <c r="C56" s="793" t="s">
        <v>747</v>
      </c>
      <c r="D56" s="793" t="str">
        <f t="shared" si="0"/>
        <v>Г</v>
      </c>
      <c r="E56" s="793" t="s">
        <v>747</v>
      </c>
      <c r="F56" s="654"/>
      <c r="G56" s="654"/>
      <c r="H56" s="654"/>
      <c r="I56" s="654"/>
      <c r="J56" s="654"/>
      <c r="K56" s="654"/>
      <c r="L56" s="654"/>
      <c r="M56" s="654"/>
      <c r="N56" s="654"/>
      <c r="O56" s="787">
        <f t="shared" si="48"/>
        <v>1065.549045801288</v>
      </c>
      <c r="P56" s="697">
        <f t="shared" ref="P56:AD56" si="50">SUM(P57:P57)</f>
        <v>475.10553004004396</v>
      </c>
      <c r="Q56" s="697">
        <f t="shared" si="50"/>
        <v>0</v>
      </c>
      <c r="R56" s="697">
        <f t="shared" si="50"/>
        <v>475.10553004004396</v>
      </c>
      <c r="S56" s="697">
        <f t="shared" si="50"/>
        <v>115.3379857212</v>
      </c>
      <c r="T56" s="697">
        <f t="shared" si="50"/>
        <v>13.359466914760009</v>
      </c>
      <c r="U56" s="697">
        <f t="shared" si="50"/>
        <v>28.8344964303</v>
      </c>
      <c r="V56" s="697">
        <f t="shared" si="50"/>
        <v>5.9024760140000003</v>
      </c>
      <c r="W56" s="697">
        <f t="shared" si="50"/>
        <v>28.8344964303</v>
      </c>
      <c r="X56" s="697">
        <f t="shared" si="50"/>
        <v>2.0234427200000003</v>
      </c>
      <c r="Y56" s="697">
        <f t="shared" si="50"/>
        <v>28.8344964303</v>
      </c>
      <c r="Z56" s="697">
        <f t="shared" si="50"/>
        <v>5.4335481807600097</v>
      </c>
      <c r="AA56" s="697">
        <f t="shared" si="50"/>
        <v>28.8344964303</v>
      </c>
      <c r="AB56" s="697">
        <f t="shared" si="50"/>
        <v>0</v>
      </c>
      <c r="AC56" s="697">
        <f t="shared" si="50"/>
        <v>461.74606312528397</v>
      </c>
      <c r="AD56" s="697">
        <f t="shared" si="50"/>
        <v>-73.144022376140001</v>
      </c>
      <c r="AE56" s="924">
        <f t="shared" si="47"/>
        <v>-0.84556152561853481</v>
      </c>
      <c r="AF56" s="787" t="s">
        <v>493</v>
      </c>
      <c r="AH56" s="184"/>
    </row>
    <row r="57" spans="1:34" ht="31.5" x14ac:dyDescent="0.25">
      <c r="A57" s="788" t="s">
        <v>1536</v>
      </c>
      <c r="B57" s="989" t="s">
        <v>1658</v>
      </c>
      <c r="C57" s="793" t="s">
        <v>1659</v>
      </c>
      <c r="D57" s="793" t="str">
        <f t="shared" si="0"/>
        <v>Е_0030000008</v>
      </c>
      <c r="E57" s="793" t="s">
        <v>749</v>
      </c>
      <c r="F57" s="655">
        <v>0</v>
      </c>
      <c r="G57" s="655">
        <v>0</v>
      </c>
      <c r="H57" s="655">
        <v>3</v>
      </c>
      <c r="I57" s="655">
        <v>0</v>
      </c>
      <c r="J57" s="655">
        <v>0</v>
      </c>
      <c r="K57" s="655">
        <v>0</v>
      </c>
      <c r="L57" s="655">
        <v>0</v>
      </c>
      <c r="M57" s="655" t="s">
        <v>760</v>
      </c>
      <c r="N57" s="655" t="s">
        <v>767</v>
      </c>
      <c r="O57" s="787">
        <v>29.23</v>
      </c>
      <c r="P57" s="697">
        <v>475.10553004004396</v>
      </c>
      <c r="Q57" s="697">
        <v>0</v>
      </c>
      <c r="R57" s="697">
        <f>P57-Q57</f>
        <v>475.10553004004396</v>
      </c>
      <c r="S57" s="697">
        <f t="shared" ref="S57" si="51">U57+W57+Y57+AA57</f>
        <v>115.3379857212</v>
      </c>
      <c r="T57" s="697">
        <f t="shared" si="44"/>
        <v>13.359466914760009</v>
      </c>
      <c r="U57" s="697">
        <v>28.8344964303</v>
      </c>
      <c r="V57" s="697">
        <v>5.9024760140000003</v>
      </c>
      <c r="W57" s="697">
        <v>28.8344964303</v>
      </c>
      <c r="X57" s="697">
        <v>2.0234427200000003</v>
      </c>
      <c r="Y57" s="697">
        <v>28.8344964303</v>
      </c>
      <c r="Z57" s="697">
        <v>5.4335481807600097</v>
      </c>
      <c r="AA57" s="697">
        <v>28.8344964303</v>
      </c>
      <c r="AB57" s="697">
        <v>0</v>
      </c>
      <c r="AC57" s="697">
        <f>R57-T57</f>
        <v>461.74606312528397</v>
      </c>
      <c r="AD57" s="841">
        <f>(V57+X57+Z57)-(U57+W57+Y57)</f>
        <v>-73.144022376140001</v>
      </c>
      <c r="AE57" s="859">
        <f>IFERROR((AD57)/(U57+W57+Y57),"нд")</f>
        <v>-0.84556152561853481</v>
      </c>
      <c r="AF57" s="971" t="s">
        <v>1470</v>
      </c>
      <c r="AG57" s="187"/>
      <c r="AH57" s="861"/>
    </row>
    <row r="58" spans="1:34" ht="47.25" hidden="1" x14ac:dyDescent="0.25">
      <c r="A58" s="788" t="s">
        <v>558</v>
      </c>
      <c r="B58" s="792" t="s">
        <v>689</v>
      </c>
      <c r="C58" s="793" t="s">
        <v>747</v>
      </c>
      <c r="D58" s="793" t="str">
        <f t="shared" si="0"/>
        <v>Е_0030000009</v>
      </c>
      <c r="E58" s="793" t="s">
        <v>749</v>
      </c>
      <c r="F58" s="655">
        <v>0</v>
      </c>
      <c r="G58" s="655">
        <v>0</v>
      </c>
      <c r="H58" s="655">
        <v>3</v>
      </c>
      <c r="I58" s="655">
        <v>0</v>
      </c>
      <c r="J58" s="655">
        <v>0</v>
      </c>
      <c r="K58" s="655">
        <v>0</v>
      </c>
      <c r="L58" s="655">
        <v>0</v>
      </c>
      <c r="M58" s="655" t="s">
        <v>760</v>
      </c>
      <c r="N58" s="655" t="s">
        <v>768</v>
      </c>
      <c r="O58" s="787">
        <v>3.97</v>
      </c>
      <c r="P58" s="697">
        <v>0</v>
      </c>
      <c r="Q58" s="697">
        <v>0</v>
      </c>
      <c r="R58" s="697">
        <v>0</v>
      </c>
      <c r="S58" s="697">
        <v>0</v>
      </c>
      <c r="T58" s="697">
        <v>0</v>
      </c>
      <c r="U58" s="697">
        <v>0</v>
      </c>
      <c r="V58" s="697">
        <v>0</v>
      </c>
      <c r="W58" s="697">
        <v>0</v>
      </c>
      <c r="X58" s="697">
        <v>0</v>
      </c>
      <c r="Y58" s="697">
        <v>0</v>
      </c>
      <c r="Z58" s="697">
        <v>0</v>
      </c>
      <c r="AA58" s="697">
        <v>0</v>
      </c>
      <c r="AB58" s="697">
        <v>0</v>
      </c>
      <c r="AC58" s="697">
        <v>0</v>
      </c>
      <c r="AD58" s="697">
        <v>0</v>
      </c>
      <c r="AE58" s="924" t="str">
        <f t="shared" ref="AE58:AE71" si="52">IFERROR((AD58)/(U58+W58+Y58),"нд")</f>
        <v>нд</v>
      </c>
      <c r="AF58" s="787" t="s">
        <v>493</v>
      </c>
      <c r="AH58" s="184"/>
    </row>
    <row r="59" spans="1:34" ht="47.25" hidden="1" x14ac:dyDescent="0.25">
      <c r="A59" s="788" t="s">
        <v>559</v>
      </c>
      <c r="B59" s="792" t="s">
        <v>676</v>
      </c>
      <c r="C59" s="793" t="s">
        <v>747</v>
      </c>
      <c r="D59" s="793" t="str">
        <f t="shared" si="0"/>
        <v>Г</v>
      </c>
      <c r="E59" s="793" t="s">
        <v>747</v>
      </c>
      <c r="F59" s="654"/>
      <c r="G59" s="654"/>
      <c r="H59" s="654"/>
      <c r="I59" s="654"/>
      <c r="J59" s="654"/>
      <c r="K59" s="654"/>
      <c r="L59" s="654"/>
      <c r="M59" s="654"/>
      <c r="N59" s="654"/>
      <c r="O59" s="787">
        <f t="shared" ref="O59:O61" si="53">SUM(P59:S59)</f>
        <v>0</v>
      </c>
      <c r="P59" s="697">
        <v>0</v>
      </c>
      <c r="Q59" s="697">
        <v>0</v>
      </c>
      <c r="R59" s="697">
        <v>0</v>
      </c>
      <c r="S59" s="697">
        <v>0</v>
      </c>
      <c r="T59" s="697">
        <v>0</v>
      </c>
      <c r="U59" s="697">
        <v>0</v>
      </c>
      <c r="V59" s="697">
        <v>0</v>
      </c>
      <c r="W59" s="697">
        <v>0</v>
      </c>
      <c r="X59" s="697">
        <v>0</v>
      </c>
      <c r="Y59" s="697">
        <v>0</v>
      </c>
      <c r="Z59" s="697">
        <v>0</v>
      </c>
      <c r="AA59" s="697">
        <v>0</v>
      </c>
      <c r="AB59" s="697">
        <v>0</v>
      </c>
      <c r="AC59" s="697">
        <v>0</v>
      </c>
      <c r="AD59" s="697">
        <v>0</v>
      </c>
      <c r="AE59" s="924" t="str">
        <f t="shared" si="52"/>
        <v>нд</v>
      </c>
      <c r="AF59" s="787" t="s">
        <v>493</v>
      </c>
      <c r="AH59" s="184"/>
    </row>
    <row r="60" spans="1:34" ht="47.25" hidden="1" x14ac:dyDescent="0.25">
      <c r="A60" s="788" t="s">
        <v>560</v>
      </c>
      <c r="B60" s="792" t="s">
        <v>748</v>
      </c>
      <c r="C60" s="793" t="s">
        <v>747</v>
      </c>
      <c r="D60" s="793" t="str">
        <f t="shared" si="0"/>
        <v>Г</v>
      </c>
      <c r="E60" s="793" t="s">
        <v>747</v>
      </c>
      <c r="F60" s="654"/>
      <c r="G60" s="654"/>
      <c r="H60" s="654"/>
      <c r="I60" s="654"/>
      <c r="J60" s="654"/>
      <c r="K60" s="654"/>
      <c r="L60" s="654"/>
      <c r="M60" s="654"/>
      <c r="N60" s="654"/>
      <c r="O60" s="787">
        <f t="shared" si="53"/>
        <v>0</v>
      </c>
      <c r="P60" s="697">
        <v>0</v>
      </c>
      <c r="Q60" s="697">
        <v>0</v>
      </c>
      <c r="R60" s="697">
        <v>0</v>
      </c>
      <c r="S60" s="697">
        <v>0</v>
      </c>
      <c r="T60" s="697">
        <v>0</v>
      </c>
      <c r="U60" s="697">
        <v>0</v>
      </c>
      <c r="V60" s="697">
        <v>0</v>
      </c>
      <c r="W60" s="697">
        <v>0</v>
      </c>
      <c r="X60" s="697">
        <v>0</v>
      </c>
      <c r="Y60" s="697">
        <v>0</v>
      </c>
      <c r="Z60" s="697">
        <v>0</v>
      </c>
      <c r="AA60" s="697">
        <v>0</v>
      </c>
      <c r="AB60" s="697">
        <v>0</v>
      </c>
      <c r="AC60" s="697">
        <v>0</v>
      </c>
      <c r="AD60" s="697">
        <v>0</v>
      </c>
      <c r="AE60" s="924" t="str">
        <f t="shared" si="52"/>
        <v>нд</v>
      </c>
      <c r="AF60" s="787" t="s">
        <v>493</v>
      </c>
      <c r="AH60" s="184"/>
    </row>
    <row r="61" spans="1:34" ht="63" hidden="1" x14ac:dyDescent="0.25">
      <c r="A61" s="788" t="s">
        <v>654</v>
      </c>
      <c r="B61" s="792" t="s">
        <v>655</v>
      </c>
      <c r="C61" s="793" t="s">
        <v>747</v>
      </c>
      <c r="D61" s="793" t="str">
        <f t="shared" si="0"/>
        <v>Г</v>
      </c>
      <c r="E61" s="793" t="s">
        <v>747</v>
      </c>
      <c r="F61" s="654"/>
      <c r="G61" s="654"/>
      <c r="H61" s="654"/>
      <c r="I61" s="654"/>
      <c r="J61" s="654"/>
      <c r="K61" s="654"/>
      <c r="L61" s="654"/>
      <c r="M61" s="654"/>
      <c r="N61" s="654"/>
      <c r="O61" s="787">
        <f t="shared" si="53"/>
        <v>0</v>
      </c>
      <c r="P61" s="697">
        <v>0</v>
      </c>
      <c r="Q61" s="697">
        <v>0</v>
      </c>
      <c r="R61" s="697">
        <v>0</v>
      </c>
      <c r="S61" s="697">
        <v>0</v>
      </c>
      <c r="T61" s="697">
        <v>0</v>
      </c>
      <c r="U61" s="697">
        <v>0</v>
      </c>
      <c r="V61" s="697">
        <v>0</v>
      </c>
      <c r="W61" s="697">
        <v>0</v>
      </c>
      <c r="X61" s="697">
        <v>0</v>
      </c>
      <c r="Y61" s="697">
        <v>0</v>
      </c>
      <c r="Z61" s="697">
        <v>0</v>
      </c>
      <c r="AA61" s="697">
        <v>0</v>
      </c>
      <c r="AB61" s="697">
        <v>0</v>
      </c>
      <c r="AC61" s="697">
        <v>0</v>
      </c>
      <c r="AD61" s="697">
        <v>0</v>
      </c>
      <c r="AE61" s="924" t="str">
        <f t="shared" si="52"/>
        <v>нд</v>
      </c>
      <c r="AF61" s="787" t="s">
        <v>493</v>
      </c>
      <c r="AH61" s="184"/>
    </row>
    <row r="62" spans="1:34" ht="63" hidden="1" x14ac:dyDescent="0.25">
      <c r="A62" s="788" t="s">
        <v>656</v>
      </c>
      <c r="B62" s="792" t="s">
        <v>657</v>
      </c>
      <c r="C62" s="793" t="s">
        <v>747</v>
      </c>
      <c r="D62" s="793" t="str">
        <f t="shared" si="0"/>
        <v>Г</v>
      </c>
      <c r="E62" s="793" t="s">
        <v>747</v>
      </c>
      <c r="F62" s="654"/>
      <c r="G62" s="654"/>
      <c r="H62" s="654"/>
      <c r="I62" s="654"/>
      <c r="J62" s="654"/>
      <c r="K62" s="654"/>
      <c r="L62" s="654"/>
      <c r="M62" s="654"/>
      <c r="N62" s="654"/>
      <c r="O62" s="787">
        <f t="shared" ref="O62" si="54">SUM(O63)</f>
        <v>0</v>
      </c>
      <c r="P62" s="697">
        <v>0</v>
      </c>
      <c r="Q62" s="697">
        <v>0</v>
      </c>
      <c r="R62" s="697">
        <v>0</v>
      </c>
      <c r="S62" s="697">
        <v>0</v>
      </c>
      <c r="T62" s="697">
        <v>0</v>
      </c>
      <c r="U62" s="697">
        <v>0</v>
      </c>
      <c r="V62" s="697">
        <v>0</v>
      </c>
      <c r="W62" s="697">
        <v>0</v>
      </c>
      <c r="X62" s="697">
        <v>0</v>
      </c>
      <c r="Y62" s="697">
        <v>0</v>
      </c>
      <c r="Z62" s="697">
        <v>0</v>
      </c>
      <c r="AA62" s="697">
        <v>0</v>
      </c>
      <c r="AB62" s="697">
        <v>0</v>
      </c>
      <c r="AC62" s="697">
        <v>0</v>
      </c>
      <c r="AD62" s="697">
        <v>0</v>
      </c>
      <c r="AE62" s="924" t="str">
        <f t="shared" si="52"/>
        <v>нд</v>
      </c>
      <c r="AF62" s="787" t="s">
        <v>493</v>
      </c>
      <c r="AH62" s="184"/>
    </row>
    <row r="63" spans="1:34" ht="63" hidden="1" x14ac:dyDescent="0.25">
      <c r="A63" s="788" t="s">
        <v>658</v>
      </c>
      <c r="B63" s="792" t="s">
        <v>659</v>
      </c>
      <c r="C63" s="793" t="s">
        <v>747</v>
      </c>
      <c r="D63" s="793" t="str">
        <f t="shared" si="0"/>
        <v>Е_0000000872</v>
      </c>
      <c r="E63" s="793" t="s">
        <v>749</v>
      </c>
      <c r="F63" s="654">
        <v>0</v>
      </c>
      <c r="G63" s="654">
        <v>0</v>
      </c>
      <c r="H63" s="654">
        <v>0</v>
      </c>
      <c r="I63" s="654">
        <v>0</v>
      </c>
      <c r="J63" s="654">
        <v>0</v>
      </c>
      <c r="K63" s="654">
        <v>0</v>
      </c>
      <c r="L63" s="654">
        <v>0</v>
      </c>
      <c r="M63" s="654">
        <v>8</v>
      </c>
      <c r="N63" s="654">
        <v>72</v>
      </c>
      <c r="O63" s="787">
        <v>0</v>
      </c>
      <c r="P63" s="697">
        <v>0</v>
      </c>
      <c r="Q63" s="697">
        <v>0</v>
      </c>
      <c r="R63" s="697">
        <v>0</v>
      </c>
      <c r="S63" s="697">
        <v>0</v>
      </c>
      <c r="T63" s="697">
        <v>0</v>
      </c>
      <c r="U63" s="697">
        <v>0</v>
      </c>
      <c r="V63" s="697">
        <v>0</v>
      </c>
      <c r="W63" s="697">
        <v>0</v>
      </c>
      <c r="X63" s="697">
        <v>0</v>
      </c>
      <c r="Y63" s="697">
        <v>0</v>
      </c>
      <c r="Z63" s="697">
        <v>0</v>
      </c>
      <c r="AA63" s="697">
        <v>0</v>
      </c>
      <c r="AB63" s="697">
        <v>0</v>
      </c>
      <c r="AC63" s="697">
        <v>0</v>
      </c>
      <c r="AD63" s="697">
        <v>0</v>
      </c>
      <c r="AE63" s="924" t="str">
        <f t="shared" si="52"/>
        <v>нд</v>
      </c>
      <c r="AF63" s="787" t="s">
        <v>493</v>
      </c>
      <c r="AH63" s="184"/>
    </row>
    <row r="64" spans="1:34" ht="63" hidden="1" x14ac:dyDescent="0.25">
      <c r="A64" s="788" t="s">
        <v>660</v>
      </c>
      <c r="B64" s="792" t="s">
        <v>661</v>
      </c>
      <c r="C64" s="793" t="s">
        <v>747</v>
      </c>
      <c r="D64" s="793" t="str">
        <f t="shared" si="0"/>
        <v>Г</v>
      </c>
      <c r="E64" s="793" t="s">
        <v>747</v>
      </c>
      <c r="F64" s="654"/>
      <c r="G64" s="654"/>
      <c r="H64" s="654"/>
      <c r="I64" s="654"/>
      <c r="J64" s="654"/>
      <c r="K64" s="654"/>
      <c r="L64" s="654"/>
      <c r="M64" s="654"/>
      <c r="N64" s="654"/>
      <c r="O64" s="787">
        <f t="shared" ref="O64" si="55">SUM(O65,O66)</f>
        <v>40.98</v>
      </c>
      <c r="P64" s="697">
        <v>0</v>
      </c>
      <c r="Q64" s="697">
        <v>0</v>
      </c>
      <c r="R64" s="697">
        <v>0</v>
      </c>
      <c r="S64" s="697">
        <v>0</v>
      </c>
      <c r="T64" s="697">
        <v>0</v>
      </c>
      <c r="U64" s="697">
        <v>0</v>
      </c>
      <c r="V64" s="697">
        <v>0</v>
      </c>
      <c r="W64" s="697">
        <v>0</v>
      </c>
      <c r="X64" s="697">
        <v>0</v>
      </c>
      <c r="Y64" s="697">
        <v>0</v>
      </c>
      <c r="Z64" s="697">
        <v>0</v>
      </c>
      <c r="AA64" s="697">
        <v>0</v>
      </c>
      <c r="AB64" s="697">
        <v>0</v>
      </c>
      <c r="AC64" s="697">
        <v>0</v>
      </c>
      <c r="AD64" s="697">
        <v>0</v>
      </c>
      <c r="AE64" s="924" t="str">
        <f t="shared" si="52"/>
        <v>нд</v>
      </c>
      <c r="AF64" s="787" t="s">
        <v>493</v>
      </c>
      <c r="AH64" s="184"/>
    </row>
    <row r="65" spans="1:34" ht="63" hidden="1" x14ac:dyDescent="0.25">
      <c r="A65" s="788" t="s">
        <v>561</v>
      </c>
      <c r="B65" s="792" t="s">
        <v>662</v>
      </c>
      <c r="C65" s="793" t="s">
        <v>747</v>
      </c>
      <c r="D65" s="793" t="str">
        <f t="shared" si="0"/>
        <v>Г</v>
      </c>
      <c r="E65" s="793" t="s">
        <v>747</v>
      </c>
      <c r="F65" s="654"/>
      <c r="G65" s="654"/>
      <c r="H65" s="654"/>
      <c r="I65" s="654"/>
      <c r="J65" s="654"/>
      <c r="K65" s="654"/>
      <c r="L65" s="654"/>
      <c r="M65" s="654"/>
      <c r="N65" s="654"/>
      <c r="O65" s="787">
        <f t="shared" ref="O65" si="56">SUM(P65:S65)</f>
        <v>0</v>
      </c>
      <c r="P65" s="697">
        <f t="shared" ref="P65:R65" si="57">SUM(P66,P67)</f>
        <v>0</v>
      </c>
      <c r="Q65" s="697">
        <f t="shared" si="57"/>
        <v>0</v>
      </c>
      <c r="R65" s="697">
        <f t="shared" si="57"/>
        <v>0</v>
      </c>
      <c r="S65" s="697">
        <f t="shared" ref="S65:AD65" si="58">SUM(S66,S67)</f>
        <v>0</v>
      </c>
      <c r="T65" s="697">
        <f t="shared" si="58"/>
        <v>0</v>
      </c>
      <c r="U65" s="697">
        <f t="shared" si="58"/>
        <v>0</v>
      </c>
      <c r="V65" s="697">
        <f t="shared" si="58"/>
        <v>0</v>
      </c>
      <c r="W65" s="697">
        <f t="shared" si="58"/>
        <v>0</v>
      </c>
      <c r="X65" s="697">
        <f t="shared" si="58"/>
        <v>0</v>
      </c>
      <c r="Y65" s="697">
        <f t="shared" si="58"/>
        <v>0</v>
      </c>
      <c r="Z65" s="697">
        <f t="shared" si="58"/>
        <v>0</v>
      </c>
      <c r="AA65" s="697">
        <f t="shared" si="58"/>
        <v>0</v>
      </c>
      <c r="AB65" s="697">
        <f t="shared" si="58"/>
        <v>0</v>
      </c>
      <c r="AC65" s="697">
        <f t="shared" si="58"/>
        <v>0</v>
      </c>
      <c r="AD65" s="697">
        <f t="shared" si="58"/>
        <v>0</v>
      </c>
      <c r="AE65" s="924" t="str">
        <f t="shared" si="52"/>
        <v>нд</v>
      </c>
      <c r="AF65" s="787" t="s">
        <v>493</v>
      </c>
      <c r="AH65" s="184"/>
    </row>
    <row r="66" spans="1:34" ht="47.25" hidden="1" x14ac:dyDescent="0.25">
      <c r="A66" s="788" t="s">
        <v>562</v>
      </c>
      <c r="B66" s="792" t="s">
        <v>677</v>
      </c>
      <c r="C66" s="793" t="s">
        <v>747</v>
      </c>
      <c r="D66" s="793" t="str">
        <f t="shared" si="0"/>
        <v>Г</v>
      </c>
      <c r="E66" s="793" t="s">
        <v>747</v>
      </c>
      <c r="F66" s="654"/>
      <c r="G66" s="654"/>
      <c r="H66" s="654"/>
      <c r="I66" s="654"/>
      <c r="J66" s="654"/>
      <c r="K66" s="654"/>
      <c r="L66" s="654"/>
      <c r="M66" s="654"/>
      <c r="N66" s="654"/>
      <c r="O66" s="787">
        <f>SUM(O67:O78)</f>
        <v>40.98</v>
      </c>
      <c r="P66" s="697" t="s">
        <v>493</v>
      </c>
      <c r="Q66" s="697" t="s">
        <v>493</v>
      </c>
      <c r="R66" s="697" t="s">
        <v>493</v>
      </c>
      <c r="S66" s="697" t="s">
        <v>493</v>
      </c>
      <c r="T66" s="697" t="s">
        <v>493</v>
      </c>
      <c r="U66" s="697" t="s">
        <v>493</v>
      </c>
      <c r="V66" s="697" t="s">
        <v>493</v>
      </c>
      <c r="W66" s="697" t="s">
        <v>493</v>
      </c>
      <c r="X66" s="697" t="s">
        <v>493</v>
      </c>
      <c r="Y66" s="697" t="s">
        <v>493</v>
      </c>
      <c r="Z66" s="697" t="s">
        <v>493</v>
      </c>
      <c r="AA66" s="697" t="s">
        <v>493</v>
      </c>
      <c r="AB66" s="697" t="s">
        <v>493</v>
      </c>
      <c r="AC66" s="697" t="s">
        <v>493</v>
      </c>
      <c r="AD66" s="697" t="s">
        <v>493</v>
      </c>
      <c r="AE66" s="924" t="str">
        <f t="shared" si="52"/>
        <v>нд</v>
      </c>
      <c r="AF66" s="787" t="s">
        <v>493</v>
      </c>
      <c r="AH66" s="184"/>
    </row>
    <row r="67" spans="1:34" ht="63" hidden="1" x14ac:dyDescent="0.25">
      <c r="A67" s="788" t="s">
        <v>564</v>
      </c>
      <c r="B67" s="792" t="s">
        <v>664</v>
      </c>
      <c r="C67" s="793" t="s">
        <v>747</v>
      </c>
      <c r="D67" s="793" t="str">
        <f t="shared" si="0"/>
        <v>Е_1000000011</v>
      </c>
      <c r="E67" s="793" t="s">
        <v>749</v>
      </c>
      <c r="F67" s="655" t="s">
        <v>769</v>
      </c>
      <c r="G67" s="655" t="s">
        <v>760</v>
      </c>
      <c r="H67" s="655" t="s">
        <v>760</v>
      </c>
      <c r="I67" s="655" t="s">
        <v>760</v>
      </c>
      <c r="J67" s="655" t="s">
        <v>760</v>
      </c>
      <c r="K67" s="655" t="s">
        <v>760</v>
      </c>
      <c r="L67" s="655" t="s">
        <v>760</v>
      </c>
      <c r="M67" s="655" t="s">
        <v>760</v>
      </c>
      <c r="N67" s="655" t="s">
        <v>231</v>
      </c>
      <c r="O67" s="787">
        <v>14.01</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924" t="str">
        <f t="shared" si="52"/>
        <v>нд</v>
      </c>
      <c r="AF67" s="787" t="s">
        <v>493</v>
      </c>
      <c r="AH67" s="184"/>
    </row>
    <row r="68" spans="1:34" ht="94.5" hidden="1" x14ac:dyDescent="0.25">
      <c r="A68" s="788" t="s">
        <v>678</v>
      </c>
      <c r="B68" s="792" t="s">
        <v>665</v>
      </c>
      <c r="C68" s="793" t="s">
        <v>747</v>
      </c>
      <c r="D68" s="793" t="str">
        <f t="shared" si="0"/>
        <v>Е_1000000012</v>
      </c>
      <c r="E68" s="793" t="s">
        <v>749</v>
      </c>
      <c r="F68" s="655" t="s">
        <v>769</v>
      </c>
      <c r="G68" s="655" t="s">
        <v>760</v>
      </c>
      <c r="H68" s="655" t="s">
        <v>760</v>
      </c>
      <c r="I68" s="655" t="s">
        <v>760</v>
      </c>
      <c r="J68" s="655" t="s">
        <v>760</v>
      </c>
      <c r="K68" s="655" t="s">
        <v>760</v>
      </c>
      <c r="L68" s="655" t="s">
        <v>760</v>
      </c>
      <c r="M68" s="655" t="s">
        <v>760</v>
      </c>
      <c r="N68" s="655" t="s">
        <v>770</v>
      </c>
      <c r="O68" s="787"/>
      <c r="P68" s="697">
        <f t="shared" ref="P68:R68" si="59">SUM(P69,P70)</f>
        <v>0</v>
      </c>
      <c r="Q68" s="697">
        <f t="shared" si="59"/>
        <v>0</v>
      </c>
      <c r="R68" s="697">
        <f t="shared" si="59"/>
        <v>0</v>
      </c>
      <c r="S68" s="697">
        <f t="shared" ref="S68:AD68" si="60">SUM(S69,S70)</f>
        <v>0</v>
      </c>
      <c r="T68" s="697">
        <f t="shared" si="60"/>
        <v>0</v>
      </c>
      <c r="U68" s="697">
        <f t="shared" si="60"/>
        <v>0</v>
      </c>
      <c r="V68" s="697">
        <f t="shared" si="60"/>
        <v>0</v>
      </c>
      <c r="W68" s="697">
        <f t="shared" si="60"/>
        <v>0</v>
      </c>
      <c r="X68" s="697">
        <f t="shared" si="60"/>
        <v>0</v>
      </c>
      <c r="Y68" s="697">
        <f t="shared" si="60"/>
        <v>0</v>
      </c>
      <c r="Z68" s="697">
        <f t="shared" si="60"/>
        <v>0</v>
      </c>
      <c r="AA68" s="697">
        <f t="shared" si="60"/>
        <v>0</v>
      </c>
      <c r="AB68" s="697">
        <f t="shared" si="60"/>
        <v>0</v>
      </c>
      <c r="AC68" s="697">
        <f t="shared" si="60"/>
        <v>0</v>
      </c>
      <c r="AD68" s="697">
        <f t="shared" si="60"/>
        <v>0</v>
      </c>
      <c r="AE68" s="924" t="str">
        <f t="shared" si="52"/>
        <v>нд</v>
      </c>
      <c r="AF68" s="787" t="s">
        <v>493</v>
      </c>
      <c r="AH68" s="184"/>
    </row>
    <row r="69" spans="1:34" ht="78.75" hidden="1" x14ac:dyDescent="0.25">
      <c r="A69" s="788" t="s">
        <v>679</v>
      </c>
      <c r="B69" s="792" t="s">
        <v>680</v>
      </c>
      <c r="C69" s="793" t="s">
        <v>747</v>
      </c>
      <c r="D69" s="793" t="str">
        <f t="shared" si="0"/>
        <v>Е_1000000013</v>
      </c>
      <c r="E69" s="793" t="s">
        <v>749</v>
      </c>
      <c r="F69" s="655" t="s">
        <v>769</v>
      </c>
      <c r="G69" s="655" t="s">
        <v>760</v>
      </c>
      <c r="H69" s="655" t="s">
        <v>760</v>
      </c>
      <c r="I69" s="655" t="s">
        <v>760</v>
      </c>
      <c r="J69" s="655" t="s">
        <v>760</v>
      </c>
      <c r="K69" s="655" t="s">
        <v>760</v>
      </c>
      <c r="L69" s="655" t="s">
        <v>760</v>
      </c>
      <c r="M69" s="655" t="s">
        <v>760</v>
      </c>
      <c r="N69" s="655" t="s">
        <v>771</v>
      </c>
      <c r="O69" s="787"/>
      <c r="P69" s="697">
        <v>0</v>
      </c>
      <c r="Q69" s="697">
        <v>0</v>
      </c>
      <c r="R69" s="697">
        <v>0</v>
      </c>
      <c r="S69" s="697">
        <v>0</v>
      </c>
      <c r="T69" s="697">
        <v>0</v>
      </c>
      <c r="U69" s="697">
        <v>0</v>
      </c>
      <c r="V69" s="697">
        <v>0</v>
      </c>
      <c r="W69" s="697">
        <v>0</v>
      </c>
      <c r="X69" s="697">
        <v>0</v>
      </c>
      <c r="Y69" s="697">
        <v>0</v>
      </c>
      <c r="Z69" s="697">
        <v>0</v>
      </c>
      <c r="AA69" s="697">
        <v>0</v>
      </c>
      <c r="AB69" s="697">
        <v>0</v>
      </c>
      <c r="AC69" s="697">
        <v>0</v>
      </c>
      <c r="AD69" s="697">
        <v>0</v>
      </c>
      <c r="AE69" s="924" t="str">
        <f t="shared" si="52"/>
        <v>нд</v>
      </c>
      <c r="AF69" s="787" t="s">
        <v>493</v>
      </c>
      <c r="AH69" s="184"/>
    </row>
    <row r="70" spans="1:34" ht="78.75" hidden="1" x14ac:dyDescent="0.25">
      <c r="A70" s="788" t="s">
        <v>681</v>
      </c>
      <c r="B70" s="792" t="s">
        <v>682</v>
      </c>
      <c r="C70" s="793" t="s">
        <v>747</v>
      </c>
      <c r="D70" s="793" t="str">
        <f t="shared" si="0"/>
        <v>Е_0004000021</v>
      </c>
      <c r="E70" s="793" t="s">
        <v>749</v>
      </c>
      <c r="F70" s="655" t="s">
        <v>760</v>
      </c>
      <c r="G70" s="655" t="s">
        <v>760</v>
      </c>
      <c r="H70" s="655" t="s">
        <v>760</v>
      </c>
      <c r="I70" s="655" t="s">
        <v>773</v>
      </c>
      <c r="J70" s="655" t="s">
        <v>760</v>
      </c>
      <c r="K70" s="655" t="s">
        <v>760</v>
      </c>
      <c r="L70" s="655" t="s">
        <v>760</v>
      </c>
      <c r="M70" s="655" t="s">
        <v>760</v>
      </c>
      <c r="N70" s="655" t="s">
        <v>780</v>
      </c>
      <c r="O70" s="787">
        <v>26.97</v>
      </c>
      <c r="P70" s="697">
        <v>0</v>
      </c>
      <c r="Q70" s="697">
        <v>0</v>
      </c>
      <c r="R70" s="697">
        <v>0</v>
      </c>
      <c r="S70" s="697">
        <v>0</v>
      </c>
      <c r="T70" s="697">
        <v>0</v>
      </c>
      <c r="U70" s="697">
        <v>0</v>
      </c>
      <c r="V70" s="697">
        <v>0</v>
      </c>
      <c r="W70" s="697">
        <v>0</v>
      </c>
      <c r="X70" s="697">
        <v>0</v>
      </c>
      <c r="Y70" s="697">
        <v>0</v>
      </c>
      <c r="Z70" s="697">
        <v>0</v>
      </c>
      <c r="AA70" s="697">
        <v>0</v>
      </c>
      <c r="AB70" s="697">
        <v>0</v>
      </c>
      <c r="AC70" s="697">
        <v>0</v>
      </c>
      <c r="AD70" s="697">
        <v>0</v>
      </c>
      <c r="AE70" s="924" t="str">
        <f t="shared" si="52"/>
        <v>нд</v>
      </c>
      <c r="AF70" s="787" t="s">
        <v>493</v>
      </c>
      <c r="AH70" s="184"/>
    </row>
    <row r="71" spans="1:34" ht="47.25" hidden="1" x14ac:dyDescent="0.25">
      <c r="A71" s="788" t="s">
        <v>683</v>
      </c>
      <c r="B71" s="792" t="s">
        <v>684</v>
      </c>
      <c r="C71" s="793" t="s">
        <v>747</v>
      </c>
      <c r="D71" s="793" t="str">
        <f t="shared" si="0"/>
        <v>Е_0004000023</v>
      </c>
      <c r="E71" s="793" t="s">
        <v>749</v>
      </c>
      <c r="F71" s="655" t="s">
        <v>760</v>
      </c>
      <c r="G71" s="655" t="s">
        <v>760</v>
      </c>
      <c r="H71" s="655" t="s">
        <v>760</v>
      </c>
      <c r="I71" s="655" t="s">
        <v>773</v>
      </c>
      <c r="J71" s="655" t="s">
        <v>760</v>
      </c>
      <c r="K71" s="655" t="s">
        <v>760</v>
      </c>
      <c r="L71" s="655" t="s">
        <v>760</v>
      </c>
      <c r="M71" s="655" t="s">
        <v>760</v>
      </c>
      <c r="N71" s="655" t="s">
        <v>784</v>
      </c>
      <c r="O71" s="787"/>
      <c r="P71" s="697">
        <f t="shared" ref="P71:AD71" si="61">SUM(P72:P76)</f>
        <v>312.53012123598046</v>
      </c>
      <c r="Q71" s="697">
        <f t="shared" si="61"/>
        <v>0</v>
      </c>
      <c r="R71" s="697">
        <f t="shared" si="61"/>
        <v>312.53012123598046</v>
      </c>
      <c r="S71" s="697">
        <f t="shared" si="61"/>
        <v>63.937419395860815</v>
      </c>
      <c r="T71" s="697">
        <f t="shared" si="61"/>
        <v>36.164997964000001</v>
      </c>
      <c r="U71" s="697">
        <f t="shared" si="61"/>
        <v>6.4673180154000001</v>
      </c>
      <c r="V71" s="697">
        <f t="shared" si="61"/>
        <v>3.163675338</v>
      </c>
      <c r="W71" s="697">
        <f t="shared" si="61"/>
        <v>12.984676700230406</v>
      </c>
      <c r="X71" s="697">
        <f t="shared" si="61"/>
        <v>18.863070195999999</v>
      </c>
      <c r="Y71" s="697">
        <f t="shared" si="61"/>
        <v>25.323099496030405</v>
      </c>
      <c r="Z71" s="697">
        <f t="shared" si="61"/>
        <v>14.13825243</v>
      </c>
      <c r="AA71" s="697">
        <f t="shared" si="61"/>
        <v>19.162325184200004</v>
      </c>
      <c r="AB71" s="697">
        <f t="shared" si="61"/>
        <v>0</v>
      </c>
      <c r="AC71" s="697">
        <f t="shared" si="61"/>
        <v>276.36512327198045</v>
      </c>
      <c r="AD71" s="697">
        <f t="shared" si="61"/>
        <v>-8.6100962476608061</v>
      </c>
      <c r="AE71" s="924">
        <f t="shared" si="52"/>
        <v>-0.19229655234133425</v>
      </c>
      <c r="AF71" s="787" t="s">
        <v>493</v>
      </c>
      <c r="AH71" s="184"/>
    </row>
    <row r="72" spans="1:34" s="532" customFormat="1" ht="70.5" customHeight="1" x14ac:dyDescent="0.25">
      <c r="A72" s="788" t="s">
        <v>1551</v>
      </c>
      <c r="B72" s="792" t="s">
        <v>1664</v>
      </c>
      <c r="C72" s="793" t="s">
        <v>1665</v>
      </c>
      <c r="D72" s="793" t="str">
        <f t="shared" si="0"/>
        <v>Е_0004000024</v>
      </c>
      <c r="E72" s="793" t="s">
        <v>749</v>
      </c>
      <c r="F72" s="655" t="s">
        <v>760</v>
      </c>
      <c r="G72" s="655" t="s">
        <v>760</v>
      </c>
      <c r="H72" s="655" t="s">
        <v>760</v>
      </c>
      <c r="I72" s="655" t="s">
        <v>773</v>
      </c>
      <c r="J72" s="655" t="s">
        <v>760</v>
      </c>
      <c r="K72" s="655" t="s">
        <v>760</v>
      </c>
      <c r="L72" s="655" t="s">
        <v>760</v>
      </c>
      <c r="M72" s="655" t="s">
        <v>760</v>
      </c>
      <c r="N72" s="655" t="s">
        <v>785</v>
      </c>
      <c r="O72" s="787"/>
      <c r="P72" s="697">
        <v>26.17624595310048</v>
      </c>
      <c r="Q72" s="697">
        <v>0</v>
      </c>
      <c r="R72" s="697">
        <f t="shared" ref="R72:R76" si="62">P72-Q72</f>
        <v>26.17624595310048</v>
      </c>
      <c r="S72" s="697">
        <f t="shared" ref="S72:S76" si="63">U72+W72+Y72+AA72</f>
        <v>6.3172137856608002</v>
      </c>
      <c r="T72" s="697">
        <f t="shared" si="44"/>
        <v>6.090647785999999</v>
      </c>
      <c r="U72" s="697">
        <v>0</v>
      </c>
      <c r="V72" s="697">
        <v>0</v>
      </c>
      <c r="W72" s="697">
        <v>3.1586068928304001</v>
      </c>
      <c r="X72" s="697">
        <v>4.428E-2</v>
      </c>
      <c r="Y72" s="697">
        <v>3.1586068928304001</v>
      </c>
      <c r="Z72" s="697">
        <v>6.0463677859999994</v>
      </c>
      <c r="AA72" s="697">
        <v>0</v>
      </c>
      <c r="AB72" s="697">
        <v>0</v>
      </c>
      <c r="AC72" s="697">
        <f t="shared" ref="AC72:AC76" si="64">R72-T72</f>
        <v>20.085598167100482</v>
      </c>
      <c r="AD72" s="841">
        <f t="shared" ref="AD72:AD76" si="65">(V72+X72+Z72)-(U72+W72+Y72)</f>
        <v>-0.22656599966080115</v>
      </c>
      <c r="AE72" s="859">
        <f t="shared" ref="AE72:AE78" si="66">IFERROR((AD72)/(U72+W72+Y72),"нд")</f>
        <v>-3.5864861843851882E-2</v>
      </c>
      <c r="AF72" s="971" t="s">
        <v>493</v>
      </c>
      <c r="AG72" s="187"/>
      <c r="AH72" s="861"/>
    </row>
    <row r="73" spans="1:34" s="532" customFormat="1" ht="55.5" customHeight="1" x14ac:dyDescent="0.25">
      <c r="A73" s="788" t="s">
        <v>1554</v>
      </c>
      <c r="B73" s="792" t="s">
        <v>1666</v>
      </c>
      <c r="C73" s="793" t="s">
        <v>1667</v>
      </c>
      <c r="D73" s="793"/>
      <c r="E73" s="793"/>
      <c r="F73" s="655"/>
      <c r="G73" s="655"/>
      <c r="H73" s="655"/>
      <c r="I73" s="655"/>
      <c r="J73" s="655"/>
      <c r="K73" s="655"/>
      <c r="L73" s="655"/>
      <c r="M73" s="655"/>
      <c r="N73" s="655"/>
      <c r="O73" s="787"/>
      <c r="P73" s="697">
        <v>1.5286780739999999</v>
      </c>
      <c r="Q73" s="697">
        <v>0</v>
      </c>
      <c r="R73" s="697">
        <f t="shared" si="62"/>
        <v>1.5286780739999999</v>
      </c>
      <c r="S73" s="697">
        <f t="shared" si="63"/>
        <v>1.5286780739999999</v>
      </c>
      <c r="T73" s="697">
        <f t="shared" ref="T73:T76" si="67">V73+X73+Z73+AB73</f>
        <v>1.2090124040000001</v>
      </c>
      <c r="U73" s="697">
        <v>0</v>
      </c>
      <c r="V73" s="697">
        <v>0</v>
      </c>
      <c r="W73" s="697">
        <v>0</v>
      </c>
      <c r="X73" s="697">
        <v>0</v>
      </c>
      <c r="Y73" s="697">
        <v>1.5286780739999999</v>
      </c>
      <c r="Z73" s="697">
        <v>1.2090124040000001</v>
      </c>
      <c r="AA73" s="697">
        <v>0</v>
      </c>
      <c r="AB73" s="697">
        <v>0</v>
      </c>
      <c r="AC73" s="697">
        <f t="shared" si="64"/>
        <v>0.31966566999999979</v>
      </c>
      <c r="AD73" s="841">
        <f t="shared" si="65"/>
        <v>-0.31966566999999979</v>
      </c>
      <c r="AE73" s="859">
        <f t="shared" si="66"/>
        <v>-0.20911248446414218</v>
      </c>
      <c r="AF73" s="971" t="s">
        <v>1470</v>
      </c>
      <c r="AG73" s="187"/>
      <c r="AH73" s="861"/>
    </row>
    <row r="74" spans="1:34" s="532" customFormat="1" ht="31.5" x14ac:dyDescent="0.25">
      <c r="A74" s="788" t="s">
        <v>1557</v>
      </c>
      <c r="B74" s="792" t="s">
        <v>1668</v>
      </c>
      <c r="C74" s="793" t="s">
        <v>1669</v>
      </c>
      <c r="D74" s="793"/>
      <c r="E74" s="793"/>
      <c r="F74" s="655"/>
      <c r="G74" s="655"/>
      <c r="H74" s="655"/>
      <c r="I74" s="655"/>
      <c r="J74" s="655"/>
      <c r="K74" s="655"/>
      <c r="L74" s="655"/>
      <c r="M74" s="655"/>
      <c r="N74" s="655"/>
      <c r="O74" s="787"/>
      <c r="P74" s="697">
        <v>147.08940906705598</v>
      </c>
      <c r="Q74" s="697">
        <v>0</v>
      </c>
      <c r="R74" s="697">
        <f t="shared" si="62"/>
        <v>147.08940906705598</v>
      </c>
      <c r="S74" s="697">
        <f t="shared" si="63"/>
        <v>25.8692720616</v>
      </c>
      <c r="T74" s="697">
        <f t="shared" si="67"/>
        <v>22.477484402000002</v>
      </c>
      <c r="U74" s="697">
        <v>6.4673180154000001</v>
      </c>
      <c r="V74" s="697">
        <v>1.924305436</v>
      </c>
      <c r="W74" s="697">
        <v>6.4673180154000001</v>
      </c>
      <c r="X74" s="697">
        <v>15.111814994</v>
      </c>
      <c r="Y74" s="697">
        <v>6.4673180154000001</v>
      </c>
      <c r="Z74" s="697">
        <v>5.4413639720000004</v>
      </c>
      <c r="AA74" s="697">
        <v>6.4673180154000001</v>
      </c>
      <c r="AB74" s="697">
        <v>0</v>
      </c>
      <c r="AC74" s="697">
        <f t="shared" si="64"/>
        <v>124.61192466505598</v>
      </c>
      <c r="AD74" s="841">
        <f t="shared" si="65"/>
        <v>3.0755303558000016</v>
      </c>
      <c r="AE74" s="859">
        <f t="shared" si="66"/>
        <v>0.15851652614352854</v>
      </c>
      <c r="AF74" s="971" t="s">
        <v>1470</v>
      </c>
      <c r="AG74" s="187"/>
      <c r="AH74" s="861"/>
    </row>
    <row r="75" spans="1:34" s="532" customFormat="1" ht="78.75" x14ac:dyDescent="0.25">
      <c r="A75" s="788" t="s">
        <v>1670</v>
      </c>
      <c r="B75" s="989" t="s">
        <v>1671</v>
      </c>
      <c r="C75" s="793" t="s">
        <v>1672</v>
      </c>
      <c r="D75" s="793"/>
      <c r="E75" s="793"/>
      <c r="F75" s="655"/>
      <c r="G75" s="655"/>
      <c r="H75" s="655"/>
      <c r="I75" s="655"/>
      <c r="J75" s="655"/>
      <c r="K75" s="655"/>
      <c r="L75" s="655"/>
      <c r="M75" s="655"/>
      <c r="N75" s="655"/>
      <c r="O75" s="787"/>
      <c r="P75" s="697">
        <v>82.811033848655995</v>
      </c>
      <c r="Q75" s="697">
        <v>0</v>
      </c>
      <c r="R75" s="697">
        <f t="shared" si="62"/>
        <v>82.811033848655995</v>
      </c>
      <c r="S75" s="697">
        <f t="shared" si="63"/>
        <v>20.146000098599998</v>
      </c>
      <c r="T75" s="697">
        <f t="shared" si="67"/>
        <v>5.1484834700000004</v>
      </c>
      <c r="U75" s="697">
        <v>0</v>
      </c>
      <c r="V75" s="697">
        <v>0</v>
      </c>
      <c r="W75" s="697">
        <v>0</v>
      </c>
      <c r="X75" s="697">
        <v>3.7069752020000002</v>
      </c>
      <c r="Y75" s="697">
        <v>10.8097447218</v>
      </c>
      <c r="Z75" s="697">
        <v>1.4415082679999998</v>
      </c>
      <c r="AA75" s="697">
        <v>9.3362553768000005</v>
      </c>
      <c r="AB75" s="697">
        <v>0</v>
      </c>
      <c r="AC75" s="697">
        <f t="shared" si="64"/>
        <v>77.662550378655993</v>
      </c>
      <c r="AD75" s="841">
        <f t="shared" si="65"/>
        <v>-5.6612612517999992</v>
      </c>
      <c r="AE75" s="859">
        <f t="shared" si="66"/>
        <v>-0.52371831134762514</v>
      </c>
      <c r="AF75" s="971" t="s">
        <v>1470</v>
      </c>
      <c r="AG75" s="187"/>
      <c r="AH75" s="861"/>
    </row>
    <row r="76" spans="1:34" ht="73.5" customHeight="1" x14ac:dyDescent="0.25">
      <c r="A76" s="788" t="s">
        <v>1673</v>
      </c>
      <c r="B76" s="792" t="s">
        <v>1231</v>
      </c>
      <c r="C76" s="793" t="s">
        <v>1674</v>
      </c>
      <c r="D76" s="793" t="str">
        <f t="shared" si="0"/>
        <v>Е_0004000025</v>
      </c>
      <c r="E76" s="793" t="s">
        <v>749</v>
      </c>
      <c r="F76" s="655" t="s">
        <v>760</v>
      </c>
      <c r="G76" s="655" t="s">
        <v>760</v>
      </c>
      <c r="H76" s="655" t="s">
        <v>760</v>
      </c>
      <c r="I76" s="655" t="s">
        <v>773</v>
      </c>
      <c r="J76" s="655" t="s">
        <v>760</v>
      </c>
      <c r="K76" s="655" t="s">
        <v>760</v>
      </c>
      <c r="L76" s="655" t="s">
        <v>760</v>
      </c>
      <c r="M76" s="655" t="s">
        <v>760</v>
      </c>
      <c r="N76" s="655" t="s">
        <v>786</v>
      </c>
      <c r="O76" s="787"/>
      <c r="P76" s="697">
        <v>54.924754293168</v>
      </c>
      <c r="Q76" s="697">
        <v>0</v>
      </c>
      <c r="R76" s="697">
        <f t="shared" si="62"/>
        <v>54.924754293168</v>
      </c>
      <c r="S76" s="697">
        <f t="shared" si="63"/>
        <v>10.076255376000013</v>
      </c>
      <c r="T76" s="697">
        <f t="shared" si="67"/>
        <v>1.239369902</v>
      </c>
      <c r="U76" s="697">
        <v>0</v>
      </c>
      <c r="V76" s="697">
        <v>1.239369902</v>
      </c>
      <c r="W76" s="697">
        <v>3.3587517920000041</v>
      </c>
      <c r="X76" s="697">
        <v>0</v>
      </c>
      <c r="Y76" s="697">
        <v>3.3587517920000041</v>
      </c>
      <c r="Z76" s="697">
        <v>0</v>
      </c>
      <c r="AA76" s="697">
        <v>3.3587517920000041</v>
      </c>
      <c r="AB76" s="697">
        <v>0</v>
      </c>
      <c r="AC76" s="697">
        <f t="shared" si="64"/>
        <v>53.685384391168</v>
      </c>
      <c r="AD76" s="841">
        <f t="shared" si="65"/>
        <v>-5.4781336820000082</v>
      </c>
      <c r="AE76" s="859">
        <f t="shared" si="66"/>
        <v>-0.81550141559254608</v>
      </c>
      <c r="AF76" s="971" t="s">
        <v>1470</v>
      </c>
      <c r="AG76" s="187"/>
      <c r="AH76" s="861"/>
    </row>
    <row r="77" spans="1:34" ht="47.25" hidden="1" x14ac:dyDescent="0.25">
      <c r="A77" s="788" t="s">
        <v>685</v>
      </c>
      <c r="B77" s="792" t="s">
        <v>668</v>
      </c>
      <c r="C77" s="793" t="s">
        <v>747</v>
      </c>
      <c r="D77" s="793" t="str">
        <f t="shared" ref="D77:D81" si="68">CONCATENATE(E77,F77,G77,H77,I77,J77,K77,L77,M77,N77)</f>
        <v>Е_0003000065</v>
      </c>
      <c r="E77" s="793" t="s">
        <v>749</v>
      </c>
      <c r="F77" s="655" t="s">
        <v>760</v>
      </c>
      <c r="G77" s="655" t="s">
        <v>760</v>
      </c>
      <c r="H77" s="655" t="s">
        <v>760</v>
      </c>
      <c r="I77" s="655" t="s">
        <v>783</v>
      </c>
      <c r="J77" s="655" t="s">
        <v>760</v>
      </c>
      <c r="K77" s="655" t="s">
        <v>760</v>
      </c>
      <c r="L77" s="655" t="s">
        <v>760</v>
      </c>
      <c r="M77" s="655" t="s">
        <v>760</v>
      </c>
      <c r="N77" s="655" t="s">
        <v>1229</v>
      </c>
      <c r="O77" s="787">
        <v>0</v>
      </c>
      <c r="P77" s="697">
        <v>0</v>
      </c>
      <c r="Q77" s="697">
        <v>0</v>
      </c>
      <c r="R77" s="697">
        <v>0</v>
      </c>
      <c r="S77" s="697">
        <v>0</v>
      </c>
      <c r="T77" s="697">
        <v>0</v>
      </c>
      <c r="U77" s="697">
        <v>0</v>
      </c>
      <c r="V77" s="697">
        <v>0</v>
      </c>
      <c r="W77" s="697">
        <v>0</v>
      </c>
      <c r="X77" s="697">
        <v>0</v>
      </c>
      <c r="Y77" s="697">
        <v>0</v>
      </c>
      <c r="Z77" s="697">
        <v>0</v>
      </c>
      <c r="AA77" s="697">
        <v>0</v>
      </c>
      <c r="AB77" s="697">
        <v>0</v>
      </c>
      <c r="AC77" s="697">
        <v>0</v>
      </c>
      <c r="AD77" s="697">
        <v>0</v>
      </c>
      <c r="AE77" s="924" t="str">
        <f t="shared" si="66"/>
        <v>нд</v>
      </c>
      <c r="AF77" s="787" t="s">
        <v>493</v>
      </c>
      <c r="AH77" s="184"/>
    </row>
    <row r="78" spans="1:34" ht="31.5" hidden="1" x14ac:dyDescent="0.25">
      <c r="A78" s="788" t="s">
        <v>686</v>
      </c>
      <c r="B78" s="792" t="s">
        <v>669</v>
      </c>
      <c r="C78" s="793" t="s">
        <v>747</v>
      </c>
      <c r="D78" s="793" t="str">
        <f t="shared" si="68"/>
        <v>Е_0003400066</v>
      </c>
      <c r="E78" s="793" t="s">
        <v>749</v>
      </c>
      <c r="F78" s="655" t="s">
        <v>760</v>
      </c>
      <c r="G78" s="655" t="s">
        <v>760</v>
      </c>
      <c r="H78" s="655" t="s">
        <v>760</v>
      </c>
      <c r="I78" s="655" t="s">
        <v>783</v>
      </c>
      <c r="J78" s="655" t="s">
        <v>773</v>
      </c>
      <c r="K78" s="655" t="s">
        <v>760</v>
      </c>
      <c r="L78" s="655" t="s">
        <v>760</v>
      </c>
      <c r="M78" s="655" t="s">
        <v>760</v>
      </c>
      <c r="N78" s="655" t="s">
        <v>1230</v>
      </c>
      <c r="O78" s="787">
        <v>0</v>
      </c>
      <c r="P78" s="697">
        <f t="shared" ref="P78:AD78" si="69">SUM(P79:P87)</f>
        <v>96.508713580367967</v>
      </c>
      <c r="Q78" s="697">
        <f t="shared" si="69"/>
        <v>0</v>
      </c>
      <c r="R78" s="697">
        <f t="shared" si="69"/>
        <v>96.508713580367967</v>
      </c>
      <c r="S78" s="697">
        <f t="shared" si="69"/>
        <v>35.840109576368008</v>
      </c>
      <c r="T78" s="697">
        <f t="shared" si="69"/>
        <v>13.238999995999999</v>
      </c>
      <c r="U78" s="697">
        <f t="shared" si="69"/>
        <v>7.8169755763679998</v>
      </c>
      <c r="V78" s="697">
        <f t="shared" si="69"/>
        <v>0</v>
      </c>
      <c r="W78" s="697">
        <f t="shared" si="69"/>
        <v>3.6656400000000002</v>
      </c>
      <c r="X78" s="697">
        <f t="shared" si="69"/>
        <v>0</v>
      </c>
      <c r="Y78" s="697">
        <f t="shared" si="69"/>
        <v>11.973562000000008</v>
      </c>
      <c r="Z78" s="697">
        <f t="shared" si="69"/>
        <v>13.238999995999999</v>
      </c>
      <c r="AA78" s="697">
        <f t="shared" si="69"/>
        <v>12.383932</v>
      </c>
      <c r="AB78" s="697">
        <f t="shared" si="69"/>
        <v>0</v>
      </c>
      <c r="AC78" s="697">
        <f t="shared" si="69"/>
        <v>83.269713584367963</v>
      </c>
      <c r="AD78" s="697">
        <f t="shared" si="69"/>
        <v>-10.217177580368009</v>
      </c>
      <c r="AE78" s="924">
        <f t="shared" si="66"/>
        <v>-0.43558578745847193</v>
      </c>
      <c r="AF78" s="787" t="s">
        <v>493</v>
      </c>
      <c r="AH78" s="184"/>
    </row>
    <row r="79" spans="1:34" ht="31.5" hidden="1" x14ac:dyDescent="0.25">
      <c r="A79" s="788" t="s">
        <v>1565</v>
      </c>
      <c r="B79" s="792" t="s">
        <v>1675</v>
      </c>
      <c r="C79" s="793" t="s">
        <v>1676</v>
      </c>
      <c r="D79" s="793" t="str">
        <f t="shared" si="68"/>
        <v>Е_0003000075</v>
      </c>
      <c r="E79" s="793" t="s">
        <v>749</v>
      </c>
      <c r="F79" s="655" t="s">
        <v>760</v>
      </c>
      <c r="G79" s="655" t="s">
        <v>760</v>
      </c>
      <c r="H79" s="655" t="s">
        <v>760</v>
      </c>
      <c r="I79" s="655" t="s">
        <v>783</v>
      </c>
      <c r="J79" s="655" t="s">
        <v>760</v>
      </c>
      <c r="K79" s="655" t="s">
        <v>760</v>
      </c>
      <c r="L79" s="655" t="s">
        <v>760</v>
      </c>
      <c r="M79" s="655" t="s">
        <v>760</v>
      </c>
      <c r="N79" s="655" t="s">
        <v>1466</v>
      </c>
      <c r="O79" s="787"/>
      <c r="P79" s="697">
        <v>17.316600000000001</v>
      </c>
      <c r="Q79" s="697">
        <v>0</v>
      </c>
      <c r="R79" s="697">
        <f t="shared" ref="R79:R87" si="70">P79-Q79</f>
        <v>17.316600000000001</v>
      </c>
      <c r="S79" s="697">
        <f t="shared" ref="S79:S87" si="71">U79+W79+Y79+AA79</f>
        <v>1.813056</v>
      </c>
      <c r="T79" s="697">
        <f t="shared" ref="T79:T87" si="72">V79+X79+Z79+AB79</f>
        <v>0</v>
      </c>
      <c r="U79" s="697">
        <v>0</v>
      </c>
      <c r="V79" s="697">
        <v>0</v>
      </c>
      <c r="W79" s="697">
        <v>0</v>
      </c>
      <c r="X79" s="697">
        <v>0</v>
      </c>
      <c r="Y79" s="697">
        <v>0</v>
      </c>
      <c r="Z79" s="697">
        <v>0</v>
      </c>
      <c r="AA79" s="697">
        <v>1.813056</v>
      </c>
      <c r="AB79" s="697">
        <v>0</v>
      </c>
      <c r="AC79" s="697">
        <f t="shared" ref="AC79:AC87" si="73">R79-T79</f>
        <v>17.316600000000001</v>
      </c>
      <c r="AD79" s="841">
        <f t="shared" ref="AD79:AD87" si="74">(V79+X79+Z79)-(U79+W79+Y79)</f>
        <v>0</v>
      </c>
      <c r="AE79" s="859" t="str">
        <f t="shared" ref="AE79:AE87" si="75">IFERROR((AD79)/(U79+W79+Y79),"нд")</f>
        <v>нд</v>
      </c>
      <c r="AF79" s="971" t="s">
        <v>493</v>
      </c>
      <c r="AG79" s="187"/>
      <c r="AH79" s="861"/>
    </row>
    <row r="80" spans="1:34" x14ac:dyDescent="0.25">
      <c r="A80" s="788" t="s">
        <v>1577</v>
      </c>
      <c r="B80" s="792" t="s">
        <v>1581</v>
      </c>
      <c r="C80" s="793" t="s">
        <v>1677</v>
      </c>
      <c r="D80" s="793" t="str">
        <f t="shared" si="68"/>
        <v>Е_0003400077</v>
      </c>
      <c r="E80" s="793" t="s">
        <v>749</v>
      </c>
      <c r="F80" s="655" t="s">
        <v>760</v>
      </c>
      <c r="G80" s="655" t="s">
        <v>760</v>
      </c>
      <c r="H80" s="655" t="s">
        <v>760</v>
      </c>
      <c r="I80" s="655" t="s">
        <v>783</v>
      </c>
      <c r="J80" s="655" t="s">
        <v>773</v>
      </c>
      <c r="K80" s="655" t="s">
        <v>760</v>
      </c>
      <c r="L80" s="655" t="s">
        <v>760</v>
      </c>
      <c r="M80" s="655" t="s">
        <v>760</v>
      </c>
      <c r="N80" s="655" t="s">
        <v>1467</v>
      </c>
      <c r="O80" s="787"/>
      <c r="P80" s="697">
        <v>37.715673999999957</v>
      </c>
      <c r="Q80" s="697">
        <v>0</v>
      </c>
      <c r="R80" s="697">
        <f t="shared" si="70"/>
        <v>37.715673999999957</v>
      </c>
      <c r="S80" s="697">
        <f t="shared" si="71"/>
        <v>5.3408759999999997</v>
      </c>
      <c r="T80" s="697">
        <f t="shared" si="72"/>
        <v>5.0949999959999994</v>
      </c>
      <c r="U80" s="697">
        <v>0</v>
      </c>
      <c r="V80" s="697">
        <v>0</v>
      </c>
      <c r="W80" s="697">
        <v>0</v>
      </c>
      <c r="X80" s="697">
        <v>0</v>
      </c>
      <c r="Y80" s="697">
        <v>0</v>
      </c>
      <c r="Z80" s="697">
        <v>5.0949999959999994</v>
      </c>
      <c r="AA80" s="697">
        <v>5.3408759999999997</v>
      </c>
      <c r="AB80" s="697">
        <v>0</v>
      </c>
      <c r="AC80" s="697">
        <f t="shared" si="73"/>
        <v>32.620674003999959</v>
      </c>
      <c r="AD80" s="841">
        <f t="shared" si="74"/>
        <v>5.0949999959999994</v>
      </c>
      <c r="AE80" s="859" t="str">
        <f t="shared" si="75"/>
        <v>нд</v>
      </c>
      <c r="AF80" s="971" t="s">
        <v>493</v>
      </c>
      <c r="AG80" s="187"/>
      <c r="AH80" s="861"/>
    </row>
    <row r="81" spans="1:34" hidden="1" x14ac:dyDescent="0.25">
      <c r="A81" s="788" t="s">
        <v>1583</v>
      </c>
      <c r="B81" s="792" t="s">
        <v>1678</v>
      </c>
      <c r="C81" s="793" t="s">
        <v>1679</v>
      </c>
      <c r="D81" s="793" t="str">
        <f t="shared" si="68"/>
        <v>Е_0003400079</v>
      </c>
      <c r="E81" s="793" t="s">
        <v>749</v>
      </c>
      <c r="F81" s="655" t="s">
        <v>760</v>
      </c>
      <c r="G81" s="655" t="s">
        <v>760</v>
      </c>
      <c r="H81" s="655" t="s">
        <v>760</v>
      </c>
      <c r="I81" s="655" t="s">
        <v>783</v>
      </c>
      <c r="J81" s="655" t="s">
        <v>773</v>
      </c>
      <c r="K81" s="655" t="s">
        <v>760</v>
      </c>
      <c r="L81" s="655" t="s">
        <v>760</v>
      </c>
      <c r="M81" s="655" t="s">
        <v>760</v>
      </c>
      <c r="N81" s="655" t="s">
        <v>1468</v>
      </c>
      <c r="O81" s="787"/>
      <c r="P81" s="697">
        <v>4.3639480040000045</v>
      </c>
      <c r="Q81" s="697">
        <v>0</v>
      </c>
      <c r="R81" s="697">
        <f t="shared" si="70"/>
        <v>4.3639480040000045</v>
      </c>
      <c r="S81" s="697">
        <f t="shared" si="71"/>
        <v>1.337834000000004</v>
      </c>
      <c r="T81" s="697">
        <f t="shared" si="72"/>
        <v>0</v>
      </c>
      <c r="U81" s="697">
        <v>0</v>
      </c>
      <c r="V81" s="697">
        <v>0</v>
      </c>
      <c r="W81" s="697">
        <v>0</v>
      </c>
      <c r="X81" s="697">
        <v>0</v>
      </c>
      <c r="Y81" s="697">
        <v>1.337834000000004</v>
      </c>
      <c r="Z81" s="697">
        <v>0</v>
      </c>
      <c r="AA81" s="697">
        <v>0</v>
      </c>
      <c r="AB81" s="697">
        <v>0</v>
      </c>
      <c r="AC81" s="697">
        <f t="shared" si="73"/>
        <v>4.3639480040000045</v>
      </c>
      <c r="AD81" s="841">
        <f t="shared" si="74"/>
        <v>-1.337834000000004</v>
      </c>
      <c r="AE81" s="859">
        <f t="shared" si="75"/>
        <v>-1</v>
      </c>
      <c r="AF81" s="971" t="s">
        <v>1707</v>
      </c>
      <c r="AG81" s="187"/>
      <c r="AH81" s="861"/>
    </row>
    <row r="82" spans="1:34" ht="31.5" x14ac:dyDescent="0.25">
      <c r="A82" s="788" t="s">
        <v>1586</v>
      </c>
      <c r="B82" s="792" t="s">
        <v>1680</v>
      </c>
      <c r="C82" s="793" t="s">
        <v>1681</v>
      </c>
      <c r="D82" s="793" t="str">
        <f t="shared" ref="D82:D87" si="76">CONCATENATE(E82,F82,G82,H82,I82,J82,K82,L82,M82,N82)</f>
        <v>Е_0004500033</v>
      </c>
      <c r="E82" s="793" t="s">
        <v>749</v>
      </c>
      <c r="F82" s="655" t="s">
        <v>760</v>
      </c>
      <c r="G82" s="655" t="s">
        <v>760</v>
      </c>
      <c r="H82" s="655" t="s">
        <v>760</v>
      </c>
      <c r="I82" s="655" t="s">
        <v>773</v>
      </c>
      <c r="J82" s="655" t="s">
        <v>226</v>
      </c>
      <c r="K82" s="655" t="s">
        <v>760</v>
      </c>
      <c r="L82" s="655" t="s">
        <v>760</v>
      </c>
      <c r="M82" s="655" t="s">
        <v>760</v>
      </c>
      <c r="N82" s="655" t="s">
        <v>794</v>
      </c>
      <c r="O82" s="787">
        <v>120.77</v>
      </c>
      <c r="P82" s="697">
        <v>7.4224160000000037</v>
      </c>
      <c r="Q82" s="697">
        <v>0</v>
      </c>
      <c r="R82" s="697">
        <f t="shared" si="70"/>
        <v>7.4224160000000037</v>
      </c>
      <c r="S82" s="697">
        <f t="shared" si="71"/>
        <v>7.4224160000000037</v>
      </c>
      <c r="T82" s="697">
        <f t="shared" si="72"/>
        <v>7.3979999999999997</v>
      </c>
      <c r="U82" s="697">
        <v>0</v>
      </c>
      <c r="V82" s="697">
        <v>0</v>
      </c>
      <c r="W82" s="697">
        <v>0</v>
      </c>
      <c r="X82" s="697">
        <v>0</v>
      </c>
      <c r="Y82" s="697">
        <v>7.4224160000000037</v>
      </c>
      <c r="Z82" s="697">
        <v>7.3979999999999997</v>
      </c>
      <c r="AA82" s="697">
        <v>0</v>
      </c>
      <c r="AB82" s="697">
        <v>0</v>
      </c>
      <c r="AC82" s="697">
        <f t="shared" si="73"/>
        <v>2.441600000000399E-2</v>
      </c>
      <c r="AD82" s="841">
        <f t="shared" si="74"/>
        <v>-2.441600000000399E-2</v>
      </c>
      <c r="AE82" s="859">
        <f t="shared" si="75"/>
        <v>-3.2894949568986671E-3</v>
      </c>
      <c r="AF82" s="971" t="s">
        <v>493</v>
      </c>
      <c r="AG82" s="187"/>
      <c r="AH82" s="861"/>
    </row>
    <row r="83" spans="1:34" ht="30.75" hidden="1" customHeight="1" x14ac:dyDescent="0.25">
      <c r="A83" s="788" t="s">
        <v>1589</v>
      </c>
      <c r="B83" s="792" t="s">
        <v>1682</v>
      </c>
      <c r="C83" s="793" t="s">
        <v>1683</v>
      </c>
      <c r="D83" s="793"/>
      <c r="E83" s="793"/>
      <c r="F83" s="655"/>
      <c r="G83" s="655"/>
      <c r="H83" s="655"/>
      <c r="I83" s="655"/>
      <c r="J83" s="655"/>
      <c r="K83" s="655"/>
      <c r="L83" s="655"/>
      <c r="M83" s="655"/>
      <c r="N83" s="655"/>
      <c r="O83" s="787"/>
      <c r="P83" s="697">
        <v>1.4719395763679999</v>
      </c>
      <c r="Q83" s="697">
        <v>0</v>
      </c>
      <c r="R83" s="697">
        <f t="shared" si="70"/>
        <v>1.4719395763679999</v>
      </c>
      <c r="S83" s="697">
        <f t="shared" si="71"/>
        <v>1.4719395763679999</v>
      </c>
      <c r="T83" s="697">
        <f t="shared" si="72"/>
        <v>0</v>
      </c>
      <c r="U83" s="697">
        <v>1.4719395763679999</v>
      </c>
      <c r="V83" s="697">
        <v>0</v>
      </c>
      <c r="W83" s="697">
        <v>0</v>
      </c>
      <c r="X83" s="697">
        <v>0</v>
      </c>
      <c r="Y83" s="697">
        <v>0</v>
      </c>
      <c r="Z83" s="697">
        <v>0</v>
      </c>
      <c r="AA83" s="697">
        <v>0</v>
      </c>
      <c r="AB83" s="697">
        <v>0</v>
      </c>
      <c r="AC83" s="697">
        <f t="shared" si="73"/>
        <v>1.4719395763679999</v>
      </c>
      <c r="AD83" s="841">
        <f t="shared" si="74"/>
        <v>-1.4719395763679999</v>
      </c>
      <c r="AE83" s="859">
        <f t="shared" si="75"/>
        <v>-1</v>
      </c>
      <c r="AF83" s="971" t="s">
        <v>1707</v>
      </c>
      <c r="AG83" s="183"/>
      <c r="AH83" s="861"/>
    </row>
    <row r="84" spans="1:34" ht="31.5" hidden="1" x14ac:dyDescent="0.25">
      <c r="A84" s="788" t="s">
        <v>1598</v>
      </c>
      <c r="B84" s="792" t="s">
        <v>1684</v>
      </c>
      <c r="C84" s="793" t="s">
        <v>1685</v>
      </c>
      <c r="D84" s="793"/>
      <c r="E84" s="793"/>
      <c r="F84" s="655"/>
      <c r="G84" s="655"/>
      <c r="H84" s="655"/>
      <c r="I84" s="655"/>
      <c r="J84" s="655"/>
      <c r="K84" s="655"/>
      <c r="L84" s="655"/>
      <c r="M84" s="655"/>
      <c r="N84" s="655"/>
      <c r="O84" s="787"/>
      <c r="P84" s="697">
        <v>6.3450360000000003</v>
      </c>
      <c r="Q84" s="697">
        <v>0</v>
      </c>
      <c r="R84" s="697">
        <f t="shared" si="70"/>
        <v>6.3450360000000003</v>
      </c>
      <c r="S84" s="697">
        <f t="shared" si="71"/>
        <v>6.3450360000000003</v>
      </c>
      <c r="T84" s="697">
        <f t="shared" si="72"/>
        <v>0</v>
      </c>
      <c r="U84" s="697">
        <v>6.3450360000000003</v>
      </c>
      <c r="V84" s="697">
        <v>0</v>
      </c>
      <c r="W84" s="697">
        <v>0</v>
      </c>
      <c r="X84" s="697">
        <v>0</v>
      </c>
      <c r="Y84" s="697">
        <v>0</v>
      </c>
      <c r="Z84" s="697">
        <v>0</v>
      </c>
      <c r="AA84" s="697">
        <v>0</v>
      </c>
      <c r="AB84" s="697">
        <v>0</v>
      </c>
      <c r="AC84" s="697">
        <f t="shared" si="73"/>
        <v>6.3450360000000003</v>
      </c>
      <c r="AD84" s="841">
        <f t="shared" si="74"/>
        <v>-6.3450360000000003</v>
      </c>
      <c r="AE84" s="859">
        <f t="shared" si="75"/>
        <v>-1</v>
      </c>
      <c r="AF84" s="971" t="s">
        <v>1707</v>
      </c>
      <c r="AG84" s="187"/>
      <c r="AH84" s="861"/>
    </row>
    <row r="85" spans="1:34" ht="31.5" hidden="1" x14ac:dyDescent="0.25">
      <c r="A85" s="788" t="s">
        <v>1601</v>
      </c>
      <c r="B85" s="792" t="s">
        <v>1572</v>
      </c>
      <c r="C85" s="793" t="s">
        <v>1686</v>
      </c>
      <c r="D85" s="793"/>
      <c r="E85" s="793"/>
      <c r="F85" s="655"/>
      <c r="G85" s="655"/>
      <c r="H85" s="655"/>
      <c r="I85" s="655"/>
      <c r="J85" s="655"/>
      <c r="K85" s="655"/>
      <c r="L85" s="655"/>
      <c r="M85" s="655"/>
      <c r="N85" s="655"/>
      <c r="O85" s="787"/>
      <c r="P85" s="697">
        <v>12.977460000000002</v>
      </c>
      <c r="Q85" s="697">
        <v>0</v>
      </c>
      <c r="R85" s="697">
        <f t="shared" si="70"/>
        <v>12.977460000000002</v>
      </c>
      <c r="S85" s="697">
        <f t="shared" si="71"/>
        <v>3.2133120000000006</v>
      </c>
      <c r="T85" s="697">
        <f t="shared" si="72"/>
        <v>0</v>
      </c>
      <c r="U85" s="697">
        <v>0</v>
      </c>
      <c r="V85" s="697">
        <v>0</v>
      </c>
      <c r="W85" s="697">
        <v>0</v>
      </c>
      <c r="X85" s="697">
        <v>0</v>
      </c>
      <c r="Y85" s="697">
        <v>3.2133120000000006</v>
      </c>
      <c r="Z85" s="697">
        <v>0</v>
      </c>
      <c r="AA85" s="697">
        <v>0</v>
      </c>
      <c r="AB85" s="697">
        <v>0</v>
      </c>
      <c r="AC85" s="697">
        <f t="shared" si="73"/>
        <v>12.977460000000002</v>
      </c>
      <c r="AD85" s="841">
        <f t="shared" si="74"/>
        <v>-3.2133120000000006</v>
      </c>
      <c r="AE85" s="859">
        <f t="shared" si="75"/>
        <v>-1</v>
      </c>
      <c r="AF85" s="971" t="s">
        <v>1707</v>
      </c>
      <c r="AG85" s="187"/>
      <c r="AH85" s="861"/>
    </row>
    <row r="86" spans="1:34" ht="78.75" hidden="1" x14ac:dyDescent="0.25">
      <c r="A86" s="788" t="s">
        <v>1604</v>
      </c>
      <c r="B86" s="792" t="s">
        <v>1687</v>
      </c>
      <c r="C86" s="793" t="s">
        <v>1688</v>
      </c>
      <c r="D86" s="793"/>
      <c r="E86" s="793"/>
      <c r="F86" s="655"/>
      <c r="G86" s="655"/>
      <c r="H86" s="655"/>
      <c r="I86" s="655"/>
      <c r="J86" s="655"/>
      <c r="K86" s="655"/>
      <c r="L86" s="655"/>
      <c r="M86" s="655"/>
      <c r="N86" s="655"/>
      <c r="O86" s="787"/>
      <c r="P86" s="697">
        <v>3.6656400000000002</v>
      </c>
      <c r="Q86" s="697">
        <v>0</v>
      </c>
      <c r="R86" s="697">
        <f t="shared" si="70"/>
        <v>3.6656400000000002</v>
      </c>
      <c r="S86" s="697">
        <f t="shared" si="71"/>
        <v>3.6656400000000002</v>
      </c>
      <c r="T86" s="697">
        <f t="shared" si="72"/>
        <v>0</v>
      </c>
      <c r="U86" s="697">
        <v>0</v>
      </c>
      <c r="V86" s="697">
        <v>0</v>
      </c>
      <c r="W86" s="697">
        <v>3.6656400000000002</v>
      </c>
      <c r="X86" s="697">
        <v>0</v>
      </c>
      <c r="Y86" s="697">
        <v>0</v>
      </c>
      <c r="Z86" s="697">
        <v>0</v>
      </c>
      <c r="AA86" s="697">
        <v>0</v>
      </c>
      <c r="AB86" s="697">
        <v>0</v>
      </c>
      <c r="AC86" s="697">
        <f t="shared" si="73"/>
        <v>3.6656400000000002</v>
      </c>
      <c r="AD86" s="841">
        <f t="shared" si="74"/>
        <v>-3.6656400000000002</v>
      </c>
      <c r="AE86" s="859">
        <f t="shared" si="75"/>
        <v>-1</v>
      </c>
      <c r="AF86" s="971" t="s">
        <v>1707</v>
      </c>
      <c r="AG86" s="187"/>
      <c r="AH86" s="861"/>
    </row>
    <row r="87" spans="1:34" ht="63" x14ac:dyDescent="0.25">
      <c r="A87" s="788" t="s">
        <v>1689</v>
      </c>
      <c r="B87" s="792" t="s">
        <v>1690</v>
      </c>
      <c r="C87" s="793" t="s">
        <v>1691</v>
      </c>
      <c r="D87" s="793" t="str">
        <f t="shared" si="76"/>
        <v>Е_0000007038</v>
      </c>
      <c r="E87" s="793" t="s">
        <v>749</v>
      </c>
      <c r="F87" s="655" t="s">
        <v>760</v>
      </c>
      <c r="G87" s="655" t="s">
        <v>760</v>
      </c>
      <c r="H87" s="655" t="s">
        <v>760</v>
      </c>
      <c r="I87" s="655" t="s">
        <v>760</v>
      </c>
      <c r="J87" s="655" t="s">
        <v>760</v>
      </c>
      <c r="K87" s="655" t="s">
        <v>760</v>
      </c>
      <c r="L87" s="655" t="s">
        <v>228</v>
      </c>
      <c r="M87" s="655" t="s">
        <v>760</v>
      </c>
      <c r="N87" s="655" t="s">
        <v>799</v>
      </c>
      <c r="O87" s="787">
        <v>4.8</v>
      </c>
      <c r="P87" s="697">
        <v>5.23</v>
      </c>
      <c r="Q87" s="697">
        <v>0</v>
      </c>
      <c r="R87" s="697">
        <f t="shared" si="70"/>
        <v>5.23</v>
      </c>
      <c r="S87" s="697">
        <f t="shared" si="71"/>
        <v>5.23</v>
      </c>
      <c r="T87" s="697">
        <f t="shared" si="72"/>
        <v>0.746</v>
      </c>
      <c r="U87" s="697">
        <v>0</v>
      </c>
      <c r="V87" s="697">
        <v>0</v>
      </c>
      <c r="W87" s="697">
        <v>0</v>
      </c>
      <c r="X87" s="697">
        <v>0</v>
      </c>
      <c r="Y87" s="697">
        <v>0</v>
      </c>
      <c r="Z87" s="697">
        <v>0.746</v>
      </c>
      <c r="AA87" s="697">
        <v>5.23</v>
      </c>
      <c r="AB87" s="697">
        <v>0</v>
      </c>
      <c r="AC87" s="697">
        <f t="shared" si="73"/>
        <v>4.484</v>
      </c>
      <c r="AD87" s="841">
        <f t="shared" si="74"/>
        <v>0.746</v>
      </c>
      <c r="AE87" s="859" t="str">
        <f t="shared" si="75"/>
        <v>нд</v>
      </c>
      <c r="AF87" s="971" t="s">
        <v>493</v>
      </c>
      <c r="AG87" s="187"/>
      <c r="AH87" s="861"/>
    </row>
    <row r="88" spans="1:34" x14ac:dyDescent="0.25">
      <c r="A88" s="206"/>
      <c r="B88" s="534"/>
    </row>
    <row r="89" spans="1:34" x14ac:dyDescent="0.25">
      <c r="T89" s="687"/>
    </row>
    <row r="90" spans="1:34" ht="18.75" customHeight="1" x14ac:dyDescent="0.25">
      <c r="B90" s="790" t="s">
        <v>1196</v>
      </c>
      <c r="C90" s="144"/>
      <c r="D90" s="360"/>
      <c r="E90" s="360"/>
      <c r="F90" s="360"/>
      <c r="G90" s="360"/>
      <c r="H90" s="360"/>
      <c r="I90" s="1071" t="s">
        <v>1197</v>
      </c>
      <c r="J90" s="1071"/>
      <c r="K90" s="1071"/>
      <c r="L90" s="1071"/>
      <c r="M90" s="1071"/>
    </row>
    <row r="91" spans="1:34" ht="18.75" x14ac:dyDescent="0.25">
      <c r="B91" s="790"/>
      <c r="C91" s="144"/>
      <c r="D91" s="360"/>
      <c r="E91" s="360"/>
      <c r="F91" s="360"/>
      <c r="G91" s="360"/>
      <c r="H91" s="360"/>
      <c r="I91" s="360"/>
      <c r="J91" s="360"/>
      <c r="K91" s="360"/>
      <c r="L91" s="360"/>
      <c r="M91" s="360"/>
    </row>
    <row r="92" spans="1:34" ht="18.75" customHeight="1" x14ac:dyDescent="0.25">
      <c r="B92" s="1071" t="s">
        <v>1198</v>
      </c>
      <c r="C92" s="1071"/>
      <c r="D92" s="360"/>
      <c r="E92" s="360"/>
      <c r="F92" s="360"/>
      <c r="G92" s="360"/>
      <c r="H92" s="360"/>
      <c r="I92" s="1071" t="s">
        <v>1199</v>
      </c>
      <c r="J92" s="1071"/>
      <c r="K92" s="1071"/>
      <c r="L92" s="1071"/>
      <c r="M92" s="1071"/>
    </row>
    <row r="93" spans="1:34" ht="18.75" x14ac:dyDescent="0.25">
      <c r="B93" s="790"/>
      <c r="C93" s="144"/>
      <c r="D93" s="360"/>
      <c r="E93" s="360"/>
      <c r="F93" s="360"/>
      <c r="G93" s="360"/>
      <c r="H93" s="360"/>
      <c r="I93" s="360"/>
      <c r="J93" s="360"/>
      <c r="K93" s="360"/>
      <c r="L93" s="360"/>
      <c r="M93" s="360"/>
    </row>
    <row r="94" spans="1:34" ht="56.25" customHeight="1" x14ac:dyDescent="0.25">
      <c r="B94" s="790" t="s">
        <v>1200</v>
      </c>
      <c r="C94" s="144"/>
      <c r="D94" s="360"/>
      <c r="E94" s="360"/>
      <c r="F94" s="360"/>
      <c r="G94" s="360"/>
      <c r="H94" s="360"/>
      <c r="I94" s="1071" t="s">
        <v>1201</v>
      </c>
      <c r="J94" s="1071"/>
      <c r="K94" s="1071"/>
      <c r="L94" s="1071"/>
      <c r="M94" s="1071"/>
    </row>
  </sheetData>
  <autoFilter ref="A21:AG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filterColumn colId="19">
      <filters>
        <filter val="0,746"/>
        <filter val="1,209"/>
        <filter val="1,239"/>
        <filter val="13,359"/>
        <filter val="22,477"/>
        <filter val="5,095"/>
        <filter val="5,148"/>
        <filter val="6,091"/>
        <filter val="7,398"/>
      </filters>
    </filterColumn>
  </autoFilter>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8"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9"/>
      <c r="B1" s="789"/>
      <c r="C1" s="881"/>
      <c r="D1" s="881"/>
      <c r="E1" s="550"/>
      <c r="F1" s="550"/>
      <c r="G1" s="550"/>
      <c r="H1" s="550"/>
      <c r="I1" s="550"/>
      <c r="J1" s="550"/>
      <c r="K1" s="550"/>
      <c r="L1" s="550"/>
      <c r="M1" s="550"/>
      <c r="N1" s="881"/>
      <c r="O1" s="881"/>
      <c r="P1" s="881"/>
      <c r="Q1" s="881"/>
      <c r="R1" s="881"/>
      <c r="S1" s="881"/>
      <c r="T1" s="881"/>
      <c r="U1" s="881"/>
      <c r="V1" s="881"/>
      <c r="W1" s="881"/>
      <c r="X1" s="881"/>
      <c r="Y1" s="881"/>
      <c r="Z1" s="881"/>
      <c r="AA1" s="881"/>
      <c r="AB1" s="881"/>
      <c r="AC1" s="881"/>
      <c r="AD1" s="881"/>
      <c r="AE1" s="881"/>
      <c r="AF1" s="881"/>
      <c r="AG1" s="881"/>
      <c r="AH1" s="862" t="s">
        <v>377</v>
      </c>
      <c r="AI1" s="169"/>
      <c r="AJ1" s="169"/>
      <c r="AK1" s="169"/>
      <c r="AL1" s="169"/>
      <c r="AM1" s="169"/>
      <c r="AN1" s="169"/>
      <c r="AO1" s="169"/>
      <c r="AP1" s="169"/>
      <c r="AQ1" s="133"/>
      <c r="AR1" s="169"/>
    </row>
    <row r="2" spans="1:44" s="183" customFormat="1" ht="15" outlineLevel="1" x14ac:dyDescent="0.25">
      <c r="A2" s="789"/>
      <c r="B2" s="789"/>
      <c r="C2" s="881"/>
      <c r="D2" s="881"/>
      <c r="E2" s="550"/>
      <c r="F2" s="550"/>
      <c r="G2" s="550"/>
      <c r="H2" s="550"/>
      <c r="I2" s="550"/>
      <c r="J2" s="550"/>
      <c r="K2" s="550"/>
      <c r="L2" s="550"/>
      <c r="M2" s="550"/>
      <c r="N2" s="881"/>
      <c r="O2" s="881"/>
      <c r="P2" s="881"/>
      <c r="Q2" s="881"/>
      <c r="R2" s="881"/>
      <c r="S2" s="881"/>
      <c r="T2" s="881"/>
      <c r="U2" s="881"/>
      <c r="V2" s="881"/>
      <c r="W2" s="881"/>
      <c r="X2" s="881"/>
      <c r="Y2" s="881"/>
      <c r="Z2" s="881"/>
      <c r="AA2" s="881"/>
      <c r="AB2" s="881"/>
      <c r="AC2" s="881"/>
      <c r="AD2" s="881"/>
      <c r="AE2" s="881"/>
      <c r="AF2" s="881"/>
      <c r="AG2" s="881"/>
      <c r="AH2" s="862" t="s">
        <v>0</v>
      </c>
      <c r="AI2" s="169"/>
      <c r="AJ2" s="169"/>
      <c r="AK2" s="169"/>
      <c r="AL2" s="169"/>
      <c r="AM2" s="169"/>
      <c r="AN2" s="169"/>
      <c r="AO2" s="169"/>
      <c r="AP2" s="169"/>
      <c r="AQ2" s="133"/>
      <c r="AR2" s="169"/>
    </row>
    <row r="3" spans="1:44" s="183" customFormat="1" ht="15" outlineLevel="1" x14ac:dyDescent="0.25">
      <c r="A3" s="789"/>
      <c r="B3" s="789"/>
      <c r="C3" s="881"/>
      <c r="D3" s="881"/>
      <c r="E3" s="550"/>
      <c r="F3" s="550"/>
      <c r="G3" s="550"/>
      <c r="H3" s="550"/>
      <c r="I3" s="550"/>
      <c r="J3" s="550"/>
      <c r="K3" s="550"/>
      <c r="L3" s="550"/>
      <c r="M3" s="550"/>
      <c r="N3" s="881"/>
      <c r="O3" s="881"/>
      <c r="P3" s="881"/>
      <c r="Q3" s="881"/>
      <c r="R3" s="881"/>
      <c r="S3" s="881"/>
      <c r="T3" s="881"/>
      <c r="U3" s="881"/>
      <c r="V3" s="881"/>
      <c r="W3" s="881"/>
      <c r="X3" s="881"/>
      <c r="Y3" s="881"/>
      <c r="Z3" s="881"/>
      <c r="AA3" s="881"/>
      <c r="AB3" s="881"/>
      <c r="AC3" s="881"/>
      <c r="AD3" s="881"/>
      <c r="AE3" s="881"/>
      <c r="AF3" s="881"/>
      <c r="AG3" s="881"/>
      <c r="AH3" s="862" t="s">
        <v>1287</v>
      </c>
      <c r="AI3" s="169"/>
      <c r="AJ3" s="169"/>
      <c r="AK3" s="169"/>
      <c r="AL3" s="169"/>
      <c r="AM3" s="169"/>
      <c r="AN3" s="169"/>
      <c r="AO3" s="169"/>
      <c r="AP3" s="169"/>
      <c r="AQ3" s="133"/>
      <c r="AR3" s="169"/>
    </row>
    <row r="4" spans="1:44" ht="18.75" outlineLevel="1" x14ac:dyDescent="0.25">
      <c r="A4" s="1003" t="s">
        <v>1299</v>
      </c>
      <c r="B4" s="1003"/>
      <c r="C4" s="1003"/>
      <c r="D4" s="1003"/>
      <c r="E4" s="1003"/>
      <c r="F4" s="1003"/>
      <c r="G4" s="1003"/>
      <c r="H4" s="1003"/>
      <c r="I4" s="1003"/>
      <c r="J4" s="1003"/>
      <c r="K4" s="1003"/>
      <c r="L4" s="1003"/>
      <c r="M4" s="1003"/>
      <c r="N4" s="1003"/>
      <c r="O4" s="1003"/>
      <c r="P4" s="1003"/>
      <c r="Q4" s="1003"/>
      <c r="R4" s="1003"/>
      <c r="S4" s="1003"/>
      <c r="T4" s="1003"/>
      <c r="U4" s="1003"/>
      <c r="V4" s="1003"/>
      <c r="W4" s="1003"/>
      <c r="X4" s="1003"/>
      <c r="Y4" s="1003"/>
      <c r="Z4" s="1003"/>
      <c r="AA4" s="1003"/>
      <c r="AB4" s="1003"/>
      <c r="AC4" s="1003"/>
      <c r="AD4" s="1003"/>
      <c r="AE4" s="1003"/>
      <c r="AF4" s="1003"/>
      <c r="AG4" s="1003"/>
      <c r="AH4" s="1003"/>
    </row>
    <row r="5" spans="1:44" ht="18.75" outlineLevel="1" x14ac:dyDescent="0.25">
      <c r="A5" s="1003" t="s">
        <v>1712</v>
      </c>
      <c r="B5" s="1003"/>
      <c r="C5" s="1003"/>
      <c r="D5" s="1003"/>
      <c r="E5" s="1003"/>
      <c r="F5" s="1003"/>
      <c r="G5" s="1003"/>
      <c r="H5" s="1003"/>
      <c r="I5" s="1003"/>
      <c r="J5" s="1003"/>
      <c r="K5" s="1003"/>
      <c r="L5" s="1003"/>
      <c r="M5" s="1003"/>
      <c r="N5" s="1003"/>
      <c r="O5" s="1003"/>
      <c r="P5" s="1003"/>
      <c r="Q5" s="1003"/>
      <c r="R5" s="1003"/>
      <c r="S5" s="1003"/>
      <c r="T5" s="1003"/>
      <c r="U5" s="1003"/>
      <c r="V5" s="1003"/>
      <c r="W5" s="1003"/>
      <c r="X5" s="1003"/>
      <c r="Y5" s="1003"/>
      <c r="Z5" s="1003"/>
      <c r="AA5" s="1003"/>
      <c r="AB5" s="1003"/>
      <c r="AC5" s="1003"/>
      <c r="AD5" s="1003"/>
      <c r="AE5" s="1003"/>
      <c r="AF5" s="1003"/>
      <c r="AG5" s="1003"/>
      <c r="AH5" s="1003"/>
      <c r="AI5" s="181"/>
      <c r="AJ5" s="181"/>
      <c r="AK5" s="181"/>
      <c r="AL5" s="181"/>
      <c r="AM5" s="181"/>
      <c r="AN5" s="181"/>
      <c r="AO5" s="181"/>
      <c r="AP5" s="181"/>
      <c r="AQ5" s="455"/>
      <c r="AR5" s="181"/>
    </row>
    <row r="6" spans="1:44" ht="18.75" outlineLevel="1" x14ac:dyDescent="0.25">
      <c r="A6" s="1006" t="s">
        <v>1285</v>
      </c>
      <c r="B6" s="1006"/>
      <c r="C6" s="1006"/>
      <c r="D6" s="1006"/>
      <c r="E6" s="1006"/>
      <c r="F6" s="1006"/>
      <c r="G6" s="1006"/>
      <c r="H6" s="1006"/>
      <c r="I6" s="1006"/>
      <c r="J6" s="1006"/>
      <c r="K6" s="1006"/>
      <c r="L6" s="1006"/>
      <c r="M6" s="1006"/>
      <c r="N6" s="1006"/>
      <c r="O6" s="1006"/>
      <c r="P6" s="1006"/>
      <c r="Q6" s="1006"/>
      <c r="R6" s="1006"/>
      <c r="S6" s="1006"/>
      <c r="T6" s="1006"/>
      <c r="U6" s="1006"/>
      <c r="V6" s="1006"/>
      <c r="W6" s="1006"/>
      <c r="X6" s="1006"/>
      <c r="Y6" s="1006"/>
      <c r="Z6" s="1006"/>
      <c r="AA6" s="1006"/>
      <c r="AB6" s="1006"/>
      <c r="AC6" s="1006"/>
      <c r="AD6" s="1006"/>
      <c r="AE6" s="1006"/>
      <c r="AF6" s="1006"/>
      <c r="AG6" s="1006"/>
      <c r="AH6" s="1006"/>
      <c r="AI6" s="181"/>
      <c r="AJ6" s="181"/>
      <c r="AK6" s="181"/>
      <c r="AL6" s="181"/>
      <c r="AM6" s="181"/>
      <c r="AN6" s="181"/>
      <c r="AO6" s="181"/>
      <c r="AP6" s="181"/>
      <c r="AQ6" s="455"/>
      <c r="AR6" s="181"/>
    </row>
    <row r="7" spans="1:44" ht="15.75" outlineLevel="1" x14ac:dyDescent="0.25">
      <c r="A7" s="1009" t="s">
        <v>1286</v>
      </c>
      <c r="B7" s="1009"/>
      <c r="C7" s="1009"/>
      <c r="D7" s="1009"/>
      <c r="E7" s="1009"/>
      <c r="F7" s="1009"/>
      <c r="G7" s="1009"/>
      <c r="H7" s="1009"/>
      <c r="I7" s="1009"/>
      <c r="J7" s="1009"/>
      <c r="K7" s="1009"/>
      <c r="L7" s="1009"/>
      <c r="M7" s="1009"/>
      <c r="N7" s="1009"/>
      <c r="O7" s="1009"/>
      <c r="P7" s="1009"/>
      <c r="Q7" s="1009"/>
      <c r="R7" s="1009"/>
      <c r="S7" s="1009"/>
      <c r="T7" s="1009"/>
      <c r="U7" s="1009"/>
      <c r="V7" s="1009"/>
      <c r="W7" s="1009"/>
      <c r="X7" s="1009"/>
      <c r="Y7" s="1009"/>
      <c r="Z7" s="1009"/>
      <c r="AA7" s="1009"/>
      <c r="AB7" s="1009"/>
      <c r="AC7" s="1009"/>
      <c r="AD7" s="1009"/>
      <c r="AE7" s="1009"/>
      <c r="AF7" s="1009"/>
      <c r="AG7" s="1009"/>
      <c r="AH7" s="1009"/>
      <c r="AI7" s="507"/>
      <c r="AJ7" s="507"/>
      <c r="AK7" s="507"/>
      <c r="AL7" s="507"/>
      <c r="AM7" s="507"/>
      <c r="AN7" s="507"/>
      <c r="AO7" s="507"/>
      <c r="AP7" s="507"/>
      <c r="AQ7" s="506"/>
      <c r="AR7" s="507"/>
    </row>
    <row r="8" spans="1:44" ht="18.75" outlineLevel="1" x14ac:dyDescent="0.25">
      <c r="A8" s="999"/>
      <c r="B8" s="999"/>
      <c r="C8" s="999"/>
      <c r="D8" s="999"/>
      <c r="E8" s="999"/>
      <c r="F8" s="999"/>
      <c r="G8" s="999"/>
      <c r="H8" s="999"/>
      <c r="I8" s="999"/>
      <c r="J8" s="999"/>
      <c r="K8" s="999"/>
      <c r="L8" s="999"/>
      <c r="M8" s="999"/>
      <c r="AF8" s="454"/>
      <c r="AG8" s="454"/>
      <c r="AH8" s="880"/>
    </row>
    <row r="9" spans="1:44" ht="18.75" outlineLevel="1" x14ac:dyDescent="0.25">
      <c r="A9" s="1006" t="s">
        <v>1656</v>
      </c>
      <c r="B9" s="1006"/>
      <c r="C9" s="1006"/>
      <c r="D9" s="1006"/>
      <c r="E9" s="1006"/>
      <c r="F9" s="1006"/>
      <c r="G9" s="1006"/>
      <c r="H9" s="1006"/>
      <c r="I9" s="1006"/>
      <c r="J9" s="1006"/>
      <c r="K9" s="1006"/>
      <c r="L9" s="1006"/>
      <c r="M9" s="1006"/>
      <c r="N9" s="1006"/>
      <c r="O9" s="1006"/>
      <c r="P9" s="1006"/>
      <c r="Q9" s="1006"/>
      <c r="R9" s="1006"/>
      <c r="S9" s="1006"/>
      <c r="T9" s="1006"/>
      <c r="U9" s="1006"/>
      <c r="V9" s="1006"/>
      <c r="W9" s="1006"/>
      <c r="X9" s="1006"/>
      <c r="Y9" s="1006"/>
      <c r="Z9" s="1006"/>
      <c r="AA9" s="1006"/>
      <c r="AB9" s="1006"/>
      <c r="AC9" s="1006"/>
      <c r="AD9" s="1006"/>
      <c r="AE9" s="1006"/>
      <c r="AF9" s="1006"/>
      <c r="AG9" s="1006"/>
      <c r="AH9" s="1006"/>
      <c r="AI9" s="181"/>
      <c r="AJ9" s="181"/>
      <c r="AK9" s="181"/>
      <c r="AL9" s="181"/>
      <c r="AM9" s="181"/>
      <c r="AN9" s="181"/>
      <c r="AO9" s="181"/>
      <c r="AP9" s="181"/>
      <c r="AQ9" s="455"/>
      <c r="AR9" s="181"/>
    </row>
    <row r="10" spans="1:44" ht="18.75" outlineLevel="1" x14ac:dyDescent="0.25">
      <c r="A10" s="1003"/>
      <c r="B10" s="1003"/>
      <c r="C10" s="1003"/>
      <c r="D10" s="1003"/>
      <c r="E10" s="1003"/>
      <c r="F10" s="1003"/>
      <c r="G10" s="1003"/>
      <c r="H10" s="1003"/>
      <c r="I10" s="1003"/>
      <c r="J10" s="1003"/>
      <c r="K10" s="1003"/>
      <c r="L10" s="1003"/>
      <c r="M10" s="1003"/>
      <c r="N10" s="868"/>
      <c r="O10" s="868"/>
      <c r="P10" s="868"/>
      <c r="Q10" s="868"/>
      <c r="R10" s="868"/>
      <c r="S10" s="868"/>
      <c r="T10" s="868"/>
      <c r="U10" s="868"/>
      <c r="V10" s="868"/>
      <c r="W10" s="868"/>
      <c r="X10" s="868"/>
      <c r="Y10" s="868"/>
      <c r="Z10" s="868"/>
      <c r="AA10" s="868"/>
      <c r="AB10" s="868"/>
      <c r="AC10" s="868"/>
      <c r="AD10" s="868"/>
      <c r="AE10" s="868"/>
      <c r="AF10" s="868"/>
      <c r="AG10" s="868"/>
      <c r="AH10" s="880"/>
      <c r="AI10" s="181"/>
      <c r="AJ10" s="181"/>
      <c r="AK10" s="181"/>
      <c r="AL10" s="181"/>
      <c r="AM10" s="181"/>
      <c r="AN10" s="181"/>
      <c r="AO10" s="181"/>
      <c r="AP10" s="181"/>
      <c r="AQ10" s="455"/>
      <c r="AR10" s="181"/>
    </row>
    <row r="11" spans="1:44" ht="18.75" outlineLevel="1" x14ac:dyDescent="0.25">
      <c r="A11" s="1006" t="s">
        <v>1695</v>
      </c>
      <c r="B11" s="1006"/>
      <c r="C11" s="1006"/>
      <c r="D11" s="1006"/>
      <c r="E11" s="1006"/>
      <c r="F11" s="1006"/>
      <c r="G11" s="1006"/>
      <c r="H11" s="1006"/>
      <c r="I11" s="1006"/>
      <c r="J11" s="1006"/>
      <c r="K11" s="1006"/>
      <c r="L11" s="1006"/>
      <c r="M11" s="1006"/>
      <c r="N11" s="1006"/>
      <c r="O11" s="1006"/>
      <c r="P11" s="1006"/>
      <c r="Q11" s="1006"/>
      <c r="R11" s="1006"/>
      <c r="S11" s="1006"/>
      <c r="T11" s="1006"/>
      <c r="U11" s="1006"/>
      <c r="V11" s="1006"/>
      <c r="W11" s="1006"/>
      <c r="X11" s="1006"/>
      <c r="Y11" s="1006"/>
      <c r="Z11" s="1006"/>
      <c r="AA11" s="1006"/>
      <c r="AB11" s="1006"/>
      <c r="AC11" s="1006"/>
      <c r="AD11" s="1006"/>
      <c r="AE11" s="1006"/>
      <c r="AF11" s="1006"/>
      <c r="AG11" s="1006"/>
      <c r="AH11" s="1006"/>
      <c r="AI11" s="508"/>
      <c r="AJ11" s="508"/>
      <c r="AK11" s="508"/>
      <c r="AL11" s="508"/>
      <c r="AM11" s="508"/>
      <c r="AN11" s="508"/>
      <c r="AO11" s="508"/>
      <c r="AP11" s="508"/>
      <c r="AQ11" s="505"/>
      <c r="AR11" s="508"/>
    </row>
    <row r="12" spans="1:44" outlineLevel="1" x14ac:dyDescent="0.25">
      <c r="A12" s="999" t="s">
        <v>46</v>
      </c>
      <c r="B12" s="999"/>
      <c r="C12" s="999"/>
      <c r="D12" s="999"/>
      <c r="E12" s="999"/>
      <c r="F12" s="999"/>
      <c r="G12" s="999"/>
      <c r="H12" s="999"/>
      <c r="I12" s="999"/>
      <c r="J12" s="999"/>
      <c r="K12" s="999"/>
      <c r="L12" s="999"/>
      <c r="M12" s="999"/>
      <c r="N12" s="999"/>
      <c r="O12" s="999"/>
      <c r="P12" s="999"/>
      <c r="Q12" s="999"/>
      <c r="R12" s="999"/>
      <c r="S12" s="999"/>
      <c r="T12" s="999"/>
      <c r="U12" s="999"/>
      <c r="V12" s="999"/>
      <c r="W12" s="999"/>
      <c r="X12" s="999"/>
      <c r="Y12" s="999"/>
      <c r="Z12" s="999"/>
      <c r="AA12" s="999"/>
      <c r="AB12" s="999"/>
      <c r="AC12" s="999"/>
      <c r="AD12" s="999"/>
      <c r="AE12" s="999"/>
      <c r="AF12" s="999"/>
      <c r="AG12" s="999"/>
      <c r="AH12" s="999"/>
    </row>
    <row r="13" spans="1:44" outlineLevel="1" x14ac:dyDescent="0.25">
      <c r="AF13" s="454"/>
      <c r="AG13" s="454"/>
    </row>
    <row r="14" spans="1:44" outlineLevel="1" x14ac:dyDescent="0.25">
      <c r="AF14" s="454"/>
      <c r="AG14" s="454"/>
    </row>
    <row r="15" spans="1:44" x14ac:dyDescent="0.25">
      <c r="Q15" s="559"/>
      <c r="AF15" s="454"/>
      <c r="AG15" s="454"/>
    </row>
    <row r="16" spans="1:44" s="187" customFormat="1" ht="27.75" customHeight="1" x14ac:dyDescent="0.25">
      <c r="A16" s="1068" t="s">
        <v>7</v>
      </c>
      <c r="B16" s="1068" t="s">
        <v>8</v>
      </c>
      <c r="C16" s="995" t="s">
        <v>47</v>
      </c>
      <c r="D16" s="1056"/>
      <c r="E16" s="1056"/>
      <c r="F16" s="1056"/>
      <c r="G16" s="1056"/>
      <c r="H16" s="1056"/>
      <c r="I16" s="1056"/>
      <c r="J16" s="1056"/>
      <c r="K16" s="1056"/>
      <c r="L16" s="1056"/>
      <c r="M16" s="1057"/>
      <c r="N16" s="994" t="s">
        <v>1300</v>
      </c>
      <c r="O16" s="994"/>
      <c r="P16" s="994"/>
      <c r="Q16" s="994"/>
      <c r="R16" s="994"/>
      <c r="S16" s="994"/>
      <c r="T16" s="994"/>
      <c r="U16" s="994"/>
      <c r="V16" s="994"/>
      <c r="W16" s="994"/>
      <c r="X16" s="1054" t="s">
        <v>1296</v>
      </c>
      <c r="Y16" s="1083"/>
      <c r="Z16" s="1075"/>
      <c r="AA16" s="1075"/>
      <c r="AB16" s="1075"/>
      <c r="AC16" s="1075"/>
      <c r="AD16" s="1075"/>
      <c r="AE16" s="1075"/>
      <c r="AF16" s="1083"/>
      <c r="AG16" s="1084"/>
      <c r="AH16" s="1080" t="s">
        <v>1294</v>
      </c>
      <c r="AI16" s="1077" t="s">
        <v>1288</v>
      </c>
      <c r="AJ16" s="1077"/>
      <c r="AK16" s="1077"/>
      <c r="AL16" s="1077"/>
      <c r="AM16" s="1077"/>
      <c r="AN16" s="1077"/>
      <c r="AO16" s="1077"/>
      <c r="AP16" s="1077"/>
      <c r="AQ16" s="1078"/>
      <c r="AR16" s="1077"/>
    </row>
    <row r="17" spans="1:47" s="187" customFormat="1" ht="53.25" customHeight="1" x14ac:dyDescent="0.25">
      <c r="A17" s="1069"/>
      <c r="B17" s="1069"/>
      <c r="C17" s="996"/>
      <c r="D17" s="1009"/>
      <c r="E17" s="1009"/>
      <c r="F17" s="1009"/>
      <c r="G17" s="1009"/>
      <c r="H17" s="1009"/>
      <c r="I17" s="1009"/>
      <c r="J17" s="1009"/>
      <c r="K17" s="1009"/>
      <c r="L17" s="1009"/>
      <c r="M17" s="1085"/>
      <c r="N17" s="994" t="s">
        <v>1692</v>
      </c>
      <c r="O17" s="994"/>
      <c r="P17" s="994"/>
      <c r="Q17" s="994"/>
      <c r="R17" s="994"/>
      <c r="S17" s="994"/>
      <c r="T17" s="994"/>
      <c r="U17" s="994"/>
      <c r="V17" s="994"/>
      <c r="W17" s="994"/>
      <c r="X17" s="998" t="s">
        <v>67</v>
      </c>
      <c r="Y17" s="1079"/>
      <c r="Z17" s="998" t="s">
        <v>68</v>
      </c>
      <c r="AA17" s="998"/>
      <c r="AB17" s="998" t="s">
        <v>69</v>
      </c>
      <c r="AC17" s="998"/>
      <c r="AD17" s="998" t="s">
        <v>70</v>
      </c>
      <c r="AE17" s="998"/>
      <c r="AF17" s="998" t="s">
        <v>71</v>
      </c>
      <c r="AG17" s="998"/>
      <c r="AH17" s="1081"/>
      <c r="AI17" s="502"/>
      <c r="AJ17" s="502"/>
      <c r="AK17" s="502"/>
      <c r="AL17" s="502"/>
      <c r="AM17" s="502"/>
      <c r="AN17" s="502"/>
      <c r="AO17" s="502"/>
      <c r="AP17" s="502"/>
      <c r="AQ17" s="504"/>
      <c r="AR17" s="502"/>
    </row>
    <row r="18" spans="1:47" s="187" customFormat="1" ht="66" customHeight="1" x14ac:dyDescent="0.25">
      <c r="A18" s="1069"/>
      <c r="B18" s="1069"/>
      <c r="C18" s="996"/>
      <c r="D18" s="1059"/>
      <c r="E18" s="1059"/>
      <c r="F18" s="1059"/>
      <c r="G18" s="1059"/>
      <c r="H18" s="1059"/>
      <c r="I18" s="1059"/>
      <c r="J18" s="1059"/>
      <c r="K18" s="1059"/>
      <c r="L18" s="1059"/>
      <c r="M18" s="1060"/>
      <c r="N18" s="994" t="s">
        <v>57</v>
      </c>
      <c r="O18" s="994"/>
      <c r="P18" s="994"/>
      <c r="Q18" s="994"/>
      <c r="R18" s="994"/>
      <c r="S18" s="994" t="s">
        <v>962</v>
      </c>
      <c r="T18" s="994"/>
      <c r="U18" s="994"/>
      <c r="V18" s="994"/>
      <c r="W18" s="994"/>
      <c r="X18" s="998"/>
      <c r="Y18" s="1079"/>
      <c r="Z18" s="998"/>
      <c r="AA18" s="998"/>
      <c r="AB18" s="998"/>
      <c r="AC18" s="998"/>
      <c r="AD18" s="998"/>
      <c r="AE18" s="998"/>
      <c r="AF18" s="998"/>
      <c r="AG18" s="998"/>
      <c r="AH18" s="1081"/>
      <c r="AI18" s="1077" t="s">
        <v>1024</v>
      </c>
      <c r="AJ18" s="1077"/>
      <c r="AK18" s="1077"/>
      <c r="AL18" s="1077"/>
      <c r="AM18" s="1077"/>
      <c r="AN18" s="1077" t="s">
        <v>1025</v>
      </c>
      <c r="AO18" s="1077"/>
      <c r="AP18" s="1077"/>
      <c r="AQ18" s="1078"/>
      <c r="AR18" s="1077"/>
    </row>
    <row r="19" spans="1:47" s="187" customFormat="1" ht="124.5" customHeight="1" x14ac:dyDescent="0.25">
      <c r="A19" s="1070"/>
      <c r="B19" s="1070"/>
      <c r="C19" s="997"/>
      <c r="D19" s="871" t="s">
        <v>343</v>
      </c>
      <c r="E19" s="651" t="s">
        <v>750</v>
      </c>
      <c r="F19" s="651" t="s">
        <v>751</v>
      </c>
      <c r="G19" s="651" t="s">
        <v>752</v>
      </c>
      <c r="H19" s="651" t="s">
        <v>753</v>
      </c>
      <c r="I19" s="651" t="s">
        <v>754</v>
      </c>
      <c r="J19" s="652" t="s">
        <v>755</v>
      </c>
      <c r="K19" s="652" t="s">
        <v>756</v>
      </c>
      <c r="L19" s="652" t="s">
        <v>758</v>
      </c>
      <c r="M19" s="652" t="s">
        <v>759</v>
      </c>
      <c r="N19" s="871" t="s">
        <v>67</v>
      </c>
      <c r="O19" s="871" t="s">
        <v>68</v>
      </c>
      <c r="P19" s="871" t="s">
        <v>69</v>
      </c>
      <c r="Q19" s="871" t="s">
        <v>70</v>
      </c>
      <c r="R19" s="871" t="s">
        <v>71</v>
      </c>
      <c r="S19" s="871" t="s">
        <v>67</v>
      </c>
      <c r="T19" s="871" t="s">
        <v>68</v>
      </c>
      <c r="U19" s="871" t="s">
        <v>69</v>
      </c>
      <c r="V19" s="871" t="s">
        <v>70</v>
      </c>
      <c r="W19" s="871" t="s">
        <v>71</v>
      </c>
      <c r="X19" s="870" t="s">
        <v>1297</v>
      </c>
      <c r="Y19" s="870" t="s">
        <v>1298</v>
      </c>
      <c r="Z19" s="870" t="s">
        <v>1297</v>
      </c>
      <c r="AA19" s="870" t="s">
        <v>1298</v>
      </c>
      <c r="AB19" s="870" t="s">
        <v>1297</v>
      </c>
      <c r="AC19" s="870" t="s">
        <v>1298</v>
      </c>
      <c r="AD19" s="870" t="s">
        <v>1297</v>
      </c>
      <c r="AE19" s="870" t="s">
        <v>1298</v>
      </c>
      <c r="AF19" s="870" t="s">
        <v>1297</v>
      </c>
      <c r="AG19" s="870" t="s">
        <v>1298</v>
      </c>
      <c r="AH19" s="1082"/>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3"/>
      <c r="F20" s="653"/>
      <c r="G20" s="653"/>
      <c r="H20" s="653"/>
      <c r="I20" s="653"/>
      <c r="J20" s="653"/>
      <c r="K20" s="653"/>
      <c r="L20" s="653"/>
      <c r="M20" s="653"/>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70">
        <v>0</v>
      </c>
      <c r="B21" s="540" t="s">
        <v>604</v>
      </c>
      <c r="C21" s="692" t="s">
        <v>747</v>
      </c>
      <c r="D21" s="692" t="s">
        <v>747</v>
      </c>
      <c r="E21" s="805"/>
      <c r="F21" s="805"/>
      <c r="G21" s="805"/>
      <c r="H21" s="805"/>
      <c r="I21" s="805"/>
      <c r="J21" s="805"/>
      <c r="K21" s="805"/>
      <c r="L21" s="805"/>
      <c r="M21" s="805"/>
      <c r="N21" s="693">
        <f t="shared" ref="N21:W21" si="0">SUM(N22:N27)</f>
        <v>333.7474945730288</v>
      </c>
      <c r="O21" s="693">
        <f t="shared" si="0"/>
        <v>0</v>
      </c>
      <c r="P21" s="693">
        <f t="shared" si="0"/>
        <v>0</v>
      </c>
      <c r="Q21" s="693">
        <f t="shared" si="0"/>
        <v>333.7474945730288</v>
      </c>
      <c r="R21" s="693">
        <f t="shared" si="0"/>
        <v>0</v>
      </c>
      <c r="S21" s="693">
        <f t="shared" si="0"/>
        <v>62.763464874760011</v>
      </c>
      <c r="T21" s="693">
        <f t="shared" si="0"/>
        <v>0</v>
      </c>
      <c r="U21" s="693">
        <f t="shared" si="0"/>
        <v>0</v>
      </c>
      <c r="V21" s="693">
        <f t="shared" si="0"/>
        <v>62.763464874760011</v>
      </c>
      <c r="W21" s="693">
        <f t="shared" si="0"/>
        <v>0</v>
      </c>
      <c r="X21" s="450">
        <f t="shared" ref="X21" si="1">S21-N21</f>
        <v>-270.98402969826878</v>
      </c>
      <c r="Y21" s="822">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7"/>
    </row>
    <row r="22" spans="1:47" ht="31.5" x14ac:dyDescent="0.25">
      <c r="A22" s="889" t="str">
        <f>J1114_1037000158513_10_69_0!A22</f>
        <v>0.1</v>
      </c>
      <c r="B22" s="792" t="str">
        <f>J1114_1037000158513_10_69_0!B22</f>
        <v>Технологическое присоединение, всего</v>
      </c>
      <c r="C22" s="793" t="s">
        <v>747</v>
      </c>
      <c r="D22" s="793" t="s">
        <v>747</v>
      </c>
      <c r="E22" s="654"/>
      <c r="F22" s="654"/>
      <c r="G22" s="654"/>
      <c r="H22" s="654"/>
      <c r="I22" s="654"/>
      <c r="J22" s="654"/>
      <c r="K22" s="654"/>
      <c r="L22" s="654"/>
      <c r="M22" s="654"/>
      <c r="N22" s="697">
        <f t="shared" ref="N22:W22" si="12">SUM(N28)</f>
        <v>0</v>
      </c>
      <c r="O22" s="697">
        <f t="shared" si="12"/>
        <v>0</v>
      </c>
      <c r="P22" s="697">
        <f t="shared" si="12"/>
        <v>0</v>
      </c>
      <c r="Q22" s="697">
        <f t="shared" si="12"/>
        <v>0</v>
      </c>
      <c r="R22" s="697">
        <f t="shared" si="12"/>
        <v>0</v>
      </c>
      <c r="S22" s="697">
        <f t="shared" si="12"/>
        <v>0</v>
      </c>
      <c r="T22" s="697">
        <f t="shared" si="12"/>
        <v>0</v>
      </c>
      <c r="U22" s="697">
        <f t="shared" si="12"/>
        <v>0</v>
      </c>
      <c r="V22" s="697">
        <f t="shared" si="12"/>
        <v>0</v>
      </c>
      <c r="W22" s="697">
        <f t="shared" si="12"/>
        <v>0</v>
      </c>
      <c r="X22" s="787">
        <f t="shared" ref="X22:X77" si="13">S22-N22</f>
        <v>0</v>
      </c>
      <c r="Y22" s="823" t="s">
        <v>493</v>
      </c>
      <c r="Z22" s="787">
        <f t="shared" ref="Z22:Z78" si="14">T22-O22</f>
        <v>0</v>
      </c>
      <c r="AA22" s="787" t="str">
        <f t="shared" ref="AA22:AA78" si="15">IFERROR(Z22/O22*100,"нд")</f>
        <v>нд</v>
      </c>
      <c r="AB22" s="787">
        <f t="shared" ref="AB22:AB78" si="16">U22-P22</f>
        <v>0</v>
      </c>
      <c r="AC22" s="787" t="str">
        <f t="shared" ref="AC22:AC78" si="17">IFERROR(AB22/P22*100,"нд")</f>
        <v>нд</v>
      </c>
      <c r="AD22" s="787">
        <f t="shared" ref="AD22:AD78" si="18">V22-Q22</f>
        <v>0</v>
      </c>
      <c r="AE22" s="787" t="s">
        <v>493</v>
      </c>
      <c r="AF22" s="787">
        <f t="shared" ref="AF22:AF78" si="19">W22-R22</f>
        <v>0</v>
      </c>
      <c r="AG22" s="787" t="str">
        <f t="shared" ref="AG22:AG78" si="20">IFERROR(AF22/R22*100,"нд")</f>
        <v>нд</v>
      </c>
      <c r="AH22" s="787"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6"/>
    </row>
    <row r="23" spans="1:47" ht="31.5" x14ac:dyDescent="0.25">
      <c r="A23" s="889" t="str">
        <f>J1114_1037000158513_10_69_0!A23</f>
        <v>0.2</v>
      </c>
      <c r="B23" s="792" t="str">
        <f>J1114_1037000158513_10_69_0!B23</f>
        <v>Реконструкция, модернизация, техническое перевооружение, всего</v>
      </c>
      <c r="C23" s="793" t="s">
        <v>747</v>
      </c>
      <c r="D23" s="793" t="s">
        <v>747</v>
      </c>
      <c r="E23" s="654"/>
      <c r="F23" s="654"/>
      <c r="G23" s="654"/>
      <c r="H23" s="654"/>
      <c r="I23" s="654"/>
      <c r="J23" s="654"/>
      <c r="K23" s="654"/>
      <c r="L23" s="654"/>
      <c r="M23" s="654"/>
      <c r="N23" s="697">
        <f t="shared" ref="N23:W23" si="22">SUM(N46)</f>
        <v>233.96996560080001</v>
      </c>
      <c r="O23" s="697">
        <f t="shared" si="22"/>
        <v>0</v>
      </c>
      <c r="P23" s="697">
        <f t="shared" si="22"/>
        <v>0</v>
      </c>
      <c r="Q23" s="697">
        <f t="shared" si="22"/>
        <v>233.96996560080001</v>
      </c>
      <c r="R23" s="697">
        <f t="shared" si="22"/>
        <v>0</v>
      </c>
      <c r="S23" s="697">
        <f t="shared" si="22"/>
        <v>13.359466914760009</v>
      </c>
      <c r="T23" s="697">
        <f t="shared" si="22"/>
        <v>0</v>
      </c>
      <c r="U23" s="697">
        <f t="shared" si="22"/>
        <v>0</v>
      </c>
      <c r="V23" s="697">
        <f t="shared" si="22"/>
        <v>13.359466914760009</v>
      </c>
      <c r="W23" s="697">
        <f t="shared" si="22"/>
        <v>0</v>
      </c>
      <c r="X23" s="787">
        <f t="shared" si="13"/>
        <v>-220.61049868603999</v>
      </c>
      <c r="Y23" s="823">
        <f t="shared" ref="Y23:Y77" si="23">IFERROR(X23/N23*100,"")</f>
        <v>-94.290093226087848</v>
      </c>
      <c r="Z23" s="787">
        <f t="shared" si="14"/>
        <v>0</v>
      </c>
      <c r="AA23" s="787" t="str">
        <f t="shared" si="15"/>
        <v>нд</v>
      </c>
      <c r="AB23" s="787">
        <f t="shared" si="16"/>
        <v>0</v>
      </c>
      <c r="AC23" s="787" t="str">
        <f t="shared" si="17"/>
        <v>нд</v>
      </c>
      <c r="AD23" s="787">
        <f t="shared" si="18"/>
        <v>-220.61049868603999</v>
      </c>
      <c r="AE23" s="787">
        <f t="shared" ref="AE23:AE72" si="24">IFERROR(AD23/Q23*100,"")</f>
        <v>-94.290093226087848</v>
      </c>
      <c r="AF23" s="787">
        <f t="shared" si="19"/>
        <v>0</v>
      </c>
      <c r="AG23" s="787" t="str">
        <f t="shared" si="20"/>
        <v>нд</v>
      </c>
      <c r="AH23" s="787"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6"/>
    </row>
    <row r="24" spans="1:47" ht="78.75" x14ac:dyDescent="0.25">
      <c r="A24" s="889" t="str">
        <f>J1114_1037000158513_10_69_0!A24</f>
        <v>0.3</v>
      </c>
      <c r="B24" s="792"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93" t="s">
        <v>747</v>
      </c>
      <c r="D24" s="793" t="s">
        <v>747</v>
      </c>
      <c r="E24" s="654"/>
      <c r="F24" s="654"/>
      <c r="G24" s="654"/>
      <c r="H24" s="654"/>
      <c r="I24" s="654"/>
      <c r="J24" s="654"/>
      <c r="K24" s="654"/>
      <c r="L24" s="654"/>
      <c r="M24" s="654"/>
      <c r="N24" s="697">
        <v>0</v>
      </c>
      <c r="O24" s="697">
        <v>0</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697">
        <v>0</v>
      </c>
      <c r="AF24" s="697">
        <v>0</v>
      </c>
      <c r="AG24" s="787" t="str">
        <f t="shared" si="20"/>
        <v>нд</v>
      </c>
      <c r="AH24" s="787"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6"/>
    </row>
    <row r="25" spans="1:47" ht="47.25" x14ac:dyDescent="0.25">
      <c r="A25" s="889" t="str">
        <f>J1114_1037000158513_10_69_0!A25</f>
        <v>0.4</v>
      </c>
      <c r="B25" s="792" t="str">
        <f>J1114_1037000158513_10_69_0!B25</f>
        <v>Прочее новое строительство объектов электросетевого хозяйства, всего</v>
      </c>
      <c r="C25" s="793" t="s">
        <v>747</v>
      </c>
      <c r="D25" s="793" t="s">
        <v>747</v>
      </c>
      <c r="E25" s="654"/>
      <c r="F25" s="654"/>
      <c r="G25" s="654"/>
      <c r="H25" s="654"/>
      <c r="I25" s="654"/>
      <c r="J25" s="654"/>
      <c r="K25" s="654"/>
      <c r="L25" s="654"/>
      <c r="M25" s="654"/>
      <c r="N25" s="697">
        <f t="shared" ref="N25:W25" si="27">SUM(N72)</f>
        <v>63.937419395860815</v>
      </c>
      <c r="O25" s="697">
        <f t="shared" si="27"/>
        <v>0</v>
      </c>
      <c r="P25" s="697">
        <f t="shared" si="27"/>
        <v>0</v>
      </c>
      <c r="Q25" s="697">
        <f t="shared" si="27"/>
        <v>63.937419395860815</v>
      </c>
      <c r="R25" s="697">
        <f t="shared" si="27"/>
        <v>0</v>
      </c>
      <c r="S25" s="697">
        <f t="shared" si="27"/>
        <v>36.164997964000001</v>
      </c>
      <c r="T25" s="697">
        <f t="shared" si="27"/>
        <v>0</v>
      </c>
      <c r="U25" s="697">
        <f t="shared" si="27"/>
        <v>0</v>
      </c>
      <c r="V25" s="697">
        <f t="shared" si="27"/>
        <v>36.164997964000001</v>
      </c>
      <c r="W25" s="697">
        <f t="shared" si="27"/>
        <v>0</v>
      </c>
      <c r="X25" s="787">
        <f t="shared" si="13"/>
        <v>-27.772421431860813</v>
      </c>
      <c r="Y25" s="823">
        <f t="shared" si="23"/>
        <v>-43.436882023516183</v>
      </c>
      <c r="Z25" s="787">
        <f t="shared" si="14"/>
        <v>0</v>
      </c>
      <c r="AA25" s="787" t="str">
        <f t="shared" si="15"/>
        <v>нд</v>
      </c>
      <c r="AB25" s="787">
        <f t="shared" si="16"/>
        <v>0</v>
      </c>
      <c r="AC25" s="787" t="str">
        <f t="shared" si="17"/>
        <v>нд</v>
      </c>
      <c r="AD25" s="787">
        <f t="shared" si="18"/>
        <v>-27.772421431860813</v>
      </c>
      <c r="AE25" s="787">
        <f t="shared" si="24"/>
        <v>-43.436882023516183</v>
      </c>
      <c r="AF25" s="787">
        <f t="shared" si="19"/>
        <v>0</v>
      </c>
      <c r="AG25" s="787" t="str">
        <f t="shared" si="20"/>
        <v>нд</v>
      </c>
      <c r="AH25" s="787"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6"/>
    </row>
    <row r="26" spans="1:47" ht="47.25" x14ac:dyDescent="0.25">
      <c r="A26" s="889" t="str">
        <f>J1114_1037000158513_10_69_0!A26</f>
        <v>0.5</v>
      </c>
      <c r="B26" s="792" t="str">
        <f>J1114_1037000158513_10_69_0!B26</f>
        <v>Покупка земельных участков для целей реализации инвестиционных проектов, всего</v>
      </c>
      <c r="C26" s="793" t="s">
        <v>747</v>
      </c>
      <c r="D26" s="793" t="s">
        <v>747</v>
      </c>
      <c r="E26" s="654"/>
      <c r="F26" s="654"/>
      <c r="G26" s="654"/>
      <c r="H26" s="654"/>
      <c r="I26" s="654"/>
      <c r="J26" s="654"/>
      <c r="K26" s="654"/>
      <c r="L26" s="654"/>
      <c r="M26" s="654"/>
      <c r="N26" s="697">
        <f t="shared" ref="N26:W27" si="28">SUM(N78)</f>
        <v>0</v>
      </c>
      <c r="O26" s="697">
        <f t="shared" si="28"/>
        <v>0</v>
      </c>
      <c r="P26" s="697">
        <f t="shared" si="28"/>
        <v>0</v>
      </c>
      <c r="Q26" s="697">
        <f t="shared" si="28"/>
        <v>0</v>
      </c>
      <c r="R26" s="697">
        <f t="shared" si="28"/>
        <v>0</v>
      </c>
      <c r="S26" s="697">
        <f t="shared" si="28"/>
        <v>0</v>
      </c>
      <c r="T26" s="697">
        <f t="shared" si="28"/>
        <v>0</v>
      </c>
      <c r="U26" s="697">
        <f t="shared" si="28"/>
        <v>0</v>
      </c>
      <c r="V26" s="697">
        <f t="shared" si="28"/>
        <v>0</v>
      </c>
      <c r="W26" s="697">
        <f t="shared" si="28"/>
        <v>0</v>
      </c>
      <c r="X26" s="787">
        <f t="shared" si="13"/>
        <v>0</v>
      </c>
      <c r="Y26" s="823" t="s">
        <v>493</v>
      </c>
      <c r="Z26" s="787">
        <f t="shared" si="14"/>
        <v>0</v>
      </c>
      <c r="AA26" s="787" t="str">
        <f t="shared" si="15"/>
        <v>нд</v>
      </c>
      <c r="AB26" s="787">
        <f t="shared" si="16"/>
        <v>0</v>
      </c>
      <c r="AC26" s="787" t="str">
        <f t="shared" si="17"/>
        <v>нд</v>
      </c>
      <c r="AD26" s="787">
        <f t="shared" si="18"/>
        <v>0</v>
      </c>
      <c r="AE26" s="787" t="s">
        <v>493</v>
      </c>
      <c r="AF26" s="787">
        <f t="shared" si="19"/>
        <v>0</v>
      </c>
      <c r="AG26" s="787" t="str">
        <f t="shared" si="20"/>
        <v>нд</v>
      </c>
      <c r="AH26" s="787"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6"/>
    </row>
    <row r="27" spans="1:47" ht="31.5" x14ac:dyDescent="0.25">
      <c r="A27" s="889" t="str">
        <f>J1114_1037000158513_10_69_0!A27</f>
        <v>0.6</v>
      </c>
      <c r="B27" s="792" t="str">
        <f>J1114_1037000158513_10_69_0!B27</f>
        <v>Прочие инвестиционные проекты, всего</v>
      </c>
      <c r="C27" s="793" t="s">
        <v>747</v>
      </c>
      <c r="D27" s="793" t="s">
        <v>747</v>
      </c>
      <c r="E27" s="654"/>
      <c r="F27" s="654"/>
      <c r="G27" s="654"/>
      <c r="H27" s="654"/>
      <c r="I27" s="654"/>
      <c r="J27" s="654"/>
      <c r="K27" s="654"/>
      <c r="L27" s="654"/>
      <c r="M27" s="654"/>
      <c r="N27" s="697">
        <f t="shared" si="28"/>
        <v>35.840109576368008</v>
      </c>
      <c r="O27" s="697">
        <f t="shared" si="28"/>
        <v>0</v>
      </c>
      <c r="P27" s="697">
        <f t="shared" si="28"/>
        <v>0</v>
      </c>
      <c r="Q27" s="697">
        <f t="shared" si="28"/>
        <v>35.840109576368008</v>
      </c>
      <c r="R27" s="697">
        <f t="shared" si="28"/>
        <v>0</v>
      </c>
      <c r="S27" s="697">
        <f t="shared" si="28"/>
        <v>13.238999995999999</v>
      </c>
      <c r="T27" s="697">
        <f t="shared" si="28"/>
        <v>0</v>
      </c>
      <c r="U27" s="697">
        <f t="shared" si="28"/>
        <v>0</v>
      </c>
      <c r="V27" s="697">
        <f t="shared" si="28"/>
        <v>13.238999995999999</v>
      </c>
      <c r="W27" s="697">
        <f t="shared" si="28"/>
        <v>0</v>
      </c>
      <c r="X27" s="787">
        <f t="shared" si="13"/>
        <v>-22.601109580368011</v>
      </c>
      <c r="Y27" s="823">
        <f t="shared" si="23"/>
        <v>-63.060938840629454</v>
      </c>
      <c r="Z27" s="787">
        <f t="shared" si="14"/>
        <v>0</v>
      </c>
      <c r="AA27" s="787" t="str">
        <f t="shared" si="15"/>
        <v>нд</v>
      </c>
      <c r="AB27" s="787">
        <f t="shared" si="16"/>
        <v>0</v>
      </c>
      <c r="AC27" s="787" t="str">
        <f t="shared" si="17"/>
        <v>нд</v>
      </c>
      <c r="AD27" s="787">
        <f t="shared" si="18"/>
        <v>-22.601109580368011</v>
      </c>
      <c r="AE27" s="787">
        <f t="shared" si="24"/>
        <v>-63.060938840629454</v>
      </c>
      <c r="AF27" s="787">
        <f t="shared" si="19"/>
        <v>0</v>
      </c>
      <c r="AG27" s="787" t="str">
        <f t="shared" si="20"/>
        <v>нд</v>
      </c>
      <c r="AH27" s="787"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6"/>
    </row>
    <row r="28" spans="1:47" ht="31.5" x14ac:dyDescent="0.25">
      <c r="A28" s="889" t="str">
        <f>J1114_1037000158513_10_69_0!A28</f>
        <v>1.1</v>
      </c>
      <c r="B28" s="792" t="str">
        <f>J1114_1037000158513_10_69_0!B28</f>
        <v>Технологическое присоединение, всего, в том числе:</v>
      </c>
      <c r="C28" s="793" t="s">
        <v>747</v>
      </c>
      <c r="D28" s="793" t="s">
        <v>747</v>
      </c>
      <c r="E28" s="654"/>
      <c r="F28" s="654"/>
      <c r="G28" s="654"/>
      <c r="H28" s="654"/>
      <c r="I28" s="654"/>
      <c r="J28" s="654"/>
      <c r="K28" s="654"/>
      <c r="L28" s="654"/>
      <c r="M28" s="654"/>
      <c r="N28" s="697">
        <f t="shared" ref="N28:W28" si="29">SUM(N29,N33,N36,N43)</f>
        <v>0</v>
      </c>
      <c r="O28" s="697">
        <f t="shared" si="29"/>
        <v>0</v>
      </c>
      <c r="P28" s="697">
        <f t="shared" si="29"/>
        <v>0</v>
      </c>
      <c r="Q28" s="697">
        <f t="shared" si="29"/>
        <v>0</v>
      </c>
      <c r="R28" s="697">
        <f t="shared" si="29"/>
        <v>0</v>
      </c>
      <c r="S28" s="697">
        <f t="shared" si="29"/>
        <v>0</v>
      </c>
      <c r="T28" s="697">
        <f t="shared" si="29"/>
        <v>0</v>
      </c>
      <c r="U28" s="697">
        <f t="shared" si="29"/>
        <v>0</v>
      </c>
      <c r="V28" s="697">
        <f t="shared" si="29"/>
        <v>0</v>
      </c>
      <c r="W28" s="697">
        <f t="shared" si="29"/>
        <v>0</v>
      </c>
      <c r="X28" s="787">
        <f t="shared" si="13"/>
        <v>0</v>
      </c>
      <c r="Y28" s="823" t="s">
        <v>493</v>
      </c>
      <c r="Z28" s="787">
        <f t="shared" si="14"/>
        <v>0</v>
      </c>
      <c r="AA28" s="787" t="str">
        <f t="shared" si="15"/>
        <v>нд</v>
      </c>
      <c r="AB28" s="787">
        <f t="shared" si="16"/>
        <v>0</v>
      </c>
      <c r="AC28" s="787" t="str">
        <f t="shared" si="17"/>
        <v>нд</v>
      </c>
      <c r="AD28" s="787">
        <f t="shared" si="18"/>
        <v>0</v>
      </c>
      <c r="AE28" s="787" t="s">
        <v>493</v>
      </c>
      <c r="AF28" s="787">
        <f t="shared" si="19"/>
        <v>0</v>
      </c>
      <c r="AG28" s="787" t="str">
        <f t="shared" si="20"/>
        <v>нд</v>
      </c>
      <c r="AH28" s="787"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6"/>
    </row>
    <row r="29" spans="1:47" ht="47.25" x14ac:dyDescent="0.25">
      <c r="A29" s="889" t="str">
        <f>J1114_1037000158513_10_69_0!A29</f>
        <v>1.1.1</v>
      </c>
      <c r="B29" s="792" t="str">
        <f>J1114_1037000158513_10_69_0!B29</f>
        <v>Технологическое присоединение энергопринимающих устройств потребителей, всего, в том числе:</v>
      </c>
      <c r="C29" s="793" t="s">
        <v>747</v>
      </c>
      <c r="D29" s="793" t="s">
        <v>747</v>
      </c>
      <c r="E29" s="654"/>
      <c r="F29" s="654"/>
      <c r="G29" s="654"/>
      <c r="H29" s="654"/>
      <c r="I29" s="654"/>
      <c r="J29" s="654"/>
      <c r="K29" s="654"/>
      <c r="L29" s="654"/>
      <c r="M29" s="654"/>
      <c r="N29" s="697">
        <f t="shared" ref="N29:W29" si="31">SUM(N30:N32)</f>
        <v>0</v>
      </c>
      <c r="O29" s="697">
        <f t="shared" si="31"/>
        <v>0</v>
      </c>
      <c r="P29" s="697">
        <f t="shared" si="31"/>
        <v>0</v>
      </c>
      <c r="Q29" s="697">
        <f t="shared" si="31"/>
        <v>0</v>
      </c>
      <c r="R29" s="697">
        <f t="shared" si="31"/>
        <v>0</v>
      </c>
      <c r="S29" s="697">
        <f t="shared" si="31"/>
        <v>0</v>
      </c>
      <c r="T29" s="697">
        <f t="shared" si="31"/>
        <v>0</v>
      </c>
      <c r="U29" s="697">
        <f t="shared" si="31"/>
        <v>0</v>
      </c>
      <c r="V29" s="697">
        <f t="shared" si="31"/>
        <v>0</v>
      </c>
      <c r="W29" s="697">
        <f t="shared" si="31"/>
        <v>0</v>
      </c>
      <c r="X29" s="787">
        <f t="shared" si="13"/>
        <v>0</v>
      </c>
      <c r="Y29" s="823" t="s">
        <v>493</v>
      </c>
      <c r="Z29" s="787">
        <f t="shared" si="14"/>
        <v>0</v>
      </c>
      <c r="AA29" s="787" t="str">
        <f t="shared" si="15"/>
        <v>нд</v>
      </c>
      <c r="AB29" s="787">
        <f t="shared" si="16"/>
        <v>0</v>
      </c>
      <c r="AC29" s="787" t="str">
        <f t="shared" si="17"/>
        <v>нд</v>
      </c>
      <c r="AD29" s="787">
        <f t="shared" si="18"/>
        <v>0</v>
      </c>
      <c r="AE29" s="787" t="s">
        <v>493</v>
      </c>
      <c r="AF29" s="787">
        <f t="shared" si="19"/>
        <v>0</v>
      </c>
      <c r="AG29" s="787" t="str">
        <f t="shared" si="20"/>
        <v>нд</v>
      </c>
      <c r="AH29" s="787"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6"/>
    </row>
    <row r="30" spans="1:47" ht="78.75" x14ac:dyDescent="0.25">
      <c r="A30" s="889" t="str">
        <f>J1114_1037000158513_10_69_0!A30</f>
        <v>1.1.1.1</v>
      </c>
      <c r="B30" s="792"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93" t="s">
        <v>747</v>
      </c>
      <c r="D30" s="793" t="s">
        <v>747</v>
      </c>
      <c r="E30" s="654"/>
      <c r="F30" s="654"/>
      <c r="G30" s="654"/>
      <c r="H30" s="654"/>
      <c r="I30" s="654"/>
      <c r="J30" s="654"/>
      <c r="K30" s="654"/>
      <c r="L30" s="654"/>
      <c r="M30" s="654"/>
      <c r="N30" s="697">
        <v>0</v>
      </c>
      <c r="O30" s="697">
        <v>0</v>
      </c>
      <c r="P30" s="697">
        <v>0</v>
      </c>
      <c r="Q30" s="697">
        <v>0</v>
      </c>
      <c r="R30" s="697">
        <v>0</v>
      </c>
      <c r="S30" s="697">
        <v>0</v>
      </c>
      <c r="T30" s="697">
        <v>0</v>
      </c>
      <c r="U30" s="697">
        <v>0</v>
      </c>
      <c r="V30" s="697">
        <v>0</v>
      </c>
      <c r="W30" s="697">
        <v>0</v>
      </c>
      <c r="X30" s="787">
        <f t="shared" si="13"/>
        <v>0</v>
      </c>
      <c r="Y30" s="823" t="s">
        <v>493</v>
      </c>
      <c r="Z30" s="787">
        <f t="shared" si="14"/>
        <v>0</v>
      </c>
      <c r="AA30" s="787" t="str">
        <f t="shared" si="15"/>
        <v>нд</v>
      </c>
      <c r="AB30" s="787">
        <f t="shared" si="16"/>
        <v>0</v>
      </c>
      <c r="AC30" s="787" t="str">
        <f t="shared" si="17"/>
        <v>нд</v>
      </c>
      <c r="AD30" s="787">
        <f t="shared" si="18"/>
        <v>0</v>
      </c>
      <c r="AE30" s="787" t="s">
        <v>493</v>
      </c>
      <c r="AF30" s="787">
        <f t="shared" si="19"/>
        <v>0</v>
      </c>
      <c r="AG30" s="787" t="str">
        <f t="shared" si="20"/>
        <v>нд</v>
      </c>
      <c r="AH30" s="787"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6"/>
    </row>
    <row r="31" spans="1:47" ht="78.75" x14ac:dyDescent="0.25">
      <c r="A31" s="889" t="str">
        <f>J1114_1037000158513_10_69_0!A31</f>
        <v>1.1.1.2</v>
      </c>
      <c r="B31" s="792"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93" t="s">
        <v>747</v>
      </c>
      <c r="D31" s="793" t="s">
        <v>747</v>
      </c>
      <c r="E31" s="654"/>
      <c r="F31" s="654"/>
      <c r="G31" s="654"/>
      <c r="H31" s="654"/>
      <c r="I31" s="654"/>
      <c r="J31" s="654"/>
      <c r="K31" s="654"/>
      <c r="L31" s="654"/>
      <c r="M31" s="654"/>
      <c r="N31" s="697">
        <v>0</v>
      </c>
      <c r="O31" s="697">
        <v>0</v>
      </c>
      <c r="P31" s="697">
        <v>0</v>
      </c>
      <c r="Q31" s="697">
        <v>0</v>
      </c>
      <c r="R31" s="697">
        <v>0</v>
      </c>
      <c r="S31" s="697">
        <v>0</v>
      </c>
      <c r="T31" s="697">
        <v>0</v>
      </c>
      <c r="U31" s="697">
        <v>0</v>
      </c>
      <c r="V31" s="697">
        <v>0</v>
      </c>
      <c r="W31" s="697">
        <v>0</v>
      </c>
      <c r="X31" s="787">
        <f t="shared" si="13"/>
        <v>0</v>
      </c>
      <c r="Y31" s="823" t="s">
        <v>493</v>
      </c>
      <c r="Z31" s="787">
        <f t="shared" si="14"/>
        <v>0</v>
      </c>
      <c r="AA31" s="787" t="str">
        <f t="shared" si="15"/>
        <v>нд</v>
      </c>
      <c r="AB31" s="787">
        <f t="shared" si="16"/>
        <v>0</v>
      </c>
      <c r="AC31" s="787" t="str">
        <f t="shared" si="17"/>
        <v>нд</v>
      </c>
      <c r="AD31" s="787">
        <f t="shared" si="18"/>
        <v>0</v>
      </c>
      <c r="AE31" s="787" t="s">
        <v>493</v>
      </c>
      <c r="AF31" s="787">
        <f t="shared" si="19"/>
        <v>0</v>
      </c>
      <c r="AG31" s="787" t="str">
        <f t="shared" si="20"/>
        <v>нд</v>
      </c>
      <c r="AH31" s="787"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6"/>
    </row>
    <row r="32" spans="1:47" ht="63" x14ac:dyDescent="0.25">
      <c r="A32" s="889" t="str">
        <f>J1114_1037000158513_10_69_0!A32</f>
        <v>1.1.1.3</v>
      </c>
      <c r="B32" s="792" t="str">
        <f>J1114_1037000158513_10_69_0!B32</f>
        <v>Технологическое присоединение энергопринимающих устройств потребителей свыше 150 кВт, всего, в том числе:</v>
      </c>
      <c r="C32" s="793" t="s">
        <v>747</v>
      </c>
      <c r="D32" s="793" t="s">
        <v>747</v>
      </c>
      <c r="E32" s="654"/>
      <c r="F32" s="654"/>
      <c r="G32" s="654"/>
      <c r="H32" s="654"/>
      <c r="I32" s="654"/>
      <c r="J32" s="654"/>
      <c r="K32" s="654"/>
      <c r="L32" s="654"/>
      <c r="M32" s="654"/>
      <c r="N32" s="697">
        <v>0</v>
      </c>
      <c r="O32" s="697">
        <v>0</v>
      </c>
      <c r="P32" s="697">
        <v>0</v>
      </c>
      <c r="Q32" s="697">
        <v>0</v>
      </c>
      <c r="R32" s="697">
        <v>0</v>
      </c>
      <c r="S32" s="697">
        <v>0</v>
      </c>
      <c r="T32" s="697">
        <v>0</v>
      </c>
      <c r="U32" s="697">
        <v>0</v>
      </c>
      <c r="V32" s="697">
        <v>0</v>
      </c>
      <c r="W32" s="697">
        <v>0</v>
      </c>
      <c r="X32" s="787">
        <f t="shared" si="13"/>
        <v>0</v>
      </c>
      <c r="Y32" s="823" t="s">
        <v>493</v>
      </c>
      <c r="Z32" s="787">
        <f t="shared" si="14"/>
        <v>0</v>
      </c>
      <c r="AA32" s="787" t="str">
        <f t="shared" si="15"/>
        <v>нд</v>
      </c>
      <c r="AB32" s="787">
        <f t="shared" si="16"/>
        <v>0</v>
      </c>
      <c r="AC32" s="787" t="str">
        <f t="shared" si="17"/>
        <v>нд</v>
      </c>
      <c r="AD32" s="787">
        <f t="shared" si="18"/>
        <v>0</v>
      </c>
      <c r="AE32" s="787" t="s">
        <v>493</v>
      </c>
      <c r="AF32" s="787">
        <f t="shared" si="19"/>
        <v>0</v>
      </c>
      <c r="AG32" s="787" t="str">
        <f t="shared" si="20"/>
        <v>нд</v>
      </c>
      <c r="AH32" s="787"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6"/>
    </row>
    <row r="33" spans="1:47" ht="47.25" x14ac:dyDescent="0.25">
      <c r="A33" s="889" t="str">
        <f>J1114_1037000158513_10_69_0!A33</f>
        <v>1.1.2</v>
      </c>
      <c r="B33" s="792" t="str">
        <f>J1114_1037000158513_10_69_0!B33</f>
        <v>Технологическое присоединение объектов электросетевого хозяйства, всего, в том числе:</v>
      </c>
      <c r="C33" s="793" t="s">
        <v>747</v>
      </c>
      <c r="D33" s="793" t="s">
        <v>747</v>
      </c>
      <c r="E33" s="654"/>
      <c r="F33" s="654"/>
      <c r="G33" s="654"/>
      <c r="H33" s="654"/>
      <c r="I33" s="654"/>
      <c r="J33" s="654"/>
      <c r="K33" s="654"/>
      <c r="L33" s="654"/>
      <c r="M33" s="654"/>
      <c r="N33" s="697">
        <f t="shared" ref="N33:W33" si="33">SUM(N34:N35)</f>
        <v>0</v>
      </c>
      <c r="O33" s="697">
        <f t="shared" si="33"/>
        <v>0</v>
      </c>
      <c r="P33" s="697">
        <f t="shared" si="33"/>
        <v>0</v>
      </c>
      <c r="Q33" s="697">
        <f t="shared" si="33"/>
        <v>0</v>
      </c>
      <c r="R33" s="697">
        <f t="shared" si="33"/>
        <v>0</v>
      </c>
      <c r="S33" s="697">
        <f t="shared" si="33"/>
        <v>0</v>
      </c>
      <c r="T33" s="697">
        <f t="shared" si="33"/>
        <v>0</v>
      </c>
      <c r="U33" s="697">
        <f t="shared" si="33"/>
        <v>0</v>
      </c>
      <c r="V33" s="697">
        <f t="shared" si="33"/>
        <v>0</v>
      </c>
      <c r="W33" s="697">
        <f t="shared" si="33"/>
        <v>0</v>
      </c>
      <c r="X33" s="787">
        <f t="shared" si="13"/>
        <v>0</v>
      </c>
      <c r="Y33" s="823" t="s">
        <v>493</v>
      </c>
      <c r="Z33" s="787">
        <f t="shared" si="14"/>
        <v>0</v>
      </c>
      <c r="AA33" s="787" t="str">
        <f t="shared" si="15"/>
        <v>нд</v>
      </c>
      <c r="AB33" s="787">
        <f t="shared" si="16"/>
        <v>0</v>
      </c>
      <c r="AC33" s="787" t="str">
        <f t="shared" si="17"/>
        <v>нд</v>
      </c>
      <c r="AD33" s="787">
        <f t="shared" si="18"/>
        <v>0</v>
      </c>
      <c r="AE33" s="787" t="s">
        <v>493</v>
      </c>
      <c r="AF33" s="787">
        <f t="shared" si="19"/>
        <v>0</v>
      </c>
      <c r="AG33" s="787" t="str">
        <f t="shared" si="20"/>
        <v>нд</v>
      </c>
      <c r="AH33" s="787"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6"/>
    </row>
    <row r="34" spans="1:47" ht="78.75" x14ac:dyDescent="0.25">
      <c r="A34" s="889" t="str">
        <f>J1114_1037000158513_10_69_0!A34</f>
        <v>1.1.2.1</v>
      </c>
      <c r="B34" s="792"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93" t="s">
        <v>747</v>
      </c>
      <c r="D34" s="793" t="s">
        <v>747</v>
      </c>
      <c r="E34" s="654"/>
      <c r="F34" s="654"/>
      <c r="G34" s="654"/>
      <c r="H34" s="654"/>
      <c r="I34" s="654"/>
      <c r="J34" s="654"/>
      <c r="K34" s="654"/>
      <c r="L34" s="654"/>
      <c r="M34" s="654"/>
      <c r="N34" s="697">
        <v>0</v>
      </c>
      <c r="O34" s="697">
        <v>0</v>
      </c>
      <c r="P34" s="697">
        <v>0</v>
      </c>
      <c r="Q34" s="697">
        <v>0</v>
      </c>
      <c r="R34" s="697">
        <v>0</v>
      </c>
      <c r="S34" s="697">
        <v>0</v>
      </c>
      <c r="T34" s="697">
        <v>0</v>
      </c>
      <c r="U34" s="697">
        <v>0</v>
      </c>
      <c r="V34" s="697">
        <v>0</v>
      </c>
      <c r="W34" s="697">
        <v>0</v>
      </c>
      <c r="X34" s="787">
        <f t="shared" si="13"/>
        <v>0</v>
      </c>
      <c r="Y34" s="823" t="s">
        <v>493</v>
      </c>
      <c r="Z34" s="787">
        <f t="shared" si="14"/>
        <v>0</v>
      </c>
      <c r="AA34" s="787" t="str">
        <f t="shared" si="15"/>
        <v>нд</v>
      </c>
      <c r="AB34" s="787">
        <f t="shared" si="16"/>
        <v>0</v>
      </c>
      <c r="AC34" s="787" t="str">
        <f t="shared" si="17"/>
        <v>нд</v>
      </c>
      <c r="AD34" s="787">
        <f t="shared" si="18"/>
        <v>0</v>
      </c>
      <c r="AE34" s="787" t="s">
        <v>493</v>
      </c>
      <c r="AF34" s="787">
        <f t="shared" si="19"/>
        <v>0</v>
      </c>
      <c r="AG34" s="787" t="str">
        <f t="shared" si="20"/>
        <v>нд</v>
      </c>
      <c r="AH34" s="787"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6"/>
    </row>
    <row r="35" spans="1:47" ht="47.25" x14ac:dyDescent="0.25">
      <c r="A35" s="889" t="str">
        <f>J1114_1037000158513_10_69_0!A35</f>
        <v>1.1.2.2</v>
      </c>
      <c r="B35" s="792" t="str">
        <f>J1114_1037000158513_10_69_0!B35</f>
        <v>Технологическое присоединение к электрическим сетям иных сетевых организаций, всего, в том числе:</v>
      </c>
      <c r="C35" s="793" t="s">
        <v>747</v>
      </c>
      <c r="D35" s="793" t="s">
        <v>747</v>
      </c>
      <c r="E35" s="654"/>
      <c r="F35" s="654"/>
      <c r="G35" s="654"/>
      <c r="H35" s="654"/>
      <c r="I35" s="654"/>
      <c r="J35" s="654"/>
      <c r="K35" s="654"/>
      <c r="L35" s="654"/>
      <c r="M35" s="654"/>
      <c r="N35" s="697">
        <v>0</v>
      </c>
      <c r="O35" s="697">
        <v>0</v>
      </c>
      <c r="P35" s="697">
        <v>0</v>
      </c>
      <c r="Q35" s="697">
        <v>0</v>
      </c>
      <c r="R35" s="697">
        <v>0</v>
      </c>
      <c r="S35" s="697">
        <v>0</v>
      </c>
      <c r="T35" s="697">
        <v>0</v>
      </c>
      <c r="U35" s="697">
        <v>0</v>
      </c>
      <c r="V35" s="697">
        <v>0</v>
      </c>
      <c r="W35" s="697">
        <v>0</v>
      </c>
      <c r="X35" s="787">
        <f t="shared" si="13"/>
        <v>0</v>
      </c>
      <c r="Y35" s="823" t="s">
        <v>493</v>
      </c>
      <c r="Z35" s="787">
        <f t="shared" si="14"/>
        <v>0</v>
      </c>
      <c r="AA35" s="787" t="str">
        <f t="shared" si="15"/>
        <v>нд</v>
      </c>
      <c r="AB35" s="787">
        <f t="shared" si="16"/>
        <v>0</v>
      </c>
      <c r="AC35" s="787" t="str">
        <f t="shared" si="17"/>
        <v>нд</v>
      </c>
      <c r="AD35" s="787">
        <f t="shared" si="18"/>
        <v>0</v>
      </c>
      <c r="AE35" s="787" t="s">
        <v>493</v>
      </c>
      <c r="AF35" s="787">
        <f t="shared" si="19"/>
        <v>0</v>
      </c>
      <c r="AG35" s="787" t="str">
        <f t="shared" si="20"/>
        <v>нд</v>
      </c>
      <c r="AH35" s="787"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6"/>
    </row>
    <row r="36" spans="1:47" ht="63" x14ac:dyDescent="0.25">
      <c r="A36" s="889" t="str">
        <f>J1114_1037000158513_10_69_0!A36</f>
        <v>1.1.3</v>
      </c>
      <c r="B36" s="792" t="str">
        <f>J1114_1037000158513_10_69_0!B36</f>
        <v>Технологическое присоединение объектов по производству электрической энергии всего, в том числе:</v>
      </c>
      <c r="C36" s="793" t="s">
        <v>747</v>
      </c>
      <c r="D36" s="793" t="s">
        <v>747</v>
      </c>
      <c r="E36" s="654"/>
      <c r="F36" s="654"/>
      <c r="G36" s="654"/>
      <c r="H36" s="654"/>
      <c r="I36" s="654"/>
      <c r="J36" s="654"/>
      <c r="K36" s="654"/>
      <c r="L36" s="654"/>
      <c r="M36" s="654"/>
      <c r="N36" s="697">
        <f t="shared" ref="N36:W36" si="35">SUM(N37:N42)</f>
        <v>0</v>
      </c>
      <c r="O36" s="697">
        <f t="shared" si="35"/>
        <v>0</v>
      </c>
      <c r="P36" s="697">
        <f t="shared" si="35"/>
        <v>0</v>
      </c>
      <c r="Q36" s="697">
        <f t="shared" si="35"/>
        <v>0</v>
      </c>
      <c r="R36" s="697">
        <f t="shared" si="35"/>
        <v>0</v>
      </c>
      <c r="S36" s="697">
        <f t="shared" si="35"/>
        <v>0</v>
      </c>
      <c r="T36" s="697">
        <f t="shared" si="35"/>
        <v>0</v>
      </c>
      <c r="U36" s="697">
        <f t="shared" si="35"/>
        <v>0</v>
      </c>
      <c r="V36" s="697">
        <f t="shared" si="35"/>
        <v>0</v>
      </c>
      <c r="W36" s="697">
        <f t="shared" si="35"/>
        <v>0</v>
      </c>
      <c r="X36" s="787">
        <f t="shared" si="13"/>
        <v>0</v>
      </c>
      <c r="Y36" s="823" t="s">
        <v>493</v>
      </c>
      <c r="Z36" s="787">
        <f t="shared" si="14"/>
        <v>0</v>
      </c>
      <c r="AA36" s="787" t="str">
        <f t="shared" si="15"/>
        <v>нд</v>
      </c>
      <c r="AB36" s="787">
        <f t="shared" si="16"/>
        <v>0</v>
      </c>
      <c r="AC36" s="787" t="str">
        <f t="shared" si="17"/>
        <v>нд</v>
      </c>
      <c r="AD36" s="787">
        <f t="shared" si="18"/>
        <v>0</v>
      </c>
      <c r="AE36" s="787" t="s">
        <v>493</v>
      </c>
      <c r="AF36" s="787">
        <f t="shared" si="19"/>
        <v>0</v>
      </c>
      <c r="AG36" s="787" t="str">
        <f t="shared" si="20"/>
        <v>нд</v>
      </c>
      <c r="AH36" s="787"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6"/>
    </row>
    <row r="37" spans="1:47" ht="141.75" x14ac:dyDescent="0.25">
      <c r="A37" s="889" t="str">
        <f>J1114_1037000158513_10_69_0!A37</f>
        <v>1.1.3.1</v>
      </c>
      <c r="B37" s="792"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93" t="s">
        <v>747</v>
      </c>
      <c r="D37" s="793" t="s">
        <v>747</v>
      </c>
      <c r="E37" s="654"/>
      <c r="F37" s="654"/>
      <c r="G37" s="654"/>
      <c r="H37" s="654"/>
      <c r="I37" s="654"/>
      <c r="J37" s="654"/>
      <c r="K37" s="654"/>
      <c r="L37" s="654"/>
      <c r="M37" s="654"/>
      <c r="N37" s="697">
        <v>0</v>
      </c>
      <c r="O37" s="697">
        <v>0</v>
      </c>
      <c r="P37" s="697">
        <v>0</v>
      </c>
      <c r="Q37" s="697">
        <v>0</v>
      </c>
      <c r="R37" s="697">
        <v>0</v>
      </c>
      <c r="S37" s="697">
        <v>0</v>
      </c>
      <c r="T37" s="697">
        <v>0</v>
      </c>
      <c r="U37" s="697">
        <v>0</v>
      </c>
      <c r="V37" s="697">
        <v>0</v>
      </c>
      <c r="W37" s="697">
        <v>0</v>
      </c>
      <c r="X37" s="787">
        <f t="shared" si="13"/>
        <v>0</v>
      </c>
      <c r="Y37" s="823" t="s">
        <v>493</v>
      </c>
      <c r="Z37" s="787">
        <f t="shared" si="14"/>
        <v>0</v>
      </c>
      <c r="AA37" s="787" t="str">
        <f t="shared" si="15"/>
        <v>нд</v>
      </c>
      <c r="AB37" s="787">
        <f t="shared" si="16"/>
        <v>0</v>
      </c>
      <c r="AC37" s="787" t="str">
        <f t="shared" si="17"/>
        <v>нд</v>
      </c>
      <c r="AD37" s="787">
        <f t="shared" si="18"/>
        <v>0</v>
      </c>
      <c r="AE37" s="787" t="s">
        <v>493</v>
      </c>
      <c r="AF37" s="787">
        <f t="shared" si="19"/>
        <v>0</v>
      </c>
      <c r="AG37" s="787" t="str">
        <f t="shared" si="20"/>
        <v>нд</v>
      </c>
      <c r="AH37" s="787"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6"/>
    </row>
    <row r="38" spans="1:47" ht="126" x14ac:dyDescent="0.25">
      <c r="A38" s="889" t="str">
        <f>J1114_1037000158513_10_69_0!A38</f>
        <v>1.1.3.1</v>
      </c>
      <c r="B38" s="792"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93" t="s">
        <v>747</v>
      </c>
      <c r="D38" s="793" t="s">
        <v>747</v>
      </c>
      <c r="E38" s="654"/>
      <c r="F38" s="654"/>
      <c r="G38" s="654"/>
      <c r="H38" s="654"/>
      <c r="I38" s="654"/>
      <c r="J38" s="654"/>
      <c r="K38" s="654"/>
      <c r="L38" s="654"/>
      <c r="M38" s="654"/>
      <c r="N38" s="697">
        <v>0</v>
      </c>
      <c r="O38" s="697">
        <v>0</v>
      </c>
      <c r="P38" s="697">
        <v>0</v>
      </c>
      <c r="Q38" s="697">
        <v>0</v>
      </c>
      <c r="R38" s="697">
        <v>0</v>
      </c>
      <c r="S38" s="697">
        <v>0</v>
      </c>
      <c r="T38" s="697">
        <v>0</v>
      </c>
      <c r="U38" s="697">
        <v>0</v>
      </c>
      <c r="V38" s="697">
        <v>0</v>
      </c>
      <c r="W38" s="697">
        <v>0</v>
      </c>
      <c r="X38" s="787">
        <f t="shared" si="13"/>
        <v>0</v>
      </c>
      <c r="Y38" s="823" t="s">
        <v>493</v>
      </c>
      <c r="Z38" s="787">
        <f t="shared" si="14"/>
        <v>0</v>
      </c>
      <c r="AA38" s="787" t="str">
        <f t="shared" si="15"/>
        <v>нд</v>
      </c>
      <c r="AB38" s="787">
        <f t="shared" si="16"/>
        <v>0</v>
      </c>
      <c r="AC38" s="787" t="str">
        <f t="shared" si="17"/>
        <v>нд</v>
      </c>
      <c r="AD38" s="787">
        <f t="shared" si="18"/>
        <v>0</v>
      </c>
      <c r="AE38" s="787" t="s">
        <v>493</v>
      </c>
      <c r="AF38" s="787">
        <f t="shared" si="19"/>
        <v>0</v>
      </c>
      <c r="AG38" s="787" t="str">
        <f t="shared" si="20"/>
        <v>нд</v>
      </c>
      <c r="AH38" s="787"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6"/>
    </row>
    <row r="39" spans="1:47" ht="126" x14ac:dyDescent="0.25">
      <c r="A39" s="889" t="str">
        <f>J1114_1037000158513_10_69_0!A39</f>
        <v>1.1.3.1</v>
      </c>
      <c r="B39" s="792"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93" t="s">
        <v>747</v>
      </c>
      <c r="D39" s="793" t="s">
        <v>747</v>
      </c>
      <c r="E39" s="654"/>
      <c r="F39" s="654"/>
      <c r="G39" s="654"/>
      <c r="H39" s="654"/>
      <c r="I39" s="654"/>
      <c r="J39" s="654"/>
      <c r="K39" s="654"/>
      <c r="L39" s="654"/>
      <c r="M39" s="654"/>
      <c r="N39" s="697">
        <v>0</v>
      </c>
      <c r="O39" s="697">
        <v>0</v>
      </c>
      <c r="P39" s="697">
        <v>0</v>
      </c>
      <c r="Q39" s="697">
        <v>0</v>
      </c>
      <c r="R39" s="697">
        <v>0</v>
      </c>
      <c r="S39" s="697">
        <v>0</v>
      </c>
      <c r="T39" s="697">
        <v>0</v>
      </c>
      <c r="U39" s="697">
        <v>0</v>
      </c>
      <c r="V39" s="697">
        <v>0</v>
      </c>
      <c r="W39" s="697">
        <v>0</v>
      </c>
      <c r="X39" s="787">
        <f t="shared" si="13"/>
        <v>0</v>
      </c>
      <c r="Y39" s="823" t="s">
        <v>493</v>
      </c>
      <c r="Z39" s="787">
        <f t="shared" si="14"/>
        <v>0</v>
      </c>
      <c r="AA39" s="787" t="str">
        <f t="shared" si="15"/>
        <v>нд</v>
      </c>
      <c r="AB39" s="787">
        <f t="shared" si="16"/>
        <v>0</v>
      </c>
      <c r="AC39" s="787" t="str">
        <f t="shared" si="17"/>
        <v>нд</v>
      </c>
      <c r="AD39" s="787">
        <f t="shared" si="18"/>
        <v>0</v>
      </c>
      <c r="AE39" s="787" t="s">
        <v>493</v>
      </c>
      <c r="AF39" s="787">
        <f t="shared" si="19"/>
        <v>0</v>
      </c>
      <c r="AG39" s="787" t="str">
        <f t="shared" si="20"/>
        <v>нд</v>
      </c>
      <c r="AH39" s="787"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6"/>
    </row>
    <row r="40" spans="1:47" ht="141.75" x14ac:dyDescent="0.25">
      <c r="A40" s="889" t="str">
        <f>J1114_1037000158513_10_69_0!A40</f>
        <v>1.1.3.2</v>
      </c>
      <c r="B40" s="792"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93" t="s">
        <v>747</v>
      </c>
      <c r="D40" s="793" t="s">
        <v>747</v>
      </c>
      <c r="E40" s="654"/>
      <c r="F40" s="654"/>
      <c r="G40" s="654"/>
      <c r="H40" s="654"/>
      <c r="I40" s="654"/>
      <c r="J40" s="654"/>
      <c r="K40" s="654"/>
      <c r="L40" s="654"/>
      <c r="M40" s="654"/>
      <c r="N40" s="697">
        <v>0</v>
      </c>
      <c r="O40" s="697">
        <v>0</v>
      </c>
      <c r="P40" s="697">
        <v>0</v>
      </c>
      <c r="Q40" s="697">
        <v>0</v>
      </c>
      <c r="R40" s="697">
        <v>0</v>
      </c>
      <c r="S40" s="697">
        <v>0</v>
      </c>
      <c r="T40" s="697">
        <v>0</v>
      </c>
      <c r="U40" s="697">
        <v>0</v>
      </c>
      <c r="V40" s="697">
        <v>0</v>
      </c>
      <c r="W40" s="697">
        <v>0</v>
      </c>
      <c r="X40" s="787">
        <f t="shared" si="13"/>
        <v>0</v>
      </c>
      <c r="Y40" s="823" t="s">
        <v>493</v>
      </c>
      <c r="Z40" s="787">
        <f t="shared" si="14"/>
        <v>0</v>
      </c>
      <c r="AA40" s="787" t="str">
        <f t="shared" si="15"/>
        <v>нд</v>
      </c>
      <c r="AB40" s="787">
        <f t="shared" si="16"/>
        <v>0</v>
      </c>
      <c r="AC40" s="787" t="str">
        <f t="shared" si="17"/>
        <v>нд</v>
      </c>
      <c r="AD40" s="787">
        <f t="shared" si="18"/>
        <v>0</v>
      </c>
      <c r="AE40" s="787" t="s">
        <v>493</v>
      </c>
      <c r="AF40" s="787">
        <f t="shared" si="19"/>
        <v>0</v>
      </c>
      <c r="AG40" s="787" t="str">
        <f t="shared" si="20"/>
        <v>нд</v>
      </c>
      <c r="AH40" s="787"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6"/>
    </row>
    <row r="41" spans="1:47" ht="126" x14ac:dyDescent="0.25">
      <c r="A41" s="889" t="str">
        <f>J1114_1037000158513_10_69_0!A41</f>
        <v>1.1.3.2</v>
      </c>
      <c r="B41" s="792"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93" t="s">
        <v>747</v>
      </c>
      <c r="D41" s="793" t="s">
        <v>747</v>
      </c>
      <c r="E41" s="654"/>
      <c r="F41" s="654"/>
      <c r="G41" s="654"/>
      <c r="H41" s="654"/>
      <c r="I41" s="654"/>
      <c r="J41" s="654"/>
      <c r="K41" s="654"/>
      <c r="L41" s="654"/>
      <c r="M41" s="654"/>
      <c r="N41" s="697">
        <v>0</v>
      </c>
      <c r="O41" s="697">
        <v>0</v>
      </c>
      <c r="P41" s="697">
        <v>0</v>
      </c>
      <c r="Q41" s="697">
        <v>0</v>
      </c>
      <c r="R41" s="697">
        <v>0</v>
      </c>
      <c r="S41" s="697">
        <v>0</v>
      </c>
      <c r="T41" s="697">
        <v>0</v>
      </c>
      <c r="U41" s="697">
        <v>0</v>
      </c>
      <c r="V41" s="697">
        <v>0</v>
      </c>
      <c r="W41" s="697">
        <v>0</v>
      </c>
      <c r="X41" s="787">
        <f t="shared" si="13"/>
        <v>0</v>
      </c>
      <c r="Y41" s="823" t="s">
        <v>493</v>
      </c>
      <c r="Z41" s="787">
        <f t="shared" si="14"/>
        <v>0</v>
      </c>
      <c r="AA41" s="787" t="str">
        <f t="shared" si="15"/>
        <v>нд</v>
      </c>
      <c r="AB41" s="787">
        <f t="shared" si="16"/>
        <v>0</v>
      </c>
      <c r="AC41" s="787" t="str">
        <f t="shared" si="17"/>
        <v>нд</v>
      </c>
      <c r="AD41" s="787">
        <f t="shared" si="18"/>
        <v>0</v>
      </c>
      <c r="AE41" s="787" t="s">
        <v>493</v>
      </c>
      <c r="AF41" s="787">
        <f t="shared" si="19"/>
        <v>0</v>
      </c>
      <c r="AG41" s="787" t="str">
        <f t="shared" si="20"/>
        <v>нд</v>
      </c>
      <c r="AH41" s="787"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6"/>
    </row>
    <row r="42" spans="1:47" ht="126" x14ac:dyDescent="0.25">
      <c r="A42" s="889" t="str">
        <f>J1114_1037000158513_10_69_0!A42</f>
        <v>1.1.3.2</v>
      </c>
      <c r="B42" s="792"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93" t="s">
        <v>747</v>
      </c>
      <c r="D42" s="793" t="s">
        <v>747</v>
      </c>
      <c r="E42" s="654"/>
      <c r="F42" s="654"/>
      <c r="G42" s="654"/>
      <c r="H42" s="654"/>
      <c r="I42" s="654"/>
      <c r="J42" s="654"/>
      <c r="K42" s="654"/>
      <c r="L42" s="654"/>
      <c r="M42" s="654"/>
      <c r="N42" s="697">
        <v>0</v>
      </c>
      <c r="O42" s="697">
        <v>0</v>
      </c>
      <c r="P42" s="697">
        <v>0</v>
      </c>
      <c r="Q42" s="697">
        <v>0</v>
      </c>
      <c r="R42" s="697">
        <v>0</v>
      </c>
      <c r="S42" s="697">
        <v>0</v>
      </c>
      <c r="T42" s="697">
        <v>0</v>
      </c>
      <c r="U42" s="697">
        <v>0</v>
      </c>
      <c r="V42" s="697">
        <v>0</v>
      </c>
      <c r="W42" s="697">
        <v>0</v>
      </c>
      <c r="X42" s="787">
        <f t="shared" si="13"/>
        <v>0</v>
      </c>
      <c r="Y42" s="823" t="s">
        <v>493</v>
      </c>
      <c r="Z42" s="787">
        <f t="shared" si="14"/>
        <v>0</v>
      </c>
      <c r="AA42" s="787" t="str">
        <f t="shared" si="15"/>
        <v>нд</v>
      </c>
      <c r="AB42" s="787">
        <f t="shared" si="16"/>
        <v>0</v>
      </c>
      <c r="AC42" s="787" t="str">
        <f t="shared" si="17"/>
        <v>нд</v>
      </c>
      <c r="AD42" s="787">
        <f t="shared" si="18"/>
        <v>0</v>
      </c>
      <c r="AE42" s="787" t="s">
        <v>493</v>
      </c>
      <c r="AF42" s="787">
        <f t="shared" si="19"/>
        <v>0</v>
      </c>
      <c r="AG42" s="787" t="str">
        <f t="shared" si="20"/>
        <v>нд</v>
      </c>
      <c r="AH42" s="787"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6"/>
    </row>
    <row r="43" spans="1:47" ht="110.25" x14ac:dyDescent="0.25">
      <c r="A43" s="889" t="str">
        <f>J1114_1037000158513_10_69_0!A43</f>
        <v>1.1.4</v>
      </c>
      <c r="B43" s="792"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93" t="s">
        <v>747</v>
      </c>
      <c r="D43" s="793" t="s">
        <v>747</v>
      </c>
      <c r="E43" s="654"/>
      <c r="F43" s="654"/>
      <c r="G43" s="654"/>
      <c r="H43" s="654"/>
      <c r="I43" s="654"/>
      <c r="J43" s="654"/>
      <c r="K43" s="654"/>
      <c r="L43" s="654"/>
      <c r="M43" s="654"/>
      <c r="N43" s="697">
        <f t="shared" ref="N43:W43" si="39">SUM(N44:N45)</f>
        <v>0</v>
      </c>
      <c r="O43" s="697">
        <f t="shared" si="39"/>
        <v>0</v>
      </c>
      <c r="P43" s="697">
        <f t="shared" si="39"/>
        <v>0</v>
      </c>
      <c r="Q43" s="697">
        <f t="shared" si="39"/>
        <v>0</v>
      </c>
      <c r="R43" s="697">
        <f t="shared" si="39"/>
        <v>0</v>
      </c>
      <c r="S43" s="697">
        <f t="shared" si="39"/>
        <v>0</v>
      </c>
      <c r="T43" s="697">
        <f t="shared" si="39"/>
        <v>0</v>
      </c>
      <c r="U43" s="697">
        <f t="shared" si="39"/>
        <v>0</v>
      </c>
      <c r="V43" s="697">
        <f t="shared" si="39"/>
        <v>0</v>
      </c>
      <c r="W43" s="697">
        <f t="shared" si="39"/>
        <v>0</v>
      </c>
      <c r="X43" s="787">
        <f t="shared" si="13"/>
        <v>0</v>
      </c>
      <c r="Y43" s="823" t="s">
        <v>493</v>
      </c>
      <c r="Z43" s="787">
        <f t="shared" si="14"/>
        <v>0</v>
      </c>
      <c r="AA43" s="787" t="str">
        <f t="shared" si="15"/>
        <v>нд</v>
      </c>
      <c r="AB43" s="787">
        <f t="shared" si="16"/>
        <v>0</v>
      </c>
      <c r="AC43" s="787" t="str">
        <f t="shared" si="17"/>
        <v>нд</v>
      </c>
      <c r="AD43" s="787">
        <f t="shared" si="18"/>
        <v>0</v>
      </c>
      <c r="AE43" s="787" t="s">
        <v>493</v>
      </c>
      <c r="AF43" s="787">
        <f t="shared" si="19"/>
        <v>0</v>
      </c>
      <c r="AG43" s="787" t="str">
        <f t="shared" si="20"/>
        <v>нд</v>
      </c>
      <c r="AH43" s="787"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6"/>
    </row>
    <row r="44" spans="1:47" ht="94.5" x14ac:dyDescent="0.25">
      <c r="A44" s="889" t="str">
        <f>J1114_1037000158513_10_69_0!A44</f>
        <v>1.1.4.1</v>
      </c>
      <c r="B44" s="792"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93" t="s">
        <v>747</v>
      </c>
      <c r="D44" s="793" t="s">
        <v>747</v>
      </c>
      <c r="E44" s="654"/>
      <c r="F44" s="654"/>
      <c r="G44" s="654"/>
      <c r="H44" s="654"/>
      <c r="I44" s="654"/>
      <c r="J44" s="654"/>
      <c r="K44" s="654"/>
      <c r="L44" s="654"/>
      <c r="M44" s="654"/>
      <c r="N44" s="697">
        <v>0</v>
      </c>
      <c r="O44" s="697">
        <v>0</v>
      </c>
      <c r="P44" s="697">
        <v>0</v>
      </c>
      <c r="Q44" s="697">
        <v>0</v>
      </c>
      <c r="R44" s="697">
        <v>0</v>
      </c>
      <c r="S44" s="697">
        <v>0</v>
      </c>
      <c r="T44" s="697">
        <v>0</v>
      </c>
      <c r="U44" s="697">
        <v>0</v>
      </c>
      <c r="V44" s="697">
        <v>0</v>
      </c>
      <c r="W44" s="697">
        <v>0</v>
      </c>
      <c r="X44" s="787">
        <f t="shared" si="13"/>
        <v>0</v>
      </c>
      <c r="Y44" s="823" t="s">
        <v>493</v>
      </c>
      <c r="Z44" s="787">
        <f t="shared" si="14"/>
        <v>0</v>
      </c>
      <c r="AA44" s="787" t="str">
        <f t="shared" si="15"/>
        <v>нд</v>
      </c>
      <c r="AB44" s="787">
        <f t="shared" si="16"/>
        <v>0</v>
      </c>
      <c r="AC44" s="787" t="str">
        <f t="shared" si="17"/>
        <v>нд</v>
      </c>
      <c r="AD44" s="787">
        <f t="shared" si="18"/>
        <v>0</v>
      </c>
      <c r="AE44" s="787" t="s">
        <v>493</v>
      </c>
      <c r="AF44" s="787">
        <f t="shared" si="19"/>
        <v>0</v>
      </c>
      <c r="AG44" s="787" t="str">
        <f t="shared" si="20"/>
        <v>нд</v>
      </c>
      <c r="AH44" s="787"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6"/>
    </row>
    <row r="45" spans="1:47" ht="94.5" x14ac:dyDescent="0.25">
      <c r="A45" s="889" t="str">
        <f>J1114_1037000158513_10_69_0!A45</f>
        <v>1.1.4.2</v>
      </c>
      <c r="B45" s="792"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93" t="s">
        <v>747</v>
      </c>
      <c r="D45" s="793" t="s">
        <v>747</v>
      </c>
      <c r="E45" s="654"/>
      <c r="F45" s="654"/>
      <c r="G45" s="654"/>
      <c r="H45" s="654"/>
      <c r="I45" s="654"/>
      <c r="J45" s="654"/>
      <c r="K45" s="654"/>
      <c r="L45" s="654"/>
      <c r="M45" s="654"/>
      <c r="N45" s="697">
        <v>0</v>
      </c>
      <c r="O45" s="697">
        <v>0</v>
      </c>
      <c r="P45" s="697">
        <v>0</v>
      </c>
      <c r="Q45" s="697">
        <v>0</v>
      </c>
      <c r="R45" s="697">
        <v>0</v>
      </c>
      <c r="S45" s="697">
        <v>0</v>
      </c>
      <c r="T45" s="697">
        <v>0</v>
      </c>
      <c r="U45" s="697">
        <v>0</v>
      </c>
      <c r="V45" s="697">
        <v>0</v>
      </c>
      <c r="W45" s="697">
        <v>0</v>
      </c>
      <c r="X45" s="787">
        <f t="shared" si="13"/>
        <v>0</v>
      </c>
      <c r="Y45" s="823" t="s">
        <v>493</v>
      </c>
      <c r="Z45" s="787">
        <f t="shared" si="14"/>
        <v>0</v>
      </c>
      <c r="AA45" s="787" t="str">
        <f t="shared" si="15"/>
        <v>нд</v>
      </c>
      <c r="AB45" s="787">
        <f t="shared" si="16"/>
        <v>0</v>
      </c>
      <c r="AC45" s="787" t="str">
        <f t="shared" si="17"/>
        <v>нд</v>
      </c>
      <c r="AD45" s="787">
        <f t="shared" si="18"/>
        <v>0</v>
      </c>
      <c r="AE45" s="787" t="s">
        <v>493</v>
      </c>
      <c r="AF45" s="787">
        <f t="shared" si="19"/>
        <v>0</v>
      </c>
      <c r="AG45" s="787" t="str">
        <f t="shared" si="20"/>
        <v>нд</v>
      </c>
      <c r="AH45" s="787"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6"/>
    </row>
    <row r="46" spans="1:47" ht="47.25" x14ac:dyDescent="0.25">
      <c r="A46" s="889" t="str">
        <f>J1114_1037000158513_10_69_0!A46</f>
        <v>1.2</v>
      </c>
      <c r="B46" s="792" t="str">
        <f>J1114_1037000158513_10_69_0!B46</f>
        <v>Реконструкция, модернизация, техническое перевооружение всего, в том числе:</v>
      </c>
      <c r="C46" s="793" t="s">
        <v>747</v>
      </c>
      <c r="D46" s="793" t="s">
        <v>747</v>
      </c>
      <c r="E46" s="654"/>
      <c r="F46" s="654"/>
      <c r="G46" s="654"/>
      <c r="H46" s="654"/>
      <c r="I46" s="654"/>
      <c r="J46" s="654"/>
      <c r="K46" s="654"/>
      <c r="L46" s="654"/>
      <c r="M46" s="654"/>
      <c r="N46" s="697">
        <f t="shared" ref="N46:W46" si="41">SUM(N47,N53,N56,N66)</f>
        <v>233.96996560080001</v>
      </c>
      <c r="O46" s="697">
        <f t="shared" si="41"/>
        <v>0</v>
      </c>
      <c r="P46" s="697">
        <f t="shared" si="41"/>
        <v>0</v>
      </c>
      <c r="Q46" s="697">
        <f t="shared" si="41"/>
        <v>233.96996560080001</v>
      </c>
      <c r="R46" s="697">
        <f t="shared" si="41"/>
        <v>0</v>
      </c>
      <c r="S46" s="697">
        <f t="shared" si="41"/>
        <v>13.359466914760009</v>
      </c>
      <c r="T46" s="697">
        <f t="shared" si="41"/>
        <v>0</v>
      </c>
      <c r="U46" s="697">
        <f t="shared" si="41"/>
        <v>0</v>
      </c>
      <c r="V46" s="697">
        <f t="shared" si="41"/>
        <v>13.359466914760009</v>
      </c>
      <c r="W46" s="697">
        <f t="shared" si="41"/>
        <v>0</v>
      </c>
      <c r="X46" s="787">
        <f t="shared" si="13"/>
        <v>-220.61049868603999</v>
      </c>
      <c r="Y46" s="823">
        <f t="shared" si="23"/>
        <v>-94.290093226087848</v>
      </c>
      <c r="Z46" s="787">
        <f t="shared" si="14"/>
        <v>0</v>
      </c>
      <c r="AA46" s="787" t="str">
        <f t="shared" si="15"/>
        <v>нд</v>
      </c>
      <c r="AB46" s="787">
        <f t="shared" si="16"/>
        <v>0</v>
      </c>
      <c r="AC46" s="787" t="str">
        <f t="shared" si="17"/>
        <v>нд</v>
      </c>
      <c r="AD46" s="787">
        <f t="shared" si="18"/>
        <v>-220.61049868603999</v>
      </c>
      <c r="AE46" s="787">
        <f t="shared" si="24"/>
        <v>-94.290093226087848</v>
      </c>
      <c r="AF46" s="787">
        <f t="shared" si="19"/>
        <v>0</v>
      </c>
      <c r="AG46" s="787" t="str">
        <f t="shared" si="20"/>
        <v>нд</v>
      </c>
      <c r="AH46" s="787"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6"/>
    </row>
    <row r="47" spans="1:47" ht="78.75" x14ac:dyDescent="0.25">
      <c r="A47" s="889" t="str">
        <f>J1114_1037000158513_10_69_0!A47</f>
        <v>1.2.1</v>
      </c>
      <c r="B47" s="792"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93" t="s">
        <v>747</v>
      </c>
      <c r="D47" s="793" t="s">
        <v>747</v>
      </c>
      <c r="E47" s="654"/>
      <c r="F47" s="654"/>
      <c r="G47" s="654"/>
      <c r="H47" s="654"/>
      <c r="I47" s="654"/>
      <c r="J47" s="654"/>
      <c r="K47" s="654"/>
      <c r="L47" s="654"/>
      <c r="M47" s="654"/>
      <c r="N47" s="697">
        <f t="shared" ref="N47:W47" si="42">SUM(N48,N49)</f>
        <v>118.63197987960001</v>
      </c>
      <c r="O47" s="697">
        <f t="shared" si="42"/>
        <v>0</v>
      </c>
      <c r="P47" s="697">
        <f t="shared" si="42"/>
        <v>0</v>
      </c>
      <c r="Q47" s="697">
        <f t="shared" si="42"/>
        <v>118.63197987960001</v>
      </c>
      <c r="R47" s="697">
        <f t="shared" si="42"/>
        <v>0</v>
      </c>
      <c r="S47" s="697">
        <f t="shared" si="42"/>
        <v>0</v>
      </c>
      <c r="T47" s="697">
        <f t="shared" si="42"/>
        <v>0</v>
      </c>
      <c r="U47" s="697">
        <f t="shared" si="42"/>
        <v>0</v>
      </c>
      <c r="V47" s="697">
        <f t="shared" si="42"/>
        <v>0</v>
      </c>
      <c r="W47" s="697">
        <f t="shared" si="42"/>
        <v>0</v>
      </c>
      <c r="X47" s="787">
        <f t="shared" si="13"/>
        <v>-118.63197987960001</v>
      </c>
      <c r="Y47" s="823">
        <f t="shared" si="23"/>
        <v>-100</v>
      </c>
      <c r="Z47" s="787">
        <f t="shared" si="14"/>
        <v>0</v>
      </c>
      <c r="AA47" s="787" t="str">
        <f t="shared" si="15"/>
        <v>нд</v>
      </c>
      <c r="AB47" s="787">
        <f t="shared" si="16"/>
        <v>0</v>
      </c>
      <c r="AC47" s="787" t="str">
        <f t="shared" si="17"/>
        <v>нд</v>
      </c>
      <c r="AD47" s="787">
        <f t="shared" si="18"/>
        <v>-118.63197987960001</v>
      </c>
      <c r="AE47" s="787">
        <f t="shared" si="24"/>
        <v>-100</v>
      </c>
      <c r="AF47" s="787">
        <f t="shared" si="19"/>
        <v>0</v>
      </c>
      <c r="AG47" s="787" t="str">
        <f t="shared" si="20"/>
        <v>нд</v>
      </c>
      <c r="AH47" s="787"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6"/>
    </row>
    <row r="48" spans="1:47" ht="31.5" x14ac:dyDescent="0.25">
      <c r="A48" s="889" t="str">
        <f>J1114_1037000158513_10_69_0!A48</f>
        <v>1.2.1.1</v>
      </c>
      <c r="B48" s="792" t="str">
        <f>J1114_1037000158513_10_69_0!B48</f>
        <v>Реконструкция трансформаторных и иных подстанций, всего, в числе:</v>
      </c>
      <c r="C48" s="793" t="s">
        <v>747</v>
      </c>
      <c r="D48" s="793" t="s">
        <v>747</v>
      </c>
      <c r="E48" s="654"/>
      <c r="F48" s="654"/>
      <c r="G48" s="654"/>
      <c r="H48" s="654"/>
      <c r="I48" s="654"/>
      <c r="J48" s="654"/>
      <c r="K48" s="654"/>
      <c r="L48" s="654"/>
      <c r="M48" s="654"/>
      <c r="N48" s="697" t="s">
        <v>493</v>
      </c>
      <c r="O48" s="697" t="s">
        <v>493</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697" t="s">
        <v>493</v>
      </c>
      <c r="AF48" s="697" t="s">
        <v>493</v>
      </c>
      <c r="AG48" s="697" t="s">
        <v>493</v>
      </c>
      <c r="AH48" s="787"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6"/>
    </row>
    <row r="49" spans="1:47" ht="78.75" x14ac:dyDescent="0.25">
      <c r="A49" s="889" t="str">
        <f>J1114_1037000158513_10_69_0!A49</f>
        <v>1.2.1.2</v>
      </c>
      <c r="B49" s="792" t="str">
        <f>J1114_1037000158513_10_69_0!B49</f>
        <v>Модернизация, техническое перевооружение трансформаторных и иных подстанций, распределительных пунктов, всего, в том числе:</v>
      </c>
      <c r="C49" s="793" t="s">
        <v>747</v>
      </c>
      <c r="D49" s="793" t="s">
        <v>747</v>
      </c>
      <c r="E49" s="654"/>
      <c r="F49" s="654"/>
      <c r="G49" s="654"/>
      <c r="H49" s="654"/>
      <c r="I49" s="654"/>
      <c r="J49" s="654"/>
      <c r="K49" s="654"/>
      <c r="L49" s="654"/>
      <c r="M49" s="654"/>
      <c r="N49" s="699">
        <f>SUM(N50:N51)</f>
        <v>118.63197987960001</v>
      </c>
      <c r="O49" s="699">
        <f t="shared" ref="O49:W49" si="44">SUM(O50:O51)</f>
        <v>0</v>
      </c>
      <c r="P49" s="699">
        <f t="shared" si="44"/>
        <v>0</v>
      </c>
      <c r="Q49" s="699">
        <f t="shared" si="44"/>
        <v>118.63197987960001</v>
      </c>
      <c r="R49" s="699">
        <f t="shared" si="44"/>
        <v>0</v>
      </c>
      <c r="S49" s="699">
        <f t="shared" si="44"/>
        <v>0</v>
      </c>
      <c r="T49" s="699">
        <f t="shared" si="44"/>
        <v>0</v>
      </c>
      <c r="U49" s="699">
        <f t="shared" si="44"/>
        <v>0</v>
      </c>
      <c r="V49" s="699">
        <f t="shared" si="44"/>
        <v>0</v>
      </c>
      <c r="W49" s="699">
        <f t="shared" si="44"/>
        <v>0</v>
      </c>
      <c r="X49" s="787">
        <f t="shared" si="13"/>
        <v>-118.63197987960001</v>
      </c>
      <c r="Y49" s="823">
        <f t="shared" si="23"/>
        <v>-100</v>
      </c>
      <c r="Z49" s="787">
        <f t="shared" si="14"/>
        <v>0</v>
      </c>
      <c r="AA49" s="787" t="str">
        <f t="shared" si="15"/>
        <v>нд</v>
      </c>
      <c r="AB49" s="787">
        <f t="shared" si="16"/>
        <v>0</v>
      </c>
      <c r="AC49" s="787" t="str">
        <f t="shared" si="17"/>
        <v>нд</v>
      </c>
      <c r="AD49" s="787">
        <f t="shared" si="18"/>
        <v>-118.63197987960001</v>
      </c>
      <c r="AE49" s="787">
        <f t="shared" si="24"/>
        <v>-100</v>
      </c>
      <c r="AF49" s="787">
        <f t="shared" si="19"/>
        <v>0</v>
      </c>
      <c r="AG49" s="787" t="str">
        <f t="shared" si="20"/>
        <v>нд</v>
      </c>
      <c r="AH49" s="787"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6"/>
    </row>
    <row r="50" spans="1:47" ht="31.5" x14ac:dyDescent="0.25">
      <c r="A50" s="927" t="str">
        <f>J1114_1037000158513_10_69_0!A50</f>
        <v>1.2.1.2.1</v>
      </c>
      <c r="B50" s="792" t="str">
        <f>J1114_1037000158513_10_69_0!B50</f>
        <v>Монтаж системы сигнализации в трансформаторной подстанции</v>
      </c>
      <c r="C50" s="793" t="str">
        <f>J1114_1037000158513_10_69_0!C50</f>
        <v>О_000006001</v>
      </c>
      <c r="D50" s="793" t="s">
        <v>749</v>
      </c>
      <c r="E50" s="655">
        <v>0</v>
      </c>
      <c r="F50" s="655">
        <v>0</v>
      </c>
      <c r="G50" s="655">
        <v>0</v>
      </c>
      <c r="H50" s="655">
        <v>0</v>
      </c>
      <c r="I50" s="655">
        <v>0</v>
      </c>
      <c r="J50" s="655">
        <v>6</v>
      </c>
      <c r="K50" s="655">
        <v>0</v>
      </c>
      <c r="L50" s="655" t="s">
        <v>760</v>
      </c>
      <c r="M50" s="655" t="s">
        <v>764</v>
      </c>
      <c r="N50" s="697">
        <f t="shared" ref="N50" si="46">SUM(O50:R50)</f>
        <v>3.7623475956000121</v>
      </c>
      <c r="O50" s="697">
        <v>0</v>
      </c>
      <c r="P50" s="697">
        <v>0</v>
      </c>
      <c r="Q50" s="697">
        <f>J1114_1037000158513_10_69_0!S50</f>
        <v>3.7623475956000121</v>
      </c>
      <c r="R50" s="697">
        <v>0</v>
      </c>
      <c r="S50" s="697">
        <f t="shared" ref="S50" si="47">SUM(T50:W50)</f>
        <v>0</v>
      </c>
      <c r="T50" s="697">
        <v>0</v>
      </c>
      <c r="U50" s="697">
        <f t="shared" ref="U50" si="48">P50</f>
        <v>0</v>
      </c>
      <c r="V50" s="697">
        <f>J1114_1037000158513_10_69_0!T50</f>
        <v>0</v>
      </c>
      <c r="W50" s="697">
        <v>0</v>
      </c>
      <c r="X50" s="787">
        <f>S50-N50</f>
        <v>-3.7623475956000121</v>
      </c>
      <c r="Y50" s="823">
        <f>IFERROR(X50/N50*100,"")</f>
        <v>-100</v>
      </c>
      <c r="Z50" s="787">
        <f t="shared" si="14"/>
        <v>0</v>
      </c>
      <c r="AA50" s="787" t="str">
        <f t="shared" si="15"/>
        <v>нд</v>
      </c>
      <c r="AB50" s="787">
        <f t="shared" si="16"/>
        <v>0</v>
      </c>
      <c r="AC50" s="787" t="str">
        <f t="shared" si="17"/>
        <v>нд</v>
      </c>
      <c r="AD50" s="787">
        <f t="shared" si="18"/>
        <v>-3.7623475956000121</v>
      </c>
      <c r="AE50" s="787">
        <f t="shared" si="24"/>
        <v>-100</v>
      </c>
      <c r="AF50" s="787">
        <f t="shared" si="19"/>
        <v>0</v>
      </c>
      <c r="AG50" s="787" t="str">
        <f t="shared" si="20"/>
        <v>нд</v>
      </c>
      <c r="AH50" s="787"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6"/>
    </row>
    <row r="51" spans="1:47" ht="31.5" x14ac:dyDescent="0.25">
      <c r="A51" s="927" t="str">
        <f>J1114_1037000158513_10_69_0!A51</f>
        <v>1.2.1.2.7</v>
      </c>
      <c r="B51" s="792" t="str">
        <f>J1114_1037000158513_10_69_0!B51</f>
        <v>Реконструкция ПС "Академическая"35/10кВ</v>
      </c>
      <c r="C51" s="793" t="str">
        <f>J1114_1037000158513_10_69_0!C51</f>
        <v>О_100000007</v>
      </c>
      <c r="D51" s="793"/>
      <c r="E51" s="655"/>
      <c r="F51" s="655"/>
      <c r="G51" s="655"/>
      <c r="H51" s="655"/>
      <c r="I51" s="655"/>
      <c r="J51" s="655"/>
      <c r="K51" s="655"/>
      <c r="L51" s="655"/>
      <c r="M51" s="655"/>
      <c r="N51" s="697">
        <f t="shared" ref="N51" si="51">SUM(O51:R51)</f>
        <v>114.86963228399999</v>
      </c>
      <c r="O51" s="697">
        <v>0</v>
      </c>
      <c r="P51" s="697">
        <v>0</v>
      </c>
      <c r="Q51" s="697">
        <f>J1114_1037000158513_10_69_0!S51</f>
        <v>114.86963228399999</v>
      </c>
      <c r="R51" s="697">
        <v>0</v>
      </c>
      <c r="S51" s="697">
        <f t="shared" ref="S51" si="52">SUM(T51:W51)</f>
        <v>0</v>
      </c>
      <c r="T51" s="697">
        <v>0</v>
      </c>
      <c r="U51" s="697">
        <f t="shared" ref="U51" si="53">P51</f>
        <v>0</v>
      </c>
      <c r="V51" s="697">
        <f>J1114_1037000158513_10_69_0!T51</f>
        <v>0</v>
      </c>
      <c r="W51" s="697">
        <v>0</v>
      </c>
      <c r="X51" s="787">
        <f>S51-N51</f>
        <v>-114.86963228399999</v>
      </c>
      <c r="Y51" s="823">
        <f>IFERROR(X51/N51*100,"")</f>
        <v>-100</v>
      </c>
      <c r="Z51" s="787">
        <f t="shared" ref="Z51" si="54">T51-O51</f>
        <v>0</v>
      </c>
      <c r="AA51" s="787" t="str">
        <f t="shared" ref="AA51" si="55">IFERROR(Z51/O51*100,"нд")</f>
        <v>нд</v>
      </c>
      <c r="AB51" s="787">
        <f t="shared" ref="AB51" si="56">U51-P51</f>
        <v>0</v>
      </c>
      <c r="AC51" s="787" t="str">
        <f t="shared" ref="AC51" si="57">IFERROR(AB51/P51*100,"нд")</f>
        <v>нд</v>
      </c>
      <c r="AD51" s="787">
        <f t="shared" ref="AD51" si="58">V51-Q51</f>
        <v>-114.86963228399999</v>
      </c>
      <c r="AE51" s="787">
        <f t="shared" ref="AE51" si="59">IFERROR(AD51/Q51*100,"")</f>
        <v>-100</v>
      </c>
      <c r="AF51" s="787">
        <f t="shared" ref="AF51" si="60">W51-R51</f>
        <v>0</v>
      </c>
      <c r="AG51" s="787" t="str">
        <f t="shared" ref="AG51" si="61">IFERROR(AF51/R51*100,"нд")</f>
        <v>нд</v>
      </c>
      <c r="AH51" s="787" t="s">
        <v>493</v>
      </c>
      <c r="AI51" s="544"/>
      <c r="AJ51" s="544"/>
      <c r="AK51" s="544"/>
      <c r="AL51" s="544"/>
      <c r="AM51" s="544"/>
      <c r="AN51" s="544"/>
      <c r="AO51" s="544"/>
      <c r="AP51" s="544"/>
      <c r="AQ51" s="787"/>
      <c r="AR51" s="544"/>
      <c r="AS51" s="316"/>
      <c r="AT51" s="316"/>
      <c r="AU51" s="656"/>
    </row>
    <row r="52" spans="1:47" ht="47.25" x14ac:dyDescent="0.25">
      <c r="A52" s="788" t="s">
        <v>1519</v>
      </c>
      <c r="B52" s="792" t="str">
        <f>J1114_1037000158513_10_69_0!B52</f>
        <v>Реконструкция, модернизация, техническое перевооружение линий электропередачи, всего, в том числе:</v>
      </c>
      <c r="C52" s="793" t="str">
        <f>J1114_1037000158513_10_69_0!C52</f>
        <v>Г</v>
      </c>
      <c r="D52" s="793" t="s">
        <v>749</v>
      </c>
      <c r="E52" s="655">
        <v>0</v>
      </c>
      <c r="F52" s="655">
        <v>0</v>
      </c>
      <c r="G52" s="655">
        <v>0</v>
      </c>
      <c r="H52" s="655">
        <v>0</v>
      </c>
      <c r="I52" s="655">
        <v>0</v>
      </c>
      <c r="J52" s="655">
        <v>6</v>
      </c>
      <c r="K52" s="655">
        <v>0</v>
      </c>
      <c r="L52" s="655" t="s">
        <v>760</v>
      </c>
      <c r="M52" s="655" t="s">
        <v>764</v>
      </c>
      <c r="N52" s="697">
        <f t="shared" ref="N52" si="62">SUM(O52:R52)</f>
        <v>0</v>
      </c>
      <c r="O52" s="697">
        <v>0</v>
      </c>
      <c r="P52" s="697">
        <v>0</v>
      </c>
      <c r="Q52" s="697">
        <f>J1114_1037000158513_10_69_0!S52</f>
        <v>0</v>
      </c>
      <c r="R52" s="697">
        <v>0</v>
      </c>
      <c r="S52" s="697">
        <f t="shared" ref="S52" si="63">SUM(T52:W52)</f>
        <v>0</v>
      </c>
      <c r="T52" s="697">
        <v>0</v>
      </c>
      <c r="U52" s="697">
        <f t="shared" ref="U52" si="64">P52</f>
        <v>0</v>
      </c>
      <c r="V52" s="697">
        <f>J1114_1037000158513_10_69_0!T52</f>
        <v>0</v>
      </c>
      <c r="W52" s="697">
        <v>0</v>
      </c>
      <c r="X52" s="787">
        <f>S52-N52</f>
        <v>0</v>
      </c>
      <c r="Y52" s="823" t="str">
        <f>IFERROR(X52/N52*100,"")</f>
        <v/>
      </c>
      <c r="Z52" s="787">
        <f t="shared" ref="Z52" si="65">T52-O52</f>
        <v>0</v>
      </c>
      <c r="AA52" s="787" t="str">
        <f t="shared" ref="AA52" si="66">IFERROR(Z52/O52*100,"нд")</f>
        <v>нд</v>
      </c>
      <c r="AB52" s="787">
        <f t="shared" ref="AB52" si="67">U52-P52</f>
        <v>0</v>
      </c>
      <c r="AC52" s="787" t="str">
        <f t="shared" ref="AC52" si="68">IFERROR(AB52/P52*100,"нд")</f>
        <v>нд</v>
      </c>
      <c r="AD52" s="787">
        <f t="shared" ref="AD52" si="69">V52-Q52</f>
        <v>0</v>
      </c>
      <c r="AE52" s="787" t="str">
        <f t="shared" ref="AE52" si="70">IFERROR(AD52/Q52*100,"")</f>
        <v/>
      </c>
      <c r="AF52" s="787">
        <f t="shared" ref="AF52" si="71">W52-R52</f>
        <v>0</v>
      </c>
      <c r="AG52" s="787" t="str">
        <f t="shared" ref="AG52" si="72">IFERROR(AF52/R52*100,"нд")</f>
        <v>нд</v>
      </c>
      <c r="AH52" s="787"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7">
        <v>2.5720697600000002</v>
      </c>
      <c r="AR52" s="544">
        <v>0</v>
      </c>
      <c r="AS52" s="316" t="e">
        <f>SUM(#REF!,#REF!,#REF!,AI52,#REF!)</f>
        <v>#REF!</v>
      </c>
      <c r="AT52" s="316" t="e">
        <f>SUM(#REF!,#REF!,#REF!,AN52,#REF!)</f>
        <v>#REF!</v>
      </c>
      <c r="AU52" s="656"/>
    </row>
    <row r="53" spans="1:47" ht="47.25" x14ac:dyDescent="0.25">
      <c r="A53" s="788" t="s">
        <v>551</v>
      </c>
      <c r="B53" s="792" t="s">
        <v>643</v>
      </c>
      <c r="C53" s="793" t="s">
        <v>747</v>
      </c>
      <c r="D53" s="793" t="s">
        <v>749</v>
      </c>
      <c r="E53" s="655">
        <v>0</v>
      </c>
      <c r="F53" s="655">
        <v>0</v>
      </c>
      <c r="G53" s="655">
        <v>3</v>
      </c>
      <c r="H53" s="655">
        <v>0</v>
      </c>
      <c r="I53" s="655">
        <v>0</v>
      </c>
      <c r="J53" s="655">
        <v>0</v>
      </c>
      <c r="K53" s="655">
        <v>0</v>
      </c>
      <c r="L53" s="655" t="s">
        <v>760</v>
      </c>
      <c r="M53" s="655" t="s">
        <v>765</v>
      </c>
      <c r="N53" s="697">
        <f t="shared" ref="N53:W53" si="75">SUM(N54,N55)</f>
        <v>0</v>
      </c>
      <c r="O53" s="697">
        <f t="shared" si="75"/>
        <v>0</v>
      </c>
      <c r="P53" s="697">
        <f t="shared" si="75"/>
        <v>0</v>
      </c>
      <c r="Q53" s="697">
        <f t="shared" si="75"/>
        <v>0</v>
      </c>
      <c r="R53" s="697">
        <f t="shared" si="75"/>
        <v>0</v>
      </c>
      <c r="S53" s="697">
        <f t="shared" si="75"/>
        <v>0</v>
      </c>
      <c r="T53" s="697">
        <f t="shared" si="75"/>
        <v>0</v>
      </c>
      <c r="U53" s="697">
        <f t="shared" si="75"/>
        <v>0</v>
      </c>
      <c r="V53" s="697">
        <f t="shared" si="75"/>
        <v>0</v>
      </c>
      <c r="W53" s="697">
        <f t="shared" si="75"/>
        <v>0</v>
      </c>
      <c r="X53" s="787">
        <f t="shared" si="13"/>
        <v>0</v>
      </c>
      <c r="Y53" s="823" t="s">
        <v>493</v>
      </c>
      <c r="Z53" s="787">
        <f t="shared" si="14"/>
        <v>0</v>
      </c>
      <c r="AA53" s="787" t="str">
        <f t="shared" si="15"/>
        <v>нд</v>
      </c>
      <c r="AB53" s="787">
        <f t="shared" si="16"/>
        <v>0</v>
      </c>
      <c r="AC53" s="787" t="str">
        <f t="shared" si="17"/>
        <v>нд</v>
      </c>
      <c r="AD53" s="787">
        <f t="shared" si="18"/>
        <v>0</v>
      </c>
      <c r="AE53" s="787" t="s">
        <v>493</v>
      </c>
      <c r="AF53" s="787">
        <f t="shared" si="19"/>
        <v>0</v>
      </c>
      <c r="AG53" s="787" t="str">
        <f t="shared" si="20"/>
        <v>нд</v>
      </c>
      <c r="AH53" s="793"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6"/>
    </row>
    <row r="54" spans="1:47" ht="31.5" x14ac:dyDescent="0.25">
      <c r="A54" s="788" t="s">
        <v>552</v>
      </c>
      <c r="B54" s="792" t="s">
        <v>644</v>
      </c>
      <c r="C54" s="793" t="s">
        <v>747</v>
      </c>
      <c r="D54" s="793" t="s">
        <v>749</v>
      </c>
      <c r="E54" s="655">
        <v>0</v>
      </c>
      <c r="F54" s="655">
        <v>0</v>
      </c>
      <c r="G54" s="655">
        <v>3</v>
      </c>
      <c r="H54" s="655">
        <v>0</v>
      </c>
      <c r="I54" s="655">
        <v>0</v>
      </c>
      <c r="J54" s="655">
        <v>0</v>
      </c>
      <c r="K54" s="655">
        <v>0</v>
      </c>
      <c r="L54" s="655" t="s">
        <v>760</v>
      </c>
      <c r="M54" s="655" t="s">
        <v>766</v>
      </c>
      <c r="N54" s="697">
        <v>0</v>
      </c>
      <c r="O54" s="697">
        <v>0</v>
      </c>
      <c r="P54" s="697">
        <v>0</v>
      </c>
      <c r="Q54" s="697">
        <v>0</v>
      </c>
      <c r="R54" s="697">
        <v>0</v>
      </c>
      <c r="S54" s="697">
        <v>0</v>
      </c>
      <c r="T54" s="697">
        <v>0</v>
      </c>
      <c r="U54" s="697">
        <v>0</v>
      </c>
      <c r="V54" s="697">
        <v>0</v>
      </c>
      <c r="W54" s="697">
        <v>0</v>
      </c>
      <c r="X54" s="787">
        <f t="shared" si="13"/>
        <v>0</v>
      </c>
      <c r="Y54" s="823" t="s">
        <v>493</v>
      </c>
      <c r="Z54" s="787">
        <f t="shared" si="14"/>
        <v>0</v>
      </c>
      <c r="AA54" s="787" t="str">
        <f t="shared" si="15"/>
        <v>нд</v>
      </c>
      <c r="AB54" s="787">
        <f t="shared" si="16"/>
        <v>0</v>
      </c>
      <c r="AC54" s="787" t="str">
        <f t="shared" si="17"/>
        <v>нд</v>
      </c>
      <c r="AD54" s="787">
        <f t="shared" si="18"/>
        <v>0</v>
      </c>
      <c r="AE54" s="787" t="s">
        <v>493</v>
      </c>
      <c r="AF54" s="787">
        <f t="shared" si="19"/>
        <v>0</v>
      </c>
      <c r="AG54" s="787" t="str">
        <f t="shared" si="20"/>
        <v>нд</v>
      </c>
      <c r="AH54" s="793"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6"/>
    </row>
    <row r="55" spans="1:47" ht="47.25" x14ac:dyDescent="0.25">
      <c r="A55" s="788" t="s">
        <v>553</v>
      </c>
      <c r="B55" s="792" t="s">
        <v>645</v>
      </c>
      <c r="C55" s="793" t="s">
        <v>747</v>
      </c>
      <c r="D55" s="793" t="s">
        <v>747</v>
      </c>
      <c r="E55" s="654"/>
      <c r="F55" s="654"/>
      <c r="G55" s="654"/>
      <c r="H55" s="654"/>
      <c r="I55" s="654"/>
      <c r="J55" s="654"/>
      <c r="K55" s="654"/>
      <c r="L55" s="654"/>
      <c r="M55" s="654"/>
      <c r="N55" s="697">
        <v>0</v>
      </c>
      <c r="O55" s="697">
        <v>0</v>
      </c>
      <c r="P55" s="697">
        <v>0</v>
      </c>
      <c r="Q55" s="697">
        <v>0</v>
      </c>
      <c r="R55" s="697">
        <v>0</v>
      </c>
      <c r="S55" s="697">
        <v>0</v>
      </c>
      <c r="T55" s="697">
        <v>0</v>
      </c>
      <c r="U55" s="697">
        <v>0</v>
      </c>
      <c r="V55" s="697">
        <v>0</v>
      </c>
      <c r="W55" s="697">
        <v>0</v>
      </c>
      <c r="X55" s="787">
        <f t="shared" si="13"/>
        <v>0</v>
      </c>
      <c r="Y55" s="823" t="s">
        <v>493</v>
      </c>
      <c r="Z55" s="787">
        <f t="shared" si="14"/>
        <v>0</v>
      </c>
      <c r="AA55" s="787" t="str">
        <f t="shared" si="15"/>
        <v>нд</v>
      </c>
      <c r="AB55" s="787">
        <f t="shared" si="16"/>
        <v>0</v>
      </c>
      <c r="AC55" s="787" t="str">
        <f t="shared" si="17"/>
        <v>нд</v>
      </c>
      <c r="AD55" s="787">
        <f t="shared" si="18"/>
        <v>0</v>
      </c>
      <c r="AE55" s="787" t="s">
        <v>493</v>
      </c>
      <c r="AF55" s="787">
        <f t="shared" si="19"/>
        <v>0</v>
      </c>
      <c r="AG55" s="787" t="str">
        <f t="shared" si="20"/>
        <v>нд</v>
      </c>
      <c r="AH55" s="787"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6"/>
    </row>
    <row r="56" spans="1:47" ht="47.25" x14ac:dyDescent="0.25">
      <c r="A56" s="788" t="s">
        <v>556</v>
      </c>
      <c r="B56" s="792" t="s">
        <v>646</v>
      </c>
      <c r="C56" s="793" t="s">
        <v>747</v>
      </c>
      <c r="D56" s="793" t="s">
        <v>747</v>
      </c>
      <c r="E56" s="654"/>
      <c r="F56" s="654"/>
      <c r="G56" s="654"/>
      <c r="H56" s="654"/>
      <c r="I56" s="654"/>
      <c r="J56" s="654"/>
      <c r="K56" s="654"/>
      <c r="L56" s="654"/>
      <c r="M56" s="654"/>
      <c r="N56" s="697">
        <f t="shared" ref="N56:W56" si="76">SUM(N57,N59,N60,N61,N62,N63,N64,N65)</f>
        <v>115.3379857212</v>
      </c>
      <c r="O56" s="697">
        <f t="shared" si="76"/>
        <v>0</v>
      </c>
      <c r="P56" s="697">
        <f t="shared" si="76"/>
        <v>0</v>
      </c>
      <c r="Q56" s="697">
        <f t="shared" si="76"/>
        <v>115.3379857212</v>
      </c>
      <c r="R56" s="697">
        <f t="shared" si="76"/>
        <v>0</v>
      </c>
      <c r="S56" s="697">
        <f t="shared" si="76"/>
        <v>13.359466914760009</v>
      </c>
      <c r="T56" s="697">
        <f t="shared" si="76"/>
        <v>0</v>
      </c>
      <c r="U56" s="697">
        <f t="shared" si="76"/>
        <v>0</v>
      </c>
      <c r="V56" s="697">
        <f t="shared" si="76"/>
        <v>13.359466914760009</v>
      </c>
      <c r="W56" s="697">
        <f t="shared" si="76"/>
        <v>0</v>
      </c>
      <c r="X56" s="787">
        <f t="shared" si="13"/>
        <v>-101.97851880643999</v>
      </c>
      <c r="Y56" s="823">
        <f t="shared" si="23"/>
        <v>-88.41711442139011</v>
      </c>
      <c r="Z56" s="787">
        <f t="shared" si="14"/>
        <v>0</v>
      </c>
      <c r="AA56" s="787" t="str">
        <f t="shared" si="15"/>
        <v>нд</v>
      </c>
      <c r="AB56" s="787">
        <f t="shared" si="16"/>
        <v>0</v>
      </c>
      <c r="AC56" s="787" t="str">
        <f t="shared" si="17"/>
        <v>нд</v>
      </c>
      <c r="AD56" s="787">
        <f t="shared" si="18"/>
        <v>-101.97851880643999</v>
      </c>
      <c r="AE56" s="787">
        <f t="shared" si="24"/>
        <v>-88.41711442139011</v>
      </c>
      <c r="AF56" s="787">
        <f t="shared" si="19"/>
        <v>0</v>
      </c>
      <c r="AG56" s="787" t="str">
        <f t="shared" si="20"/>
        <v>нд</v>
      </c>
      <c r="AH56" s="787"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6"/>
    </row>
    <row r="57" spans="1:47" ht="47.25" x14ac:dyDescent="0.25">
      <c r="A57" s="788" t="s">
        <v>557</v>
      </c>
      <c r="B57" s="792" t="s">
        <v>647</v>
      </c>
      <c r="C57" s="793" t="s">
        <v>747</v>
      </c>
      <c r="D57" s="793" t="s">
        <v>747</v>
      </c>
      <c r="E57" s="654"/>
      <c r="F57" s="654"/>
      <c r="G57" s="654"/>
      <c r="H57" s="654"/>
      <c r="I57" s="654"/>
      <c r="J57" s="654"/>
      <c r="K57" s="654"/>
      <c r="L57" s="654"/>
      <c r="M57" s="654"/>
      <c r="N57" s="697">
        <f t="shared" ref="N57:W57" si="77">SUM(N58:N58)</f>
        <v>115.3379857212</v>
      </c>
      <c r="O57" s="697">
        <f t="shared" si="77"/>
        <v>0</v>
      </c>
      <c r="P57" s="697">
        <f t="shared" si="77"/>
        <v>0</v>
      </c>
      <c r="Q57" s="697">
        <f t="shared" si="77"/>
        <v>115.3379857212</v>
      </c>
      <c r="R57" s="697">
        <f t="shared" si="77"/>
        <v>0</v>
      </c>
      <c r="S57" s="697">
        <f t="shared" si="77"/>
        <v>13.359466914760009</v>
      </c>
      <c r="T57" s="697">
        <f t="shared" si="77"/>
        <v>0</v>
      </c>
      <c r="U57" s="697">
        <f t="shared" si="77"/>
        <v>0</v>
      </c>
      <c r="V57" s="697">
        <f t="shared" si="77"/>
        <v>13.359466914760009</v>
      </c>
      <c r="W57" s="697">
        <f t="shared" si="77"/>
        <v>0</v>
      </c>
      <c r="X57" s="787">
        <f t="shared" si="13"/>
        <v>-101.97851880643999</v>
      </c>
      <c r="Y57" s="823">
        <f t="shared" si="23"/>
        <v>-88.41711442139011</v>
      </c>
      <c r="Z57" s="787">
        <f t="shared" si="14"/>
        <v>0</v>
      </c>
      <c r="AA57" s="787" t="str">
        <f t="shared" si="15"/>
        <v>нд</v>
      </c>
      <c r="AB57" s="787">
        <f t="shared" si="16"/>
        <v>0</v>
      </c>
      <c r="AC57" s="787" t="str">
        <f t="shared" si="17"/>
        <v>нд</v>
      </c>
      <c r="AD57" s="787">
        <f t="shared" si="18"/>
        <v>-101.97851880643999</v>
      </c>
      <c r="AE57" s="787">
        <f t="shared" si="24"/>
        <v>-88.41711442139011</v>
      </c>
      <c r="AF57" s="787">
        <f t="shared" si="19"/>
        <v>0</v>
      </c>
      <c r="AG57" s="787" t="str">
        <f t="shared" si="20"/>
        <v>нд</v>
      </c>
      <c r="AH57" s="787"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6"/>
    </row>
    <row r="58" spans="1:47" ht="48.75" customHeight="1" x14ac:dyDescent="0.25">
      <c r="A58" s="889" t="str">
        <f>J1114_1037000158513_10_69_0!A57</f>
        <v>1.2.3.1.1</v>
      </c>
      <c r="B58" s="792" t="str">
        <f>J1114_1037000158513_10_69_0!B57</f>
        <v>Обеспечение средствами учета электроэнергии</v>
      </c>
      <c r="C58" s="793" t="str">
        <f>J1114_1037000158513_10_69_0!C57</f>
        <v>О_003000008</v>
      </c>
      <c r="D58" s="793" t="s">
        <v>749</v>
      </c>
      <c r="E58" s="655">
        <v>0</v>
      </c>
      <c r="F58" s="655">
        <v>0</v>
      </c>
      <c r="G58" s="655">
        <v>3</v>
      </c>
      <c r="H58" s="655">
        <v>0</v>
      </c>
      <c r="I58" s="655">
        <v>0</v>
      </c>
      <c r="J58" s="655">
        <v>0</v>
      </c>
      <c r="K58" s="655">
        <v>0</v>
      </c>
      <c r="L58" s="655" t="s">
        <v>760</v>
      </c>
      <c r="M58" s="655" t="s">
        <v>767</v>
      </c>
      <c r="N58" s="697">
        <f t="shared" ref="N58" si="78">SUM(O58:R58)</f>
        <v>115.3379857212</v>
      </c>
      <c r="O58" s="697">
        <v>0</v>
      </c>
      <c r="P58" s="697">
        <v>0</v>
      </c>
      <c r="Q58" s="697">
        <f>J1114_1037000158513_10_69_0!S57</f>
        <v>115.3379857212</v>
      </c>
      <c r="R58" s="697">
        <v>0</v>
      </c>
      <c r="S58" s="697">
        <f t="shared" ref="S58" si="79">SUM(T58:W58)</f>
        <v>13.359466914760009</v>
      </c>
      <c r="T58" s="697">
        <v>0</v>
      </c>
      <c r="U58" s="697">
        <f t="shared" ref="U58" si="80">P58</f>
        <v>0</v>
      </c>
      <c r="V58" s="697">
        <f>J1114_1037000158513_10_69_0!T57</f>
        <v>13.359466914760009</v>
      </c>
      <c r="W58" s="697">
        <v>0</v>
      </c>
      <c r="X58" s="787">
        <f>S58-N58</f>
        <v>-101.97851880643999</v>
      </c>
      <c r="Y58" s="823">
        <f>IFERROR(X58/N58*100,"")</f>
        <v>-88.41711442139011</v>
      </c>
      <c r="Z58" s="787">
        <f t="shared" ref="Z58" si="81">T58-O58</f>
        <v>0</v>
      </c>
      <c r="AA58" s="787" t="str">
        <f t="shared" ref="AA58" si="82">IFERROR(Z58/O58*100,"нд")</f>
        <v>нд</v>
      </c>
      <c r="AB58" s="787">
        <f t="shared" ref="AB58" si="83">U58-P58</f>
        <v>0</v>
      </c>
      <c r="AC58" s="787" t="str">
        <f t="shared" ref="AC58" si="84">IFERROR(AB58/P58*100,"нд")</f>
        <v>нд</v>
      </c>
      <c r="AD58" s="787">
        <f t="shared" ref="AD58" si="85">V58-Q58</f>
        <v>-101.97851880643999</v>
      </c>
      <c r="AE58" s="787">
        <f t="shared" ref="AE58" si="86">IFERROR(AD58/Q58*100,"")</f>
        <v>-88.41711442139011</v>
      </c>
      <c r="AF58" s="787">
        <f t="shared" ref="AF58" si="87">W58-R58</f>
        <v>0</v>
      </c>
      <c r="AG58" s="787" t="str">
        <f t="shared" ref="AG58" si="88">IFERROR(AF58/R58*100,"нд")</f>
        <v>нд</v>
      </c>
      <c r="AH58" s="787"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6"/>
    </row>
    <row r="59" spans="1:47" ht="47.25" x14ac:dyDescent="0.25">
      <c r="A59" s="788" t="s">
        <v>558</v>
      </c>
      <c r="B59" s="792" t="s">
        <v>689</v>
      </c>
      <c r="C59" s="793" t="s">
        <v>747</v>
      </c>
      <c r="D59" s="793" t="s">
        <v>749</v>
      </c>
      <c r="E59" s="655">
        <v>0</v>
      </c>
      <c r="F59" s="655">
        <v>0</v>
      </c>
      <c r="G59" s="655">
        <v>3</v>
      </c>
      <c r="H59" s="655">
        <v>0</v>
      </c>
      <c r="I59" s="655">
        <v>0</v>
      </c>
      <c r="J59" s="655">
        <v>0</v>
      </c>
      <c r="K59" s="655">
        <v>0</v>
      </c>
      <c r="L59" s="655" t="s">
        <v>760</v>
      </c>
      <c r="M59" s="655" t="s">
        <v>768</v>
      </c>
      <c r="N59" s="697">
        <v>0</v>
      </c>
      <c r="O59" s="697">
        <v>0</v>
      </c>
      <c r="P59" s="697">
        <v>0</v>
      </c>
      <c r="Q59" s="697">
        <v>0</v>
      </c>
      <c r="R59" s="697">
        <v>0</v>
      </c>
      <c r="S59" s="697">
        <v>0</v>
      </c>
      <c r="T59" s="697">
        <v>0</v>
      </c>
      <c r="U59" s="697">
        <v>0</v>
      </c>
      <c r="V59" s="697">
        <v>0</v>
      </c>
      <c r="W59" s="697">
        <v>0</v>
      </c>
      <c r="X59" s="787">
        <f t="shared" si="13"/>
        <v>0</v>
      </c>
      <c r="Y59" s="823" t="s">
        <v>493</v>
      </c>
      <c r="Z59" s="787">
        <f t="shared" si="14"/>
        <v>0</v>
      </c>
      <c r="AA59" s="787" t="str">
        <f t="shared" si="15"/>
        <v>нд</v>
      </c>
      <c r="AB59" s="787">
        <f t="shared" si="16"/>
        <v>0</v>
      </c>
      <c r="AC59" s="787" t="str">
        <f t="shared" si="17"/>
        <v>нд</v>
      </c>
      <c r="AD59" s="787">
        <f t="shared" si="18"/>
        <v>0</v>
      </c>
      <c r="AE59" s="787" t="s">
        <v>493</v>
      </c>
      <c r="AF59" s="787">
        <f t="shared" si="19"/>
        <v>0</v>
      </c>
      <c r="AG59" s="787" t="str">
        <f t="shared" si="20"/>
        <v>нд</v>
      </c>
      <c r="AH59" s="793"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6"/>
    </row>
    <row r="60" spans="1:47" ht="47.25" x14ac:dyDescent="0.25">
      <c r="A60" s="788" t="s">
        <v>559</v>
      </c>
      <c r="B60" s="792" t="s">
        <v>676</v>
      </c>
      <c r="C60" s="793" t="s">
        <v>747</v>
      </c>
      <c r="D60" s="793" t="s">
        <v>747</v>
      </c>
      <c r="E60" s="654"/>
      <c r="F60" s="654"/>
      <c r="G60" s="654"/>
      <c r="H60" s="654"/>
      <c r="I60" s="654"/>
      <c r="J60" s="654"/>
      <c r="K60" s="654"/>
      <c r="L60" s="654"/>
      <c r="M60" s="654"/>
      <c r="N60" s="697">
        <v>0</v>
      </c>
      <c r="O60" s="697">
        <v>0</v>
      </c>
      <c r="P60" s="697">
        <v>0</v>
      </c>
      <c r="Q60" s="697">
        <v>0</v>
      </c>
      <c r="R60" s="697">
        <v>0</v>
      </c>
      <c r="S60" s="697">
        <v>0</v>
      </c>
      <c r="T60" s="697">
        <v>0</v>
      </c>
      <c r="U60" s="697">
        <v>0</v>
      </c>
      <c r="V60" s="697">
        <v>0</v>
      </c>
      <c r="W60" s="697">
        <v>0</v>
      </c>
      <c r="X60" s="787">
        <f t="shared" si="13"/>
        <v>0</v>
      </c>
      <c r="Y60" s="823" t="s">
        <v>493</v>
      </c>
      <c r="Z60" s="787">
        <f t="shared" si="14"/>
        <v>0</v>
      </c>
      <c r="AA60" s="787" t="str">
        <f t="shared" si="15"/>
        <v>нд</v>
      </c>
      <c r="AB60" s="787">
        <f t="shared" si="16"/>
        <v>0</v>
      </c>
      <c r="AC60" s="787" t="str">
        <f t="shared" si="17"/>
        <v>нд</v>
      </c>
      <c r="AD60" s="787">
        <f t="shared" si="18"/>
        <v>0</v>
      </c>
      <c r="AE60" s="787" t="s">
        <v>493</v>
      </c>
      <c r="AF60" s="787">
        <f t="shared" si="19"/>
        <v>0</v>
      </c>
      <c r="AG60" s="787" t="str">
        <f t="shared" si="20"/>
        <v>нд</v>
      </c>
      <c r="AH60" s="787"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6"/>
    </row>
    <row r="61" spans="1:47" ht="47.25" x14ac:dyDescent="0.25">
      <c r="A61" s="788" t="s">
        <v>560</v>
      </c>
      <c r="B61" s="792" t="s">
        <v>748</v>
      </c>
      <c r="C61" s="793" t="s">
        <v>747</v>
      </c>
      <c r="D61" s="793" t="s">
        <v>747</v>
      </c>
      <c r="E61" s="654"/>
      <c r="F61" s="654"/>
      <c r="G61" s="654"/>
      <c r="H61" s="654"/>
      <c r="I61" s="654"/>
      <c r="J61" s="654"/>
      <c r="K61" s="654"/>
      <c r="L61" s="654"/>
      <c r="M61" s="654"/>
      <c r="N61" s="697">
        <v>0</v>
      </c>
      <c r="O61" s="697">
        <v>0</v>
      </c>
      <c r="P61" s="697">
        <v>0</v>
      </c>
      <c r="Q61" s="697">
        <v>0</v>
      </c>
      <c r="R61" s="697">
        <v>0</v>
      </c>
      <c r="S61" s="697">
        <v>0</v>
      </c>
      <c r="T61" s="697">
        <v>0</v>
      </c>
      <c r="U61" s="697">
        <v>0</v>
      </c>
      <c r="V61" s="697">
        <v>0</v>
      </c>
      <c r="W61" s="697">
        <v>0</v>
      </c>
      <c r="X61" s="787">
        <f t="shared" si="13"/>
        <v>0</v>
      </c>
      <c r="Y61" s="823" t="s">
        <v>493</v>
      </c>
      <c r="Z61" s="787">
        <f t="shared" si="14"/>
        <v>0</v>
      </c>
      <c r="AA61" s="787" t="str">
        <f t="shared" si="15"/>
        <v>нд</v>
      </c>
      <c r="AB61" s="787">
        <f t="shared" si="16"/>
        <v>0</v>
      </c>
      <c r="AC61" s="787" t="str">
        <f t="shared" si="17"/>
        <v>нд</v>
      </c>
      <c r="AD61" s="787">
        <f t="shared" si="18"/>
        <v>0</v>
      </c>
      <c r="AE61" s="787" t="s">
        <v>493</v>
      </c>
      <c r="AF61" s="787">
        <f t="shared" si="19"/>
        <v>0</v>
      </c>
      <c r="AG61" s="787" t="str">
        <f t="shared" si="20"/>
        <v>нд</v>
      </c>
      <c r="AH61" s="787"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6"/>
    </row>
    <row r="62" spans="1:47" ht="63" x14ac:dyDescent="0.25">
      <c r="A62" s="788" t="s">
        <v>654</v>
      </c>
      <c r="B62" s="792" t="s">
        <v>655</v>
      </c>
      <c r="C62" s="793" t="s">
        <v>747</v>
      </c>
      <c r="D62" s="793" t="s">
        <v>747</v>
      </c>
      <c r="E62" s="654"/>
      <c r="F62" s="654"/>
      <c r="G62" s="654"/>
      <c r="H62" s="654"/>
      <c r="I62" s="654"/>
      <c r="J62" s="654"/>
      <c r="K62" s="654"/>
      <c r="L62" s="654"/>
      <c r="M62" s="654"/>
      <c r="N62" s="697">
        <v>0</v>
      </c>
      <c r="O62" s="697">
        <v>0</v>
      </c>
      <c r="P62" s="697">
        <v>0</v>
      </c>
      <c r="Q62" s="697">
        <v>0</v>
      </c>
      <c r="R62" s="697">
        <v>0</v>
      </c>
      <c r="S62" s="697">
        <v>0</v>
      </c>
      <c r="T62" s="697">
        <v>0</v>
      </c>
      <c r="U62" s="697">
        <v>0</v>
      </c>
      <c r="V62" s="697">
        <v>0</v>
      </c>
      <c r="W62" s="697">
        <v>0</v>
      </c>
      <c r="X62" s="787">
        <f t="shared" si="13"/>
        <v>0</v>
      </c>
      <c r="Y62" s="823" t="str">
        <f t="shared" si="23"/>
        <v/>
      </c>
      <c r="Z62" s="787">
        <f t="shared" si="14"/>
        <v>0</v>
      </c>
      <c r="AA62" s="787" t="str">
        <f t="shared" si="15"/>
        <v>нд</v>
      </c>
      <c r="AB62" s="787">
        <f t="shared" si="16"/>
        <v>0</v>
      </c>
      <c r="AC62" s="787" t="str">
        <f t="shared" si="17"/>
        <v>нд</v>
      </c>
      <c r="AD62" s="787">
        <f t="shared" si="18"/>
        <v>0</v>
      </c>
      <c r="AE62" s="787" t="str">
        <f t="shared" si="24"/>
        <v/>
      </c>
      <c r="AF62" s="787">
        <f t="shared" si="19"/>
        <v>0</v>
      </c>
      <c r="AG62" s="787" t="str">
        <f t="shared" si="20"/>
        <v>нд</v>
      </c>
      <c r="AH62" s="787"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6"/>
    </row>
    <row r="63" spans="1:47" ht="63" x14ac:dyDescent="0.25">
      <c r="A63" s="788" t="s">
        <v>656</v>
      </c>
      <c r="B63" s="792" t="s">
        <v>657</v>
      </c>
      <c r="C63" s="793" t="s">
        <v>747</v>
      </c>
      <c r="D63" s="793" t="s">
        <v>747</v>
      </c>
      <c r="E63" s="654"/>
      <c r="F63" s="654"/>
      <c r="G63" s="654"/>
      <c r="H63" s="654"/>
      <c r="I63" s="654"/>
      <c r="J63" s="654"/>
      <c r="K63" s="654"/>
      <c r="L63" s="654"/>
      <c r="M63" s="654"/>
      <c r="N63" s="697">
        <v>0</v>
      </c>
      <c r="O63" s="697">
        <v>0</v>
      </c>
      <c r="P63" s="697">
        <v>0</v>
      </c>
      <c r="Q63" s="697">
        <v>0</v>
      </c>
      <c r="R63" s="697">
        <v>0</v>
      </c>
      <c r="S63" s="697">
        <v>0</v>
      </c>
      <c r="T63" s="697">
        <v>0</v>
      </c>
      <c r="U63" s="697">
        <v>0</v>
      </c>
      <c r="V63" s="697">
        <v>0</v>
      </c>
      <c r="W63" s="697">
        <v>0</v>
      </c>
      <c r="X63" s="787">
        <f t="shared" si="13"/>
        <v>0</v>
      </c>
      <c r="Y63" s="823" t="s">
        <v>493</v>
      </c>
      <c r="Z63" s="787">
        <f t="shared" si="14"/>
        <v>0</v>
      </c>
      <c r="AA63" s="787" t="str">
        <f t="shared" si="15"/>
        <v>нд</v>
      </c>
      <c r="AB63" s="787">
        <f t="shared" si="16"/>
        <v>0</v>
      </c>
      <c r="AC63" s="787" t="str">
        <f t="shared" si="17"/>
        <v>нд</v>
      </c>
      <c r="AD63" s="787">
        <f t="shared" si="18"/>
        <v>0</v>
      </c>
      <c r="AE63" s="787" t="s">
        <v>493</v>
      </c>
      <c r="AF63" s="787">
        <f t="shared" si="19"/>
        <v>0</v>
      </c>
      <c r="AG63" s="787" t="str">
        <f t="shared" si="20"/>
        <v>нд</v>
      </c>
      <c r="AH63" s="787"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6"/>
    </row>
    <row r="64" spans="1:47" ht="63" x14ac:dyDescent="0.25">
      <c r="A64" s="788" t="s">
        <v>658</v>
      </c>
      <c r="B64" s="792" t="s">
        <v>659</v>
      </c>
      <c r="C64" s="793" t="s">
        <v>747</v>
      </c>
      <c r="D64" s="793" t="s">
        <v>749</v>
      </c>
      <c r="E64" s="654">
        <v>0</v>
      </c>
      <c r="F64" s="654">
        <v>0</v>
      </c>
      <c r="G64" s="654">
        <v>0</v>
      </c>
      <c r="H64" s="654">
        <v>0</v>
      </c>
      <c r="I64" s="654">
        <v>0</v>
      </c>
      <c r="J64" s="654">
        <v>0</v>
      </c>
      <c r="K64" s="654">
        <v>0</v>
      </c>
      <c r="L64" s="654">
        <v>8</v>
      </c>
      <c r="M64" s="654">
        <v>72</v>
      </c>
      <c r="N64" s="697">
        <v>0</v>
      </c>
      <c r="O64" s="697">
        <v>0</v>
      </c>
      <c r="P64" s="697">
        <v>0</v>
      </c>
      <c r="Q64" s="697">
        <v>0</v>
      </c>
      <c r="R64" s="697">
        <v>0</v>
      </c>
      <c r="S64" s="697">
        <v>0</v>
      </c>
      <c r="T64" s="697">
        <v>0</v>
      </c>
      <c r="U64" s="697">
        <v>0</v>
      </c>
      <c r="V64" s="697">
        <v>0</v>
      </c>
      <c r="W64" s="697">
        <v>0</v>
      </c>
      <c r="X64" s="787">
        <f t="shared" si="13"/>
        <v>0</v>
      </c>
      <c r="Y64" s="823" t="s">
        <v>493</v>
      </c>
      <c r="Z64" s="787">
        <f t="shared" si="14"/>
        <v>0</v>
      </c>
      <c r="AA64" s="787" t="str">
        <f t="shared" si="15"/>
        <v>нд</v>
      </c>
      <c r="AB64" s="787">
        <f t="shared" si="16"/>
        <v>0</v>
      </c>
      <c r="AC64" s="787" t="str">
        <f t="shared" si="17"/>
        <v>нд</v>
      </c>
      <c r="AD64" s="787">
        <f t="shared" si="18"/>
        <v>0</v>
      </c>
      <c r="AE64" s="787" t="s">
        <v>493</v>
      </c>
      <c r="AF64" s="787">
        <f t="shared" si="19"/>
        <v>0</v>
      </c>
      <c r="AG64" s="787" t="str">
        <f t="shared" si="20"/>
        <v>нд</v>
      </c>
      <c r="AH64" s="793"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6"/>
    </row>
    <row r="65" spans="1:47" ht="63" x14ac:dyDescent="0.25">
      <c r="A65" s="788" t="s">
        <v>660</v>
      </c>
      <c r="B65" s="792" t="s">
        <v>661</v>
      </c>
      <c r="C65" s="793" t="s">
        <v>747</v>
      </c>
      <c r="D65" s="793" t="s">
        <v>747</v>
      </c>
      <c r="E65" s="654"/>
      <c r="F65" s="654"/>
      <c r="G65" s="654"/>
      <c r="H65" s="654"/>
      <c r="I65" s="654"/>
      <c r="J65" s="654"/>
      <c r="K65" s="654"/>
      <c r="L65" s="654"/>
      <c r="M65" s="654"/>
      <c r="N65" s="697">
        <v>0</v>
      </c>
      <c r="O65" s="697">
        <v>0</v>
      </c>
      <c r="P65" s="697">
        <v>0</v>
      </c>
      <c r="Q65" s="697">
        <v>0</v>
      </c>
      <c r="R65" s="697">
        <v>0</v>
      </c>
      <c r="S65" s="697">
        <v>0</v>
      </c>
      <c r="T65" s="697">
        <v>0</v>
      </c>
      <c r="U65" s="697">
        <v>0</v>
      </c>
      <c r="V65" s="697">
        <v>0</v>
      </c>
      <c r="W65" s="697">
        <v>0</v>
      </c>
      <c r="X65" s="787">
        <f t="shared" si="13"/>
        <v>0</v>
      </c>
      <c r="Y65" s="823" t="s">
        <v>493</v>
      </c>
      <c r="Z65" s="787">
        <f t="shared" si="14"/>
        <v>0</v>
      </c>
      <c r="AA65" s="787" t="str">
        <f t="shared" si="15"/>
        <v>нд</v>
      </c>
      <c r="AB65" s="787">
        <f t="shared" si="16"/>
        <v>0</v>
      </c>
      <c r="AC65" s="787" t="str">
        <f t="shared" si="17"/>
        <v>нд</v>
      </c>
      <c r="AD65" s="787">
        <f t="shared" si="18"/>
        <v>0</v>
      </c>
      <c r="AE65" s="787" t="s">
        <v>493</v>
      </c>
      <c r="AF65" s="787">
        <f t="shared" si="19"/>
        <v>0</v>
      </c>
      <c r="AG65" s="787" t="str">
        <f t="shared" si="20"/>
        <v>нд</v>
      </c>
      <c r="AH65" s="787"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6"/>
    </row>
    <row r="66" spans="1:47" ht="63" x14ac:dyDescent="0.25">
      <c r="A66" s="788" t="s">
        <v>561</v>
      </c>
      <c r="B66" s="792" t="s">
        <v>662</v>
      </c>
      <c r="C66" s="793" t="s">
        <v>747</v>
      </c>
      <c r="D66" s="793" t="s">
        <v>747</v>
      </c>
      <c r="E66" s="654"/>
      <c r="F66" s="654"/>
      <c r="G66" s="654"/>
      <c r="H66" s="654"/>
      <c r="I66" s="654"/>
      <c r="J66" s="654"/>
      <c r="K66" s="654"/>
      <c r="L66" s="654"/>
      <c r="M66" s="654"/>
      <c r="N66" s="697">
        <f t="shared" ref="N66:W66" si="91">SUM(N67,N68)</f>
        <v>0</v>
      </c>
      <c r="O66" s="697">
        <f t="shared" si="91"/>
        <v>0</v>
      </c>
      <c r="P66" s="697">
        <f t="shared" si="91"/>
        <v>0</v>
      </c>
      <c r="Q66" s="697">
        <f t="shared" si="91"/>
        <v>0</v>
      </c>
      <c r="R66" s="697">
        <f t="shared" si="91"/>
        <v>0</v>
      </c>
      <c r="S66" s="697">
        <f t="shared" si="91"/>
        <v>0</v>
      </c>
      <c r="T66" s="697">
        <f t="shared" si="91"/>
        <v>0</v>
      </c>
      <c r="U66" s="697">
        <f t="shared" si="91"/>
        <v>0</v>
      </c>
      <c r="V66" s="697">
        <f t="shared" si="91"/>
        <v>0</v>
      </c>
      <c r="W66" s="697">
        <f t="shared" si="91"/>
        <v>0</v>
      </c>
      <c r="X66" s="787">
        <f t="shared" si="13"/>
        <v>0</v>
      </c>
      <c r="Y66" s="823" t="s">
        <v>493</v>
      </c>
      <c r="Z66" s="787">
        <f t="shared" si="14"/>
        <v>0</v>
      </c>
      <c r="AA66" s="787" t="str">
        <f t="shared" si="15"/>
        <v>нд</v>
      </c>
      <c r="AB66" s="787">
        <f t="shared" si="16"/>
        <v>0</v>
      </c>
      <c r="AC66" s="787" t="str">
        <f t="shared" si="17"/>
        <v>нд</v>
      </c>
      <c r="AD66" s="787">
        <f t="shared" si="18"/>
        <v>0</v>
      </c>
      <c r="AE66" s="787" t="s">
        <v>493</v>
      </c>
      <c r="AF66" s="787">
        <f t="shared" si="19"/>
        <v>0</v>
      </c>
      <c r="AG66" s="787" t="str">
        <f t="shared" si="20"/>
        <v>нд</v>
      </c>
      <c r="AH66" s="787"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6"/>
    </row>
    <row r="67" spans="1:47" ht="47.25" x14ac:dyDescent="0.25">
      <c r="A67" s="788" t="s">
        <v>562</v>
      </c>
      <c r="B67" s="792" t="s">
        <v>677</v>
      </c>
      <c r="C67" s="793" t="s">
        <v>747</v>
      </c>
      <c r="D67" s="793" t="s">
        <v>747</v>
      </c>
      <c r="E67" s="654"/>
      <c r="F67" s="654"/>
      <c r="G67" s="654"/>
      <c r="H67" s="654"/>
      <c r="I67" s="654"/>
      <c r="J67" s="654"/>
      <c r="K67" s="654"/>
      <c r="L67" s="654"/>
      <c r="M67" s="654"/>
      <c r="N67" s="697" t="s">
        <v>493</v>
      </c>
      <c r="O67" s="697" t="s">
        <v>493</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697" t="s">
        <v>493</v>
      </c>
      <c r="AF67" s="697" t="s">
        <v>493</v>
      </c>
      <c r="AG67" s="697" t="s">
        <v>493</v>
      </c>
      <c r="AH67" s="787"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6"/>
    </row>
    <row r="68" spans="1:47" ht="63" x14ac:dyDescent="0.25">
      <c r="A68" s="788" t="s">
        <v>564</v>
      </c>
      <c r="B68" s="792" t="s">
        <v>664</v>
      </c>
      <c r="C68" s="793" t="s">
        <v>747</v>
      </c>
      <c r="D68" s="793" t="s">
        <v>749</v>
      </c>
      <c r="E68" s="655" t="s">
        <v>769</v>
      </c>
      <c r="F68" s="655" t="s">
        <v>760</v>
      </c>
      <c r="G68" s="655" t="s">
        <v>760</v>
      </c>
      <c r="H68" s="655" t="s">
        <v>760</v>
      </c>
      <c r="I68" s="655" t="s">
        <v>760</v>
      </c>
      <c r="J68" s="655" t="s">
        <v>760</v>
      </c>
      <c r="K68" s="655" t="s">
        <v>760</v>
      </c>
      <c r="L68" s="655" t="s">
        <v>760</v>
      </c>
      <c r="M68" s="655" t="s">
        <v>231</v>
      </c>
      <c r="N68" s="697" t="s">
        <v>493</v>
      </c>
      <c r="O68" s="697" t="s">
        <v>493</v>
      </c>
      <c r="P68" s="697" t="s">
        <v>493</v>
      </c>
      <c r="Q68" s="697" t="s">
        <v>493</v>
      </c>
      <c r="R68" s="697" t="s">
        <v>493</v>
      </c>
      <c r="S68" s="697" t="s">
        <v>493</v>
      </c>
      <c r="T68" s="697" t="s">
        <v>493</v>
      </c>
      <c r="U68" s="697" t="s">
        <v>493</v>
      </c>
      <c r="V68" s="697" t="s">
        <v>493</v>
      </c>
      <c r="W68" s="697" t="s">
        <v>493</v>
      </c>
      <c r="X68" s="697" t="s">
        <v>493</v>
      </c>
      <c r="Y68" s="697" t="s">
        <v>493</v>
      </c>
      <c r="Z68" s="697" t="s">
        <v>493</v>
      </c>
      <c r="AA68" s="697" t="s">
        <v>493</v>
      </c>
      <c r="AB68" s="697" t="s">
        <v>493</v>
      </c>
      <c r="AC68" s="697" t="s">
        <v>493</v>
      </c>
      <c r="AD68" s="697" t="s">
        <v>493</v>
      </c>
      <c r="AE68" s="697" t="s">
        <v>493</v>
      </c>
      <c r="AF68" s="697" t="s">
        <v>493</v>
      </c>
      <c r="AG68" s="697" t="s">
        <v>493</v>
      </c>
      <c r="AH68" s="793"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6"/>
    </row>
    <row r="69" spans="1:47" ht="94.5" x14ac:dyDescent="0.25">
      <c r="A69" s="788" t="s">
        <v>678</v>
      </c>
      <c r="B69" s="792" t="s">
        <v>665</v>
      </c>
      <c r="C69" s="793" t="s">
        <v>747</v>
      </c>
      <c r="D69" s="793" t="s">
        <v>749</v>
      </c>
      <c r="E69" s="655" t="s">
        <v>769</v>
      </c>
      <c r="F69" s="655" t="s">
        <v>760</v>
      </c>
      <c r="G69" s="655" t="s">
        <v>760</v>
      </c>
      <c r="H69" s="655" t="s">
        <v>760</v>
      </c>
      <c r="I69" s="655" t="s">
        <v>760</v>
      </c>
      <c r="J69" s="655" t="s">
        <v>760</v>
      </c>
      <c r="K69" s="655" t="s">
        <v>760</v>
      </c>
      <c r="L69" s="655" t="s">
        <v>760</v>
      </c>
      <c r="M69" s="655" t="s">
        <v>770</v>
      </c>
      <c r="N69" s="697">
        <f t="shared" ref="N69:W69" si="95">SUM(N70,N71)</f>
        <v>0</v>
      </c>
      <c r="O69" s="697">
        <f t="shared" si="95"/>
        <v>0</v>
      </c>
      <c r="P69" s="697">
        <f t="shared" si="95"/>
        <v>0</v>
      </c>
      <c r="Q69" s="697">
        <f t="shared" si="95"/>
        <v>0</v>
      </c>
      <c r="R69" s="697">
        <f t="shared" si="95"/>
        <v>0</v>
      </c>
      <c r="S69" s="697">
        <f t="shared" si="95"/>
        <v>0</v>
      </c>
      <c r="T69" s="697">
        <f t="shared" si="95"/>
        <v>0</v>
      </c>
      <c r="U69" s="697">
        <f t="shared" si="95"/>
        <v>0</v>
      </c>
      <c r="V69" s="697">
        <f t="shared" si="95"/>
        <v>0</v>
      </c>
      <c r="W69" s="697">
        <f t="shared" si="95"/>
        <v>0</v>
      </c>
      <c r="X69" s="787">
        <f t="shared" si="13"/>
        <v>0</v>
      </c>
      <c r="Y69" s="823" t="s">
        <v>493</v>
      </c>
      <c r="Z69" s="787">
        <f t="shared" si="14"/>
        <v>0</v>
      </c>
      <c r="AA69" s="787" t="str">
        <f t="shared" si="15"/>
        <v>нд</v>
      </c>
      <c r="AB69" s="787">
        <f t="shared" si="16"/>
        <v>0</v>
      </c>
      <c r="AC69" s="787" t="str">
        <f t="shared" si="17"/>
        <v>нд</v>
      </c>
      <c r="AD69" s="787">
        <f t="shared" si="18"/>
        <v>0</v>
      </c>
      <c r="AE69" s="787" t="s">
        <v>493</v>
      </c>
      <c r="AF69" s="787">
        <f t="shared" si="19"/>
        <v>0</v>
      </c>
      <c r="AG69" s="787" t="str">
        <f t="shared" si="20"/>
        <v>нд</v>
      </c>
      <c r="AH69" s="793" t="s">
        <v>493</v>
      </c>
      <c r="AI69" s="544"/>
      <c r="AJ69" s="544"/>
      <c r="AK69" s="544"/>
      <c r="AL69" s="544"/>
      <c r="AM69" s="544"/>
      <c r="AN69" s="544"/>
      <c r="AO69" s="544"/>
      <c r="AP69" s="544"/>
      <c r="AQ69" s="444"/>
      <c r="AR69" s="544"/>
      <c r="AS69" s="316"/>
      <c r="AT69" s="316"/>
      <c r="AU69" s="656"/>
    </row>
    <row r="70" spans="1:47" ht="78.75" x14ac:dyDescent="0.25">
      <c r="A70" s="788" t="s">
        <v>679</v>
      </c>
      <c r="B70" s="792" t="s">
        <v>680</v>
      </c>
      <c r="C70" s="793" t="s">
        <v>747</v>
      </c>
      <c r="D70" s="793" t="s">
        <v>749</v>
      </c>
      <c r="E70" s="655" t="s">
        <v>769</v>
      </c>
      <c r="F70" s="655" t="s">
        <v>760</v>
      </c>
      <c r="G70" s="655" t="s">
        <v>760</v>
      </c>
      <c r="H70" s="655" t="s">
        <v>760</v>
      </c>
      <c r="I70" s="655" t="s">
        <v>760</v>
      </c>
      <c r="J70" s="655" t="s">
        <v>760</v>
      </c>
      <c r="K70" s="655" t="s">
        <v>760</v>
      </c>
      <c r="L70" s="655" t="s">
        <v>760</v>
      </c>
      <c r="M70" s="655" t="s">
        <v>771</v>
      </c>
      <c r="N70" s="697">
        <v>0</v>
      </c>
      <c r="O70" s="697">
        <v>0</v>
      </c>
      <c r="P70" s="697">
        <v>0</v>
      </c>
      <c r="Q70" s="697">
        <v>0</v>
      </c>
      <c r="R70" s="697">
        <v>0</v>
      </c>
      <c r="S70" s="697">
        <v>0</v>
      </c>
      <c r="T70" s="697">
        <v>0</v>
      </c>
      <c r="U70" s="697">
        <v>0</v>
      </c>
      <c r="V70" s="697">
        <v>0</v>
      </c>
      <c r="W70" s="697">
        <v>0</v>
      </c>
      <c r="X70" s="787">
        <f t="shared" si="13"/>
        <v>0</v>
      </c>
      <c r="Y70" s="823" t="s">
        <v>493</v>
      </c>
      <c r="Z70" s="787">
        <f t="shared" si="14"/>
        <v>0</v>
      </c>
      <c r="AA70" s="787" t="str">
        <f t="shared" si="15"/>
        <v>нд</v>
      </c>
      <c r="AB70" s="787">
        <f t="shared" si="16"/>
        <v>0</v>
      </c>
      <c r="AC70" s="787" t="str">
        <f t="shared" si="17"/>
        <v>нд</v>
      </c>
      <c r="AD70" s="787">
        <f t="shared" si="18"/>
        <v>0</v>
      </c>
      <c r="AE70" s="787" t="s">
        <v>493</v>
      </c>
      <c r="AF70" s="787">
        <f t="shared" si="19"/>
        <v>0</v>
      </c>
      <c r="AG70" s="787" t="str">
        <f t="shared" si="20"/>
        <v>нд</v>
      </c>
      <c r="AH70" s="793" t="s">
        <v>493</v>
      </c>
      <c r="AI70" s="544"/>
      <c r="AJ70" s="544"/>
      <c r="AK70" s="544"/>
      <c r="AL70" s="544"/>
      <c r="AM70" s="544"/>
      <c r="AN70" s="544"/>
      <c r="AO70" s="544"/>
      <c r="AP70" s="544"/>
      <c r="AQ70" s="444"/>
      <c r="AR70" s="544"/>
      <c r="AS70" s="316"/>
      <c r="AT70" s="316"/>
      <c r="AU70" s="656"/>
    </row>
    <row r="71" spans="1:47" ht="78.75" x14ac:dyDescent="0.25">
      <c r="A71" s="788" t="s">
        <v>681</v>
      </c>
      <c r="B71" s="792" t="s">
        <v>682</v>
      </c>
      <c r="C71" s="793" t="s">
        <v>747</v>
      </c>
      <c r="D71" s="793" t="s">
        <v>749</v>
      </c>
      <c r="E71" s="655" t="s">
        <v>760</v>
      </c>
      <c r="F71" s="655" t="s">
        <v>760</v>
      </c>
      <c r="G71" s="655" t="s">
        <v>760</v>
      </c>
      <c r="H71" s="655" t="s">
        <v>773</v>
      </c>
      <c r="I71" s="655" t="s">
        <v>760</v>
      </c>
      <c r="J71" s="655" t="s">
        <v>760</v>
      </c>
      <c r="K71" s="655" t="s">
        <v>760</v>
      </c>
      <c r="L71" s="655" t="s">
        <v>760</v>
      </c>
      <c r="M71" s="655" t="s">
        <v>780</v>
      </c>
      <c r="N71" s="697">
        <v>0</v>
      </c>
      <c r="O71" s="697">
        <v>0</v>
      </c>
      <c r="P71" s="697">
        <v>0</v>
      </c>
      <c r="Q71" s="697">
        <v>0</v>
      </c>
      <c r="R71" s="697">
        <v>0</v>
      </c>
      <c r="S71" s="697">
        <v>0</v>
      </c>
      <c r="T71" s="697">
        <v>0</v>
      </c>
      <c r="U71" s="697">
        <v>0</v>
      </c>
      <c r="V71" s="697">
        <v>0</v>
      </c>
      <c r="W71" s="697">
        <v>0</v>
      </c>
      <c r="X71" s="697">
        <v>0</v>
      </c>
      <c r="Y71" s="697">
        <v>0</v>
      </c>
      <c r="Z71" s="697">
        <v>0</v>
      </c>
      <c r="AA71" s="787" t="str">
        <f t="shared" si="15"/>
        <v>нд</v>
      </c>
      <c r="AB71" s="697">
        <v>0</v>
      </c>
      <c r="AC71" s="787" t="str">
        <f t="shared" si="17"/>
        <v>нд</v>
      </c>
      <c r="AD71" s="697">
        <v>0</v>
      </c>
      <c r="AE71" s="697">
        <v>0</v>
      </c>
      <c r="AF71" s="697">
        <v>0</v>
      </c>
      <c r="AG71" s="787" t="str">
        <f t="shared" si="20"/>
        <v>нд</v>
      </c>
      <c r="AH71" s="793"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6"/>
    </row>
    <row r="72" spans="1:47" ht="47.25" x14ac:dyDescent="0.25">
      <c r="A72" s="788" t="s">
        <v>683</v>
      </c>
      <c r="B72" s="792" t="s">
        <v>684</v>
      </c>
      <c r="C72" s="793" t="s">
        <v>747</v>
      </c>
      <c r="D72" s="793" t="s">
        <v>749</v>
      </c>
      <c r="E72" s="655" t="s">
        <v>760</v>
      </c>
      <c r="F72" s="655" t="s">
        <v>760</v>
      </c>
      <c r="G72" s="655" t="s">
        <v>760</v>
      </c>
      <c r="H72" s="655" t="s">
        <v>773</v>
      </c>
      <c r="I72" s="655" t="s">
        <v>760</v>
      </c>
      <c r="J72" s="655" t="s">
        <v>760</v>
      </c>
      <c r="K72" s="655" t="s">
        <v>760</v>
      </c>
      <c r="L72" s="655" t="s">
        <v>760</v>
      </c>
      <c r="M72" s="655" t="s">
        <v>784</v>
      </c>
      <c r="N72" s="697">
        <f t="shared" ref="N72:W72" si="96">SUM(N73:N77)</f>
        <v>63.937419395860815</v>
      </c>
      <c r="O72" s="697">
        <f t="shared" si="96"/>
        <v>0</v>
      </c>
      <c r="P72" s="697">
        <f t="shared" si="96"/>
        <v>0</v>
      </c>
      <c r="Q72" s="697">
        <f t="shared" si="96"/>
        <v>63.937419395860815</v>
      </c>
      <c r="R72" s="697">
        <f t="shared" si="96"/>
        <v>0</v>
      </c>
      <c r="S72" s="697">
        <f t="shared" si="96"/>
        <v>36.164997964000001</v>
      </c>
      <c r="T72" s="697">
        <f t="shared" si="96"/>
        <v>0</v>
      </c>
      <c r="U72" s="697">
        <f t="shared" si="96"/>
        <v>0</v>
      </c>
      <c r="V72" s="697">
        <f t="shared" si="96"/>
        <v>36.164997964000001</v>
      </c>
      <c r="W72" s="697">
        <f t="shared" si="96"/>
        <v>0</v>
      </c>
      <c r="X72" s="787">
        <f t="shared" si="13"/>
        <v>-27.772421431860813</v>
      </c>
      <c r="Y72" s="823">
        <f t="shared" si="23"/>
        <v>-43.436882023516183</v>
      </c>
      <c r="Z72" s="787">
        <f t="shared" si="14"/>
        <v>0</v>
      </c>
      <c r="AA72" s="787" t="str">
        <f t="shared" si="15"/>
        <v>нд</v>
      </c>
      <c r="AB72" s="787">
        <f t="shared" si="16"/>
        <v>0</v>
      </c>
      <c r="AC72" s="787" t="str">
        <f t="shared" si="17"/>
        <v>нд</v>
      </c>
      <c r="AD72" s="787">
        <f t="shared" si="18"/>
        <v>-27.772421431860813</v>
      </c>
      <c r="AE72" s="787">
        <f t="shared" si="24"/>
        <v>-43.436882023516183</v>
      </c>
      <c r="AF72" s="787">
        <f t="shared" si="19"/>
        <v>0</v>
      </c>
      <c r="AG72" s="787" t="str">
        <f t="shared" si="20"/>
        <v>нд</v>
      </c>
      <c r="AH72" s="793" t="s">
        <v>493</v>
      </c>
      <c r="AI72" s="544"/>
      <c r="AJ72" s="544"/>
      <c r="AK72" s="544"/>
      <c r="AL72" s="544"/>
      <c r="AM72" s="544"/>
      <c r="AN72" s="544"/>
      <c r="AO72" s="544"/>
      <c r="AP72" s="544"/>
      <c r="AQ72" s="444"/>
      <c r="AR72" s="544"/>
      <c r="AS72" s="316"/>
      <c r="AT72" s="316"/>
      <c r="AU72" s="656"/>
    </row>
    <row r="73" spans="1:47" ht="79.5" customHeight="1" x14ac:dyDescent="0.25">
      <c r="A73" s="927" t="str">
        <f>J1114_1037000158513_10_69_0!A72</f>
        <v>1.4.2</v>
      </c>
      <c r="B73" s="792" t="str">
        <f>J1114_1037000158513_10_69_0!B72</f>
        <v>Обеспечение надежности электроснабжения путем замены неизолированного провода на СИП на сетях 6/10кВ</v>
      </c>
      <c r="C73" s="793" t="str">
        <f>J1114_1037000158513_10_69_0!C72</f>
        <v>О_0004500010</v>
      </c>
      <c r="D73" s="793" t="s">
        <v>749</v>
      </c>
      <c r="E73" s="655" t="s">
        <v>760</v>
      </c>
      <c r="F73" s="655" t="s">
        <v>760</v>
      </c>
      <c r="G73" s="655" t="s">
        <v>760</v>
      </c>
      <c r="H73" s="655" t="s">
        <v>773</v>
      </c>
      <c r="I73" s="655" t="s">
        <v>760</v>
      </c>
      <c r="J73" s="655" t="s">
        <v>760</v>
      </c>
      <c r="K73" s="655" t="s">
        <v>760</v>
      </c>
      <c r="L73" s="655" t="s">
        <v>760</v>
      </c>
      <c r="M73" s="655" t="s">
        <v>785</v>
      </c>
      <c r="N73" s="697">
        <f t="shared" ref="N73:N77" si="97">SUM(O73:R73)</f>
        <v>6.3172137856608002</v>
      </c>
      <c r="O73" s="697">
        <v>0</v>
      </c>
      <c r="P73" s="697">
        <v>0</v>
      </c>
      <c r="Q73" s="697">
        <f>J1114_1037000158513_10_69_0!S72</f>
        <v>6.3172137856608002</v>
      </c>
      <c r="R73" s="697">
        <v>0</v>
      </c>
      <c r="S73" s="697">
        <f t="shared" ref="S73:S77" si="98">SUM(T73:W73)</f>
        <v>6.090647785999999</v>
      </c>
      <c r="T73" s="697">
        <v>0</v>
      </c>
      <c r="U73" s="697">
        <f t="shared" ref="U73:U77" si="99">P73</f>
        <v>0</v>
      </c>
      <c r="V73" s="697">
        <f>J1114_1037000158513_10_69_0!T72</f>
        <v>6.090647785999999</v>
      </c>
      <c r="W73" s="697">
        <v>0</v>
      </c>
      <c r="X73" s="787">
        <f t="shared" si="13"/>
        <v>-0.22656599966080115</v>
      </c>
      <c r="Y73" s="823">
        <f t="shared" si="23"/>
        <v>-3.5864861843851883</v>
      </c>
      <c r="Z73" s="787">
        <f t="shared" ref="Z73:Z77" si="100">T73-O73</f>
        <v>0</v>
      </c>
      <c r="AA73" s="787" t="str">
        <f t="shared" ref="AA73:AA77" si="101">IFERROR(Z73/O73*100,"нд")</f>
        <v>нд</v>
      </c>
      <c r="AB73" s="787">
        <f t="shared" ref="AB73:AB77" si="102">U73-P73</f>
        <v>0</v>
      </c>
      <c r="AC73" s="787" t="str">
        <f t="shared" ref="AC73:AC77" si="103">IFERROR(AB73/P73*100,"нд")</f>
        <v>нд</v>
      </c>
      <c r="AD73" s="787">
        <f t="shared" ref="AD73:AD77" si="104">V73-Q73</f>
        <v>-0.22656599966080115</v>
      </c>
      <c r="AE73" s="787">
        <f t="shared" ref="AE73:AE77" si="105">IFERROR(AD73/Q73*100,"")</f>
        <v>-3.5864861843851883</v>
      </c>
      <c r="AF73" s="787">
        <f t="shared" ref="AF73:AF77" si="106">W73-R73</f>
        <v>0</v>
      </c>
      <c r="AG73" s="787" t="str">
        <f t="shared" ref="AG73:AG77" si="107">IFERROR(AF73/R73*100,"нд")</f>
        <v>нд</v>
      </c>
      <c r="AH73" s="787" t="s">
        <v>493</v>
      </c>
      <c r="AI73" s="544"/>
      <c r="AJ73" s="544"/>
      <c r="AK73" s="544"/>
      <c r="AL73" s="544"/>
      <c r="AM73" s="544"/>
      <c r="AN73" s="544"/>
      <c r="AO73" s="544"/>
      <c r="AP73" s="544"/>
      <c r="AQ73" s="444"/>
      <c r="AR73" s="544"/>
      <c r="AS73" s="316"/>
      <c r="AT73" s="316"/>
      <c r="AU73" s="656"/>
    </row>
    <row r="74" spans="1:47" ht="47.25" x14ac:dyDescent="0.25">
      <c r="A74" s="927" t="str">
        <f>J1114_1037000158513_10_69_0!A73</f>
        <v>1.4.3</v>
      </c>
      <c r="B74" s="792" t="str">
        <f>J1114_1037000158513_10_69_0!B73</f>
        <v>Обеспечение надежности электроснабжения путем выноса ВЛ 10кВ с частных территорий</v>
      </c>
      <c r="C74" s="793" t="str">
        <f>J1114_1037000158513_10_69_0!C73</f>
        <v>О_0000500011</v>
      </c>
      <c r="D74" s="793"/>
      <c r="E74" s="655"/>
      <c r="F74" s="655"/>
      <c r="G74" s="655"/>
      <c r="H74" s="655"/>
      <c r="I74" s="655"/>
      <c r="J74" s="655"/>
      <c r="K74" s="655"/>
      <c r="L74" s="655"/>
      <c r="M74" s="655"/>
      <c r="N74" s="697">
        <f t="shared" si="97"/>
        <v>1.5286780739999999</v>
      </c>
      <c r="O74" s="697">
        <v>0</v>
      </c>
      <c r="P74" s="697">
        <v>0</v>
      </c>
      <c r="Q74" s="697">
        <f>J1114_1037000158513_10_69_0!S73</f>
        <v>1.5286780739999999</v>
      </c>
      <c r="R74" s="697">
        <v>0</v>
      </c>
      <c r="S74" s="697">
        <f t="shared" si="98"/>
        <v>1.2090124040000001</v>
      </c>
      <c r="T74" s="697">
        <v>0</v>
      </c>
      <c r="U74" s="697">
        <f t="shared" si="99"/>
        <v>0</v>
      </c>
      <c r="V74" s="697">
        <f>J1114_1037000158513_10_69_0!T73</f>
        <v>1.2090124040000001</v>
      </c>
      <c r="W74" s="697">
        <v>0</v>
      </c>
      <c r="X74" s="787">
        <f t="shared" si="13"/>
        <v>-0.31966566999999979</v>
      </c>
      <c r="Y74" s="823">
        <f t="shared" si="23"/>
        <v>-20.91124844641422</v>
      </c>
      <c r="Z74" s="787">
        <f t="shared" si="100"/>
        <v>0</v>
      </c>
      <c r="AA74" s="787" t="str">
        <f t="shared" si="101"/>
        <v>нд</v>
      </c>
      <c r="AB74" s="787">
        <f t="shared" si="102"/>
        <v>0</v>
      </c>
      <c r="AC74" s="787" t="str">
        <f t="shared" si="103"/>
        <v>нд</v>
      </c>
      <c r="AD74" s="787">
        <f t="shared" si="104"/>
        <v>-0.31966566999999979</v>
      </c>
      <c r="AE74" s="787">
        <f t="shared" si="105"/>
        <v>-20.91124844641422</v>
      </c>
      <c r="AF74" s="787">
        <f t="shared" si="106"/>
        <v>0</v>
      </c>
      <c r="AG74" s="787" t="str">
        <f t="shared" si="107"/>
        <v>нд</v>
      </c>
      <c r="AH74" s="787" t="s">
        <v>493</v>
      </c>
      <c r="AI74" s="544"/>
      <c r="AJ74" s="544"/>
      <c r="AK74" s="544"/>
      <c r="AL74" s="544"/>
      <c r="AM74" s="544"/>
      <c r="AN74" s="544"/>
      <c r="AO74" s="544"/>
      <c r="AP74" s="544"/>
      <c r="AQ74" s="787"/>
      <c r="AR74" s="544"/>
      <c r="AS74" s="316"/>
      <c r="AT74" s="316"/>
      <c r="AU74" s="656"/>
    </row>
    <row r="75" spans="1:47" ht="31.5" x14ac:dyDescent="0.25">
      <c r="A75" s="927" t="str">
        <f>J1114_1037000158513_10_69_0!A74</f>
        <v>1.4.4</v>
      </c>
      <c r="B75" s="792" t="str">
        <f>J1114_1037000158513_10_69_0!B74</f>
        <v>Реконструкция и модернизация сетей электроснабжения 0,4кВ</v>
      </c>
      <c r="C75" s="793" t="str">
        <f>J1114_1037000158513_10_69_0!C74</f>
        <v>О_0004500012</v>
      </c>
      <c r="D75" s="793"/>
      <c r="E75" s="655"/>
      <c r="F75" s="655"/>
      <c r="G75" s="655"/>
      <c r="H75" s="655"/>
      <c r="I75" s="655"/>
      <c r="J75" s="655"/>
      <c r="K75" s="655"/>
      <c r="L75" s="655"/>
      <c r="M75" s="655"/>
      <c r="N75" s="697">
        <f t="shared" si="97"/>
        <v>25.8692720616</v>
      </c>
      <c r="O75" s="697">
        <v>0</v>
      </c>
      <c r="P75" s="697">
        <v>0</v>
      </c>
      <c r="Q75" s="697">
        <f>J1114_1037000158513_10_69_0!S74</f>
        <v>25.8692720616</v>
      </c>
      <c r="R75" s="697">
        <v>0</v>
      </c>
      <c r="S75" s="697">
        <f t="shared" si="98"/>
        <v>22.477484402000002</v>
      </c>
      <c r="T75" s="697">
        <v>0</v>
      </c>
      <c r="U75" s="697">
        <f t="shared" si="99"/>
        <v>0</v>
      </c>
      <c r="V75" s="697">
        <f>J1114_1037000158513_10_69_0!T74</f>
        <v>22.477484402000002</v>
      </c>
      <c r="W75" s="697">
        <v>0</v>
      </c>
      <c r="X75" s="787">
        <f t="shared" si="13"/>
        <v>-3.3917876595999985</v>
      </c>
      <c r="Y75" s="823">
        <f t="shared" si="23"/>
        <v>-13.111260539235358</v>
      </c>
      <c r="Z75" s="787">
        <f t="shared" si="100"/>
        <v>0</v>
      </c>
      <c r="AA75" s="787" t="str">
        <f t="shared" si="101"/>
        <v>нд</v>
      </c>
      <c r="AB75" s="787">
        <f t="shared" si="102"/>
        <v>0</v>
      </c>
      <c r="AC75" s="787" t="str">
        <f t="shared" si="103"/>
        <v>нд</v>
      </c>
      <c r="AD75" s="787">
        <f t="shared" si="104"/>
        <v>-3.3917876595999985</v>
      </c>
      <c r="AE75" s="787">
        <f t="shared" si="105"/>
        <v>-13.111260539235358</v>
      </c>
      <c r="AF75" s="787">
        <f t="shared" si="106"/>
        <v>0</v>
      </c>
      <c r="AG75" s="787" t="str">
        <f t="shared" si="107"/>
        <v>нд</v>
      </c>
      <c r="AH75" s="787" t="s">
        <v>493</v>
      </c>
      <c r="AI75" s="544"/>
      <c r="AJ75" s="544"/>
      <c r="AK75" s="544"/>
      <c r="AL75" s="544"/>
      <c r="AM75" s="544"/>
      <c r="AN75" s="544"/>
      <c r="AO75" s="544"/>
      <c r="AP75" s="544"/>
      <c r="AQ75" s="787"/>
      <c r="AR75" s="544"/>
      <c r="AS75" s="316"/>
      <c r="AT75" s="316"/>
      <c r="AU75" s="656"/>
    </row>
    <row r="76" spans="1:47" ht="87.75" customHeight="1" x14ac:dyDescent="0.25">
      <c r="A76" s="927" t="str">
        <f>J1114_1037000158513_10_69_0!A75</f>
        <v>1.4.5</v>
      </c>
      <c r="B76"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3" t="str">
        <f>J1114_1037000158513_10_69_0!C75</f>
        <v>О_1004560013</v>
      </c>
      <c r="D76" s="793"/>
      <c r="E76" s="655"/>
      <c r="F76" s="655"/>
      <c r="G76" s="655"/>
      <c r="H76" s="655"/>
      <c r="I76" s="655"/>
      <c r="J76" s="655"/>
      <c r="K76" s="655"/>
      <c r="L76" s="655"/>
      <c r="M76" s="655"/>
      <c r="N76" s="697">
        <f t="shared" si="97"/>
        <v>20.146000098599998</v>
      </c>
      <c r="O76" s="697">
        <v>0</v>
      </c>
      <c r="P76" s="697">
        <v>0</v>
      </c>
      <c r="Q76" s="697">
        <f>J1114_1037000158513_10_69_0!S75</f>
        <v>20.146000098599998</v>
      </c>
      <c r="R76" s="697">
        <v>0</v>
      </c>
      <c r="S76" s="697">
        <f t="shared" si="98"/>
        <v>5.1484834700000004</v>
      </c>
      <c r="T76" s="697">
        <v>0</v>
      </c>
      <c r="U76" s="697">
        <f t="shared" si="99"/>
        <v>0</v>
      </c>
      <c r="V76" s="697">
        <f>J1114_1037000158513_10_69_0!T75</f>
        <v>5.1484834700000004</v>
      </c>
      <c r="W76" s="697">
        <v>0</v>
      </c>
      <c r="X76" s="787">
        <f t="shared" si="13"/>
        <v>-14.997516628599998</v>
      </c>
      <c r="Y76" s="823">
        <f t="shared" si="23"/>
        <v>-74.444140549975558</v>
      </c>
      <c r="Z76" s="787">
        <f t="shared" si="100"/>
        <v>0</v>
      </c>
      <c r="AA76" s="787" t="str">
        <f t="shared" si="101"/>
        <v>нд</v>
      </c>
      <c r="AB76" s="787">
        <f t="shared" si="102"/>
        <v>0</v>
      </c>
      <c r="AC76" s="787" t="str">
        <f t="shared" si="103"/>
        <v>нд</v>
      </c>
      <c r="AD76" s="787">
        <f t="shared" si="104"/>
        <v>-14.997516628599998</v>
      </c>
      <c r="AE76" s="787">
        <f t="shared" si="105"/>
        <v>-74.444140549975558</v>
      </c>
      <c r="AF76" s="787">
        <f t="shared" si="106"/>
        <v>0</v>
      </c>
      <c r="AG76" s="787" t="str">
        <f t="shared" si="107"/>
        <v>нд</v>
      </c>
      <c r="AH76" s="787" t="s">
        <v>493</v>
      </c>
      <c r="AI76" s="544"/>
      <c r="AJ76" s="544"/>
      <c r="AK76" s="544"/>
      <c r="AL76" s="544"/>
      <c r="AM76" s="544"/>
      <c r="AN76" s="544"/>
      <c r="AO76" s="544"/>
      <c r="AP76" s="544"/>
      <c r="AQ76" s="787"/>
      <c r="AR76" s="544"/>
      <c r="AS76" s="316"/>
      <c r="AT76" s="316"/>
      <c r="AU76" s="656"/>
    </row>
    <row r="77" spans="1:47" ht="40.5" customHeight="1" x14ac:dyDescent="0.25">
      <c r="A77" s="927" t="str">
        <f>J1114_1037000158513_10_69_0!A76</f>
        <v>1.4.7</v>
      </c>
      <c r="B77" s="792" t="str">
        <f>J1114_1037000158513_10_69_0!B76</f>
        <v>Установка трансформаторов в ТП</v>
      </c>
      <c r="C77" s="793" t="str">
        <f>J1114_1037000158513_10_69_0!C76</f>
        <v>О_0200000015</v>
      </c>
      <c r="D77" s="793" t="s">
        <v>749</v>
      </c>
      <c r="E77" s="655" t="s">
        <v>760</v>
      </c>
      <c r="F77" s="655" t="s">
        <v>760</v>
      </c>
      <c r="G77" s="655" t="s">
        <v>760</v>
      </c>
      <c r="H77" s="655" t="s">
        <v>773</v>
      </c>
      <c r="I77" s="655" t="s">
        <v>760</v>
      </c>
      <c r="J77" s="655" t="s">
        <v>760</v>
      </c>
      <c r="K77" s="655" t="s">
        <v>760</v>
      </c>
      <c r="L77" s="655" t="s">
        <v>760</v>
      </c>
      <c r="M77" s="655" t="s">
        <v>786</v>
      </c>
      <c r="N77" s="697">
        <f t="shared" si="97"/>
        <v>10.076255376000013</v>
      </c>
      <c r="O77" s="697">
        <v>0</v>
      </c>
      <c r="P77" s="697">
        <v>0</v>
      </c>
      <c r="Q77" s="697">
        <f>J1114_1037000158513_10_69_0!S76</f>
        <v>10.076255376000013</v>
      </c>
      <c r="R77" s="697">
        <v>0</v>
      </c>
      <c r="S77" s="697">
        <f t="shared" si="98"/>
        <v>1.239369902</v>
      </c>
      <c r="T77" s="697">
        <v>0</v>
      </c>
      <c r="U77" s="697">
        <f t="shared" si="99"/>
        <v>0</v>
      </c>
      <c r="V77" s="697">
        <f>J1114_1037000158513_10_69_0!T76</f>
        <v>1.239369902</v>
      </c>
      <c r="W77" s="697">
        <v>0</v>
      </c>
      <c r="X77" s="787">
        <f t="shared" si="13"/>
        <v>-8.8368854740000131</v>
      </c>
      <c r="Y77" s="823">
        <f t="shared" si="23"/>
        <v>-87.700094372836404</v>
      </c>
      <c r="Z77" s="787">
        <f t="shared" si="100"/>
        <v>0</v>
      </c>
      <c r="AA77" s="787" t="str">
        <f t="shared" si="101"/>
        <v>нд</v>
      </c>
      <c r="AB77" s="787">
        <f t="shared" si="102"/>
        <v>0</v>
      </c>
      <c r="AC77" s="787" t="str">
        <f t="shared" si="103"/>
        <v>нд</v>
      </c>
      <c r="AD77" s="787">
        <f t="shared" si="104"/>
        <v>-8.8368854740000131</v>
      </c>
      <c r="AE77" s="787">
        <f t="shared" si="105"/>
        <v>-87.700094372836404</v>
      </c>
      <c r="AF77" s="787">
        <f t="shared" si="106"/>
        <v>0</v>
      </c>
      <c r="AG77" s="787" t="str">
        <f t="shared" si="107"/>
        <v>нд</v>
      </c>
      <c r="AH77" s="787" t="s">
        <v>493</v>
      </c>
      <c r="AI77" s="544"/>
      <c r="AJ77" s="544"/>
      <c r="AK77" s="544"/>
      <c r="AL77" s="544"/>
      <c r="AM77" s="544"/>
      <c r="AN77" s="544"/>
      <c r="AO77" s="544"/>
      <c r="AP77" s="544"/>
      <c r="AQ77" s="444"/>
      <c r="AR77" s="544"/>
      <c r="AS77" s="316"/>
      <c r="AT77" s="316"/>
      <c r="AU77" s="656"/>
    </row>
    <row r="78" spans="1:47" ht="47.25" x14ac:dyDescent="0.25">
      <c r="A78" s="788" t="s">
        <v>685</v>
      </c>
      <c r="B78" s="792" t="s">
        <v>668</v>
      </c>
      <c r="C78" s="793" t="s">
        <v>747</v>
      </c>
      <c r="D78" s="793" t="s">
        <v>749</v>
      </c>
      <c r="E78" s="655" t="s">
        <v>760</v>
      </c>
      <c r="F78" s="655" t="s">
        <v>760</v>
      </c>
      <c r="G78" s="655" t="s">
        <v>760</v>
      </c>
      <c r="H78" s="655" t="s">
        <v>783</v>
      </c>
      <c r="I78" s="655" t="s">
        <v>760</v>
      </c>
      <c r="J78" s="655" t="s">
        <v>760</v>
      </c>
      <c r="K78" s="655" t="s">
        <v>760</v>
      </c>
      <c r="L78" s="655" t="s">
        <v>760</v>
      </c>
      <c r="M78" s="655" t="s">
        <v>1229</v>
      </c>
      <c r="N78" s="697">
        <v>0</v>
      </c>
      <c r="O78" s="697">
        <v>0</v>
      </c>
      <c r="P78" s="697">
        <v>0</v>
      </c>
      <c r="Q78" s="697">
        <v>0</v>
      </c>
      <c r="R78" s="697">
        <v>0</v>
      </c>
      <c r="S78" s="697">
        <v>0</v>
      </c>
      <c r="T78" s="697">
        <v>0</v>
      </c>
      <c r="U78" s="697">
        <v>0</v>
      </c>
      <c r="V78" s="697">
        <v>0</v>
      </c>
      <c r="W78" s="697">
        <v>0</v>
      </c>
      <c r="X78" s="787">
        <v>0</v>
      </c>
      <c r="Y78" s="823" t="s">
        <v>493</v>
      </c>
      <c r="Z78" s="787">
        <f t="shared" si="14"/>
        <v>0</v>
      </c>
      <c r="AA78" s="787" t="str">
        <f t="shared" si="15"/>
        <v>нд</v>
      </c>
      <c r="AB78" s="787">
        <f t="shared" si="16"/>
        <v>0</v>
      </c>
      <c r="AC78" s="787" t="str">
        <f t="shared" si="17"/>
        <v>нд</v>
      </c>
      <c r="AD78" s="787">
        <f t="shared" si="18"/>
        <v>0</v>
      </c>
      <c r="AE78" s="787" t="s">
        <v>493</v>
      </c>
      <c r="AF78" s="787">
        <f t="shared" si="19"/>
        <v>0</v>
      </c>
      <c r="AG78" s="787" t="str">
        <f t="shared" si="20"/>
        <v>нд</v>
      </c>
      <c r="AH78" s="793"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6"/>
    </row>
    <row r="79" spans="1:47" ht="31.5" x14ac:dyDescent="0.25">
      <c r="A79" s="788" t="s">
        <v>686</v>
      </c>
      <c r="B79" s="792" t="s">
        <v>669</v>
      </c>
      <c r="C79" s="793" t="s">
        <v>747</v>
      </c>
      <c r="D79" s="793" t="s">
        <v>749</v>
      </c>
      <c r="E79" s="655" t="s">
        <v>760</v>
      </c>
      <c r="F79" s="655" t="s">
        <v>760</v>
      </c>
      <c r="G79" s="655" t="s">
        <v>760</v>
      </c>
      <c r="H79" s="655" t="s">
        <v>783</v>
      </c>
      <c r="I79" s="655" t="s">
        <v>773</v>
      </c>
      <c r="J79" s="655" t="s">
        <v>760</v>
      </c>
      <c r="K79" s="655" t="s">
        <v>760</v>
      </c>
      <c r="L79" s="655" t="s">
        <v>760</v>
      </c>
      <c r="M79" s="655" t="s">
        <v>1230</v>
      </c>
      <c r="N79" s="697">
        <f t="shared" ref="N79:W79" si="108">SUM(N80:N88)</f>
        <v>35.840109576368008</v>
      </c>
      <c r="O79" s="697">
        <f t="shared" si="108"/>
        <v>0</v>
      </c>
      <c r="P79" s="697">
        <f t="shared" si="108"/>
        <v>0</v>
      </c>
      <c r="Q79" s="697">
        <f t="shared" si="108"/>
        <v>35.840109576368008</v>
      </c>
      <c r="R79" s="697">
        <f t="shared" si="108"/>
        <v>0</v>
      </c>
      <c r="S79" s="697">
        <f t="shared" si="108"/>
        <v>13.238999995999999</v>
      </c>
      <c r="T79" s="697">
        <f t="shared" si="108"/>
        <v>0</v>
      </c>
      <c r="U79" s="697">
        <f t="shared" si="108"/>
        <v>0</v>
      </c>
      <c r="V79" s="697">
        <f t="shared" si="108"/>
        <v>13.238999995999999</v>
      </c>
      <c r="W79" s="697">
        <f t="shared" si="108"/>
        <v>0</v>
      </c>
      <c r="X79" s="787">
        <f t="shared" ref="X79:X88" si="109">S79-N79</f>
        <v>-22.601109580368011</v>
      </c>
      <c r="Y79" s="823">
        <f t="shared" ref="Y79:Y88" si="110">IFERROR(X79/N79*100,"")</f>
        <v>-63.060938840629454</v>
      </c>
      <c r="Z79" s="787">
        <f t="shared" ref="Z79:Z88" si="111">T79-O79</f>
        <v>0</v>
      </c>
      <c r="AA79" s="787" t="str">
        <f t="shared" ref="AA79:AA88" si="112">IFERROR(Z79/O79*100,"нд")</f>
        <v>нд</v>
      </c>
      <c r="AB79" s="787">
        <f t="shared" ref="AB79:AB88" si="113">U79-P79</f>
        <v>0</v>
      </c>
      <c r="AC79" s="787" t="str">
        <f t="shared" ref="AC79:AC88" si="114">IFERROR(AB79/P79*100,"нд")</f>
        <v>нд</v>
      </c>
      <c r="AD79" s="787">
        <f t="shared" ref="AD79:AD88" si="115">V79-Q79</f>
        <v>-22.601109580368011</v>
      </c>
      <c r="AE79" s="787">
        <f t="shared" ref="AE79:AE88" si="116">IFERROR(AD79/Q79*100,"")</f>
        <v>-63.060938840629454</v>
      </c>
      <c r="AF79" s="787">
        <f t="shared" ref="AF79:AF88" si="117">W79-R79</f>
        <v>0</v>
      </c>
      <c r="AG79" s="787" t="str">
        <f t="shared" ref="AG79:AG88" si="118">IFERROR(AF79/R79*100,"нд")</f>
        <v>нд</v>
      </c>
      <c r="AH79" s="793"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6"/>
    </row>
    <row r="80" spans="1:47" ht="31.5" x14ac:dyDescent="0.25">
      <c r="A80" s="927" t="str">
        <f>J1114_1037000158513_10_69_0!A79</f>
        <v>1.6.3</v>
      </c>
      <c r="B80" s="792" t="str">
        <f>J1114_1037000158513_10_69_0!B79</f>
        <v>Приобретение легкового автомобиля</v>
      </c>
      <c r="C80" s="793" t="str">
        <f>J1114_1037000158513_10_69_0!C79</f>
        <v>О_0000007018</v>
      </c>
      <c r="D80" s="793" t="s">
        <v>749</v>
      </c>
      <c r="E80" s="655" t="s">
        <v>760</v>
      </c>
      <c r="F80" s="655" t="s">
        <v>760</v>
      </c>
      <c r="G80" s="655" t="s">
        <v>760</v>
      </c>
      <c r="H80" s="655" t="s">
        <v>783</v>
      </c>
      <c r="I80" s="655" t="s">
        <v>760</v>
      </c>
      <c r="J80" s="655" t="s">
        <v>760</v>
      </c>
      <c r="K80" s="655" t="s">
        <v>760</v>
      </c>
      <c r="L80" s="655" t="s">
        <v>760</v>
      </c>
      <c r="M80" s="655" t="s">
        <v>1466</v>
      </c>
      <c r="N80" s="697">
        <f t="shared" ref="N80:N88" si="119">SUM(O80:R80)</f>
        <v>1.813056</v>
      </c>
      <c r="O80" s="697">
        <v>0</v>
      </c>
      <c r="P80" s="697">
        <v>0</v>
      </c>
      <c r="Q80" s="697">
        <f>J1114_1037000158513_10_69_0!S79</f>
        <v>1.813056</v>
      </c>
      <c r="R80" s="697">
        <v>0</v>
      </c>
      <c r="S80" s="697">
        <f t="shared" ref="S80:S88" si="120">SUM(T80:W80)</f>
        <v>0</v>
      </c>
      <c r="T80" s="697">
        <v>0</v>
      </c>
      <c r="U80" s="697">
        <f t="shared" ref="U80:U88" si="121">P80</f>
        <v>0</v>
      </c>
      <c r="V80" s="697">
        <f>J1114_1037000158513_10_69_0!T79</f>
        <v>0</v>
      </c>
      <c r="W80" s="697">
        <v>0</v>
      </c>
      <c r="X80" s="787">
        <f t="shared" si="109"/>
        <v>-1.813056</v>
      </c>
      <c r="Y80" s="823">
        <f t="shared" si="110"/>
        <v>-100</v>
      </c>
      <c r="Z80" s="787">
        <f t="shared" si="111"/>
        <v>0</v>
      </c>
      <c r="AA80" s="787" t="str">
        <f t="shared" si="112"/>
        <v>нд</v>
      </c>
      <c r="AB80" s="787">
        <f t="shared" si="113"/>
        <v>0</v>
      </c>
      <c r="AC80" s="787" t="str">
        <f t="shared" si="114"/>
        <v>нд</v>
      </c>
      <c r="AD80" s="787">
        <f t="shared" si="115"/>
        <v>-1.813056</v>
      </c>
      <c r="AE80" s="787">
        <f t="shared" si="116"/>
        <v>-100</v>
      </c>
      <c r="AF80" s="787">
        <f t="shared" si="117"/>
        <v>0</v>
      </c>
      <c r="AG80" s="787" t="str">
        <f t="shared" si="118"/>
        <v>нд</v>
      </c>
      <c r="AH80" s="787" t="s">
        <v>493</v>
      </c>
      <c r="AI80" s="544"/>
      <c r="AJ80" s="544"/>
      <c r="AK80" s="544"/>
      <c r="AL80" s="544"/>
      <c r="AM80" s="544"/>
      <c r="AN80" s="544"/>
      <c r="AO80" s="544"/>
      <c r="AP80" s="544"/>
      <c r="AQ80" s="444"/>
      <c r="AR80" s="544"/>
      <c r="AS80" s="316"/>
      <c r="AT80" s="316"/>
      <c r="AU80" s="656"/>
    </row>
    <row r="81" spans="1:47" ht="15.75" x14ac:dyDescent="0.25">
      <c r="A81" s="927" t="str">
        <f>J1114_1037000158513_10_69_0!A80</f>
        <v>1.6.7</v>
      </c>
      <c r="B81" s="792" t="str">
        <f>J1114_1037000158513_10_69_0!B80</f>
        <v>Приобретение самосвала</v>
      </c>
      <c r="C81" s="793" t="str">
        <f>J1114_1037000158513_10_69_0!C80</f>
        <v>О_0000007022</v>
      </c>
      <c r="D81" s="793" t="s">
        <v>749</v>
      </c>
      <c r="E81" s="655" t="s">
        <v>760</v>
      </c>
      <c r="F81" s="655" t="s">
        <v>760</v>
      </c>
      <c r="G81" s="655" t="s">
        <v>760</v>
      </c>
      <c r="H81" s="655" t="s">
        <v>783</v>
      </c>
      <c r="I81" s="655" t="s">
        <v>773</v>
      </c>
      <c r="J81" s="655" t="s">
        <v>760</v>
      </c>
      <c r="K81" s="655" t="s">
        <v>760</v>
      </c>
      <c r="L81" s="655" t="s">
        <v>760</v>
      </c>
      <c r="M81" s="655" t="s">
        <v>1467</v>
      </c>
      <c r="N81" s="697">
        <f t="shared" si="119"/>
        <v>5.3408759999999997</v>
      </c>
      <c r="O81" s="697">
        <v>0</v>
      </c>
      <c r="P81" s="697">
        <v>0</v>
      </c>
      <c r="Q81" s="697">
        <f>J1114_1037000158513_10_69_0!S80</f>
        <v>5.3408759999999997</v>
      </c>
      <c r="R81" s="697">
        <v>0</v>
      </c>
      <c r="S81" s="697">
        <f t="shared" si="120"/>
        <v>5.0949999959999994</v>
      </c>
      <c r="T81" s="697">
        <v>0</v>
      </c>
      <c r="U81" s="697">
        <f t="shared" si="121"/>
        <v>0</v>
      </c>
      <c r="V81" s="697">
        <f>J1114_1037000158513_10_69_0!T80</f>
        <v>5.0949999959999994</v>
      </c>
      <c r="W81" s="697">
        <v>0</v>
      </c>
      <c r="X81" s="787">
        <f t="shared" si="109"/>
        <v>-0.24587600400000031</v>
      </c>
      <c r="Y81" s="823">
        <f t="shared" si="110"/>
        <v>-4.6036643427033379</v>
      </c>
      <c r="Z81" s="787">
        <f t="shared" si="111"/>
        <v>0</v>
      </c>
      <c r="AA81" s="787" t="str">
        <f t="shared" si="112"/>
        <v>нд</v>
      </c>
      <c r="AB81" s="787">
        <f t="shared" si="113"/>
        <v>0</v>
      </c>
      <c r="AC81" s="787" t="str">
        <f t="shared" si="114"/>
        <v>нд</v>
      </c>
      <c r="AD81" s="787">
        <f t="shared" si="115"/>
        <v>-0.24587600400000031</v>
      </c>
      <c r="AE81" s="787">
        <f t="shared" si="116"/>
        <v>-4.6036643427033379</v>
      </c>
      <c r="AF81" s="787">
        <f t="shared" si="117"/>
        <v>0</v>
      </c>
      <c r="AG81" s="787" t="str">
        <f t="shared" si="118"/>
        <v>нд</v>
      </c>
      <c r="AH81" s="787" t="s">
        <v>493</v>
      </c>
      <c r="AI81" s="544"/>
      <c r="AJ81" s="544"/>
      <c r="AK81" s="544"/>
      <c r="AL81" s="544"/>
      <c r="AM81" s="544"/>
      <c r="AN81" s="544"/>
      <c r="AO81" s="544"/>
      <c r="AP81" s="544"/>
      <c r="AQ81" s="444"/>
      <c r="AR81" s="544"/>
      <c r="AS81" s="316"/>
      <c r="AT81" s="316"/>
      <c r="AU81" s="656"/>
    </row>
    <row r="82" spans="1:47" ht="15.75" x14ac:dyDescent="0.25">
      <c r="A82" s="927" t="str">
        <f>J1114_1037000158513_10_69_0!A81</f>
        <v>1.6.9</v>
      </c>
      <c r="B82" s="792" t="str">
        <f>J1114_1037000158513_10_69_0!B81</f>
        <v>Приобретение гидромолота</v>
      </c>
      <c r="C82" s="793" t="str">
        <f>J1114_1037000158513_10_69_0!C81</f>
        <v>О_0000000824</v>
      </c>
      <c r="D82" s="793" t="s">
        <v>749</v>
      </c>
      <c r="E82" s="655" t="s">
        <v>760</v>
      </c>
      <c r="F82" s="655" t="s">
        <v>760</v>
      </c>
      <c r="G82" s="655" t="s">
        <v>760</v>
      </c>
      <c r="H82" s="655" t="s">
        <v>783</v>
      </c>
      <c r="I82" s="655" t="s">
        <v>773</v>
      </c>
      <c r="J82" s="655" t="s">
        <v>760</v>
      </c>
      <c r="K82" s="655" t="s">
        <v>760</v>
      </c>
      <c r="L82" s="655" t="s">
        <v>760</v>
      </c>
      <c r="M82" s="655" t="s">
        <v>1468</v>
      </c>
      <c r="N82" s="697">
        <f t="shared" si="119"/>
        <v>1.337834000000004</v>
      </c>
      <c r="O82" s="697">
        <v>0</v>
      </c>
      <c r="P82" s="697">
        <v>0</v>
      </c>
      <c r="Q82" s="697">
        <f>J1114_1037000158513_10_69_0!S81</f>
        <v>1.337834000000004</v>
      </c>
      <c r="R82" s="697">
        <v>0</v>
      </c>
      <c r="S82" s="697">
        <f t="shared" si="120"/>
        <v>0</v>
      </c>
      <c r="T82" s="697">
        <v>0</v>
      </c>
      <c r="U82" s="697">
        <f t="shared" si="121"/>
        <v>0</v>
      </c>
      <c r="V82" s="697">
        <f>J1114_1037000158513_10_69_0!T81</f>
        <v>0</v>
      </c>
      <c r="W82" s="697">
        <v>0</v>
      </c>
      <c r="X82" s="787">
        <f t="shared" si="109"/>
        <v>-1.337834000000004</v>
      </c>
      <c r="Y82" s="823">
        <f t="shared" si="110"/>
        <v>-100</v>
      </c>
      <c r="Z82" s="787">
        <f t="shared" si="111"/>
        <v>0</v>
      </c>
      <c r="AA82" s="787" t="str">
        <f t="shared" si="112"/>
        <v>нд</v>
      </c>
      <c r="AB82" s="787">
        <f t="shared" si="113"/>
        <v>0</v>
      </c>
      <c r="AC82" s="787" t="str">
        <f t="shared" si="114"/>
        <v>нд</v>
      </c>
      <c r="AD82" s="787">
        <f t="shared" si="115"/>
        <v>-1.337834000000004</v>
      </c>
      <c r="AE82" s="787">
        <f t="shared" si="116"/>
        <v>-100</v>
      </c>
      <c r="AF82" s="787">
        <f t="shared" si="117"/>
        <v>0</v>
      </c>
      <c r="AG82" s="787" t="str">
        <f t="shared" si="118"/>
        <v>нд</v>
      </c>
      <c r="AH82" s="787" t="s">
        <v>493</v>
      </c>
      <c r="AI82" s="544"/>
      <c r="AJ82" s="544"/>
      <c r="AK82" s="544"/>
      <c r="AL82" s="544"/>
      <c r="AM82" s="544"/>
      <c r="AN82" s="544"/>
      <c r="AO82" s="544"/>
      <c r="AP82" s="544"/>
      <c r="AQ82" s="444"/>
      <c r="AR82" s="544"/>
      <c r="AS82" s="316"/>
      <c r="AT82" s="316"/>
      <c r="AU82" s="656"/>
    </row>
    <row r="83" spans="1:47" ht="31.5" x14ac:dyDescent="0.25">
      <c r="A83" s="927" t="str">
        <f>J1114_1037000158513_10_69_0!A82</f>
        <v>1.6.10</v>
      </c>
      <c r="B83" s="792" t="str">
        <f>J1114_1037000158513_10_69_0!B82</f>
        <v>Приобретение передвижной мастерской</v>
      </c>
      <c r="C83" s="793" t="str">
        <f>J1114_1037000158513_10_69_0!C82</f>
        <v>О_0000007025</v>
      </c>
      <c r="D83" s="793"/>
      <c r="E83" s="655"/>
      <c r="F83" s="655"/>
      <c r="G83" s="655"/>
      <c r="H83" s="655"/>
      <c r="I83" s="655"/>
      <c r="J83" s="655"/>
      <c r="K83" s="655"/>
      <c r="L83" s="655"/>
      <c r="M83" s="655"/>
      <c r="N83" s="697">
        <f t="shared" si="119"/>
        <v>7.4224160000000037</v>
      </c>
      <c r="O83" s="697">
        <v>0</v>
      </c>
      <c r="P83" s="697">
        <v>0</v>
      </c>
      <c r="Q83" s="697">
        <f>J1114_1037000158513_10_69_0!S82</f>
        <v>7.4224160000000037</v>
      </c>
      <c r="R83" s="697">
        <v>0</v>
      </c>
      <c r="S83" s="697">
        <f t="shared" si="120"/>
        <v>7.3979999999999997</v>
      </c>
      <c r="T83" s="697">
        <v>0</v>
      </c>
      <c r="U83" s="697">
        <f t="shared" si="121"/>
        <v>0</v>
      </c>
      <c r="V83" s="697">
        <f>J1114_1037000158513_10_69_0!T82</f>
        <v>7.3979999999999997</v>
      </c>
      <c r="W83" s="697">
        <v>0</v>
      </c>
      <c r="X83" s="787">
        <f t="shared" si="109"/>
        <v>-2.441600000000399E-2</v>
      </c>
      <c r="Y83" s="823">
        <f t="shared" si="110"/>
        <v>-0.3289494956898667</v>
      </c>
      <c r="Z83" s="787">
        <f t="shared" si="111"/>
        <v>0</v>
      </c>
      <c r="AA83" s="787" t="str">
        <f t="shared" si="112"/>
        <v>нд</v>
      </c>
      <c r="AB83" s="787">
        <f t="shared" si="113"/>
        <v>0</v>
      </c>
      <c r="AC83" s="787" t="str">
        <f t="shared" si="114"/>
        <v>нд</v>
      </c>
      <c r="AD83" s="787">
        <f t="shared" si="115"/>
        <v>-2.441600000000399E-2</v>
      </c>
      <c r="AE83" s="787">
        <f t="shared" si="116"/>
        <v>-0.3289494956898667</v>
      </c>
      <c r="AF83" s="787">
        <f t="shared" si="117"/>
        <v>0</v>
      </c>
      <c r="AG83" s="787" t="str">
        <f t="shared" si="118"/>
        <v>нд</v>
      </c>
      <c r="AH83" s="787" t="s">
        <v>493</v>
      </c>
      <c r="AI83" s="544"/>
      <c r="AJ83" s="544"/>
      <c r="AK83" s="544"/>
      <c r="AL83" s="544"/>
      <c r="AM83" s="544"/>
      <c r="AN83" s="544"/>
      <c r="AO83" s="544"/>
      <c r="AP83" s="544"/>
      <c r="AQ83" s="787"/>
      <c r="AR83" s="544"/>
      <c r="AS83" s="316"/>
      <c r="AT83" s="316"/>
      <c r="AU83" s="656"/>
    </row>
    <row r="84" spans="1:47" ht="15.75" x14ac:dyDescent="0.25">
      <c r="A84" s="927" t="str">
        <f>J1114_1037000158513_10_69_0!A83</f>
        <v>1.6.11</v>
      </c>
      <c r="B84" s="792" t="str">
        <f>J1114_1037000158513_10_69_0!B83</f>
        <v>Приобретение трассоискателя</v>
      </c>
      <c r="C84" s="793" t="str">
        <f>J1114_1037000158513_10_69_0!C83</f>
        <v>О_0000000826</v>
      </c>
      <c r="D84" s="793"/>
      <c r="E84" s="655"/>
      <c r="F84" s="655"/>
      <c r="G84" s="655"/>
      <c r="H84" s="655"/>
      <c r="I84" s="655"/>
      <c r="J84" s="655"/>
      <c r="K84" s="655"/>
      <c r="L84" s="655"/>
      <c r="M84" s="655"/>
      <c r="N84" s="697">
        <f t="shared" si="119"/>
        <v>1.4719395763679999</v>
      </c>
      <c r="O84" s="697">
        <v>0</v>
      </c>
      <c r="P84" s="697">
        <v>0</v>
      </c>
      <c r="Q84" s="697">
        <f>J1114_1037000158513_10_69_0!S83</f>
        <v>1.4719395763679999</v>
      </c>
      <c r="R84" s="697">
        <v>0</v>
      </c>
      <c r="S84" s="697">
        <f t="shared" si="120"/>
        <v>0</v>
      </c>
      <c r="T84" s="697">
        <v>0</v>
      </c>
      <c r="U84" s="697">
        <f t="shared" si="121"/>
        <v>0</v>
      </c>
      <c r="V84" s="697">
        <f>J1114_1037000158513_10_69_0!T83</f>
        <v>0</v>
      </c>
      <c r="W84" s="697">
        <v>0</v>
      </c>
      <c r="X84" s="787">
        <f t="shared" si="109"/>
        <v>-1.4719395763679999</v>
      </c>
      <c r="Y84" s="823">
        <f t="shared" si="110"/>
        <v>-100</v>
      </c>
      <c r="Z84" s="787">
        <f t="shared" si="111"/>
        <v>0</v>
      </c>
      <c r="AA84" s="787" t="str">
        <f t="shared" si="112"/>
        <v>нд</v>
      </c>
      <c r="AB84" s="787">
        <f t="shared" si="113"/>
        <v>0</v>
      </c>
      <c r="AC84" s="787" t="str">
        <f t="shared" si="114"/>
        <v>нд</v>
      </c>
      <c r="AD84" s="787">
        <f t="shared" si="115"/>
        <v>-1.4719395763679999</v>
      </c>
      <c r="AE84" s="787">
        <f t="shared" si="116"/>
        <v>-100</v>
      </c>
      <c r="AF84" s="787">
        <f t="shared" si="117"/>
        <v>0</v>
      </c>
      <c r="AG84" s="787" t="str">
        <f t="shared" si="118"/>
        <v>нд</v>
      </c>
      <c r="AH84" s="787" t="s">
        <v>493</v>
      </c>
      <c r="AI84" s="544"/>
      <c r="AJ84" s="544"/>
      <c r="AK84" s="544"/>
      <c r="AL84" s="544"/>
      <c r="AM84" s="544"/>
      <c r="AN84" s="544"/>
      <c r="AO84" s="544"/>
      <c r="AP84" s="544"/>
      <c r="AQ84" s="787"/>
      <c r="AR84" s="544"/>
      <c r="AS84" s="316"/>
      <c r="AT84" s="316"/>
      <c r="AU84" s="656"/>
    </row>
    <row r="85" spans="1:47" ht="31.5" x14ac:dyDescent="0.25">
      <c r="A85" s="927" t="str">
        <f>J1114_1037000158513_10_69_0!A84</f>
        <v>1.6.14</v>
      </c>
      <c r="B85" s="792" t="str">
        <f>J1114_1037000158513_10_69_0!B84</f>
        <v>Приобретение стационарной лаборатории ЛЭИС-100</v>
      </c>
      <c r="C85" s="793" t="str">
        <f>J1114_1037000158513_10_69_0!C84</f>
        <v>О_0000000828</v>
      </c>
      <c r="D85" s="793"/>
      <c r="E85" s="655"/>
      <c r="F85" s="655"/>
      <c r="G85" s="655"/>
      <c r="H85" s="655"/>
      <c r="I85" s="655"/>
      <c r="J85" s="655"/>
      <c r="K85" s="655"/>
      <c r="L85" s="655"/>
      <c r="M85" s="655"/>
      <c r="N85" s="697">
        <f t="shared" si="119"/>
        <v>6.3450360000000003</v>
      </c>
      <c r="O85" s="697">
        <v>0</v>
      </c>
      <c r="P85" s="697">
        <v>0</v>
      </c>
      <c r="Q85" s="697">
        <f>J1114_1037000158513_10_69_0!S84</f>
        <v>6.3450360000000003</v>
      </c>
      <c r="R85" s="697">
        <v>0</v>
      </c>
      <c r="S85" s="697">
        <f t="shared" si="120"/>
        <v>0</v>
      </c>
      <c r="T85" s="697">
        <v>0</v>
      </c>
      <c r="U85" s="697">
        <f t="shared" si="121"/>
        <v>0</v>
      </c>
      <c r="V85" s="697">
        <f>J1114_1037000158513_10_69_0!T84</f>
        <v>0</v>
      </c>
      <c r="W85" s="697">
        <v>0</v>
      </c>
      <c r="X85" s="787">
        <f t="shared" si="109"/>
        <v>-6.3450360000000003</v>
      </c>
      <c r="Y85" s="823">
        <f t="shared" si="110"/>
        <v>-100</v>
      </c>
      <c r="Z85" s="787">
        <f t="shared" si="111"/>
        <v>0</v>
      </c>
      <c r="AA85" s="787" t="str">
        <f t="shared" si="112"/>
        <v>нд</v>
      </c>
      <c r="AB85" s="787">
        <f t="shared" si="113"/>
        <v>0</v>
      </c>
      <c r="AC85" s="787" t="str">
        <f t="shared" si="114"/>
        <v>нд</v>
      </c>
      <c r="AD85" s="787">
        <f t="shared" si="115"/>
        <v>-6.3450360000000003</v>
      </c>
      <c r="AE85" s="787">
        <f t="shared" si="116"/>
        <v>-100</v>
      </c>
      <c r="AF85" s="787">
        <f t="shared" si="117"/>
        <v>0</v>
      </c>
      <c r="AG85" s="787" t="str">
        <f t="shared" si="118"/>
        <v>нд</v>
      </c>
      <c r="AH85" s="787" t="s">
        <v>493</v>
      </c>
      <c r="AI85" s="544"/>
      <c r="AJ85" s="544"/>
      <c r="AK85" s="544"/>
      <c r="AL85" s="544"/>
      <c r="AM85" s="544"/>
      <c r="AN85" s="544"/>
      <c r="AO85" s="544"/>
      <c r="AP85" s="544"/>
      <c r="AQ85" s="787"/>
      <c r="AR85" s="544"/>
      <c r="AS85" s="316"/>
      <c r="AT85" s="316"/>
      <c r="AU85" s="656"/>
    </row>
    <row r="86" spans="1:47" ht="31.5" x14ac:dyDescent="0.25">
      <c r="A86" s="927" t="str">
        <f>J1114_1037000158513_10_69_0!A85</f>
        <v>1.6.15</v>
      </c>
      <c r="B86" s="792" t="str">
        <f>J1114_1037000158513_10_69_0!B85</f>
        <v>Приобретение информационно-вычислительной техники</v>
      </c>
      <c r="C86" s="793" t="str">
        <f>J1114_1037000158513_10_69_0!C85</f>
        <v>О_0000000829</v>
      </c>
      <c r="D86" s="793"/>
      <c r="E86" s="655"/>
      <c r="F86" s="655"/>
      <c r="G86" s="655"/>
      <c r="H86" s="655"/>
      <c r="I86" s="655"/>
      <c r="J86" s="655"/>
      <c r="K86" s="655"/>
      <c r="L86" s="655"/>
      <c r="M86" s="655"/>
      <c r="N86" s="697">
        <f t="shared" si="119"/>
        <v>3.2133120000000006</v>
      </c>
      <c r="O86" s="697">
        <v>0</v>
      </c>
      <c r="P86" s="697">
        <v>0</v>
      </c>
      <c r="Q86" s="697">
        <f>J1114_1037000158513_10_69_0!S85</f>
        <v>3.2133120000000006</v>
      </c>
      <c r="R86" s="697">
        <v>0</v>
      </c>
      <c r="S86" s="697">
        <f t="shared" si="120"/>
        <v>0</v>
      </c>
      <c r="T86" s="697">
        <v>0</v>
      </c>
      <c r="U86" s="697">
        <f t="shared" si="121"/>
        <v>0</v>
      </c>
      <c r="V86" s="697">
        <f>J1114_1037000158513_10_69_0!T85</f>
        <v>0</v>
      </c>
      <c r="W86" s="697">
        <v>0</v>
      </c>
      <c r="X86" s="787">
        <f t="shared" si="109"/>
        <v>-3.2133120000000006</v>
      </c>
      <c r="Y86" s="823">
        <f t="shared" si="110"/>
        <v>-100</v>
      </c>
      <c r="Z86" s="787">
        <f t="shared" si="111"/>
        <v>0</v>
      </c>
      <c r="AA86" s="787" t="str">
        <f t="shared" si="112"/>
        <v>нд</v>
      </c>
      <c r="AB86" s="787">
        <f t="shared" si="113"/>
        <v>0</v>
      </c>
      <c r="AC86" s="787" t="str">
        <f t="shared" si="114"/>
        <v>нд</v>
      </c>
      <c r="AD86" s="787">
        <f t="shared" si="115"/>
        <v>-3.2133120000000006</v>
      </c>
      <c r="AE86" s="787">
        <f t="shared" si="116"/>
        <v>-100</v>
      </c>
      <c r="AF86" s="787">
        <f t="shared" si="117"/>
        <v>0</v>
      </c>
      <c r="AG86" s="787" t="str">
        <f t="shared" si="118"/>
        <v>нд</v>
      </c>
      <c r="AH86" s="787" t="s">
        <v>493</v>
      </c>
      <c r="AI86" s="544"/>
      <c r="AJ86" s="544"/>
      <c r="AK86" s="544"/>
      <c r="AL86" s="544"/>
      <c r="AM86" s="544"/>
      <c r="AN86" s="544"/>
      <c r="AO86" s="544"/>
      <c r="AP86" s="544"/>
      <c r="AQ86" s="787"/>
      <c r="AR86" s="544"/>
      <c r="AS86" s="316"/>
      <c r="AT86" s="316"/>
      <c r="AU86" s="656"/>
    </row>
    <row r="87" spans="1:47" ht="78.75" x14ac:dyDescent="0.25">
      <c r="A87" s="927" t="str">
        <f>J1114_1037000158513_10_69_0!A86</f>
        <v>1.6.16</v>
      </c>
      <c r="B87"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3" t="str">
        <f>J1114_1037000158513_10_69_0!C86</f>
        <v>О_0000000830</v>
      </c>
      <c r="D87" s="793" t="s">
        <v>749</v>
      </c>
      <c r="E87" s="655" t="s">
        <v>760</v>
      </c>
      <c r="F87" s="655" t="s">
        <v>760</v>
      </c>
      <c r="G87" s="655" t="s">
        <v>760</v>
      </c>
      <c r="H87" s="655" t="s">
        <v>773</v>
      </c>
      <c r="I87" s="655" t="s">
        <v>226</v>
      </c>
      <c r="J87" s="655" t="s">
        <v>760</v>
      </c>
      <c r="K87" s="655" t="s">
        <v>760</v>
      </c>
      <c r="L87" s="655" t="s">
        <v>760</v>
      </c>
      <c r="M87" s="655" t="s">
        <v>794</v>
      </c>
      <c r="N87" s="697">
        <f t="shared" si="119"/>
        <v>3.6656400000000002</v>
      </c>
      <c r="O87" s="697">
        <v>0</v>
      </c>
      <c r="P87" s="697">
        <v>0</v>
      </c>
      <c r="Q87" s="697">
        <f>J1114_1037000158513_10_69_0!S86</f>
        <v>3.6656400000000002</v>
      </c>
      <c r="R87" s="697">
        <v>0</v>
      </c>
      <c r="S87" s="697">
        <f t="shared" si="120"/>
        <v>0</v>
      </c>
      <c r="T87" s="697">
        <v>0</v>
      </c>
      <c r="U87" s="697">
        <f t="shared" si="121"/>
        <v>0</v>
      </c>
      <c r="V87" s="697">
        <f>J1114_1037000158513_10_69_0!T86</f>
        <v>0</v>
      </c>
      <c r="W87" s="697">
        <v>0</v>
      </c>
      <c r="X87" s="787">
        <f t="shared" si="109"/>
        <v>-3.6656400000000002</v>
      </c>
      <c r="Y87" s="823">
        <f t="shared" si="110"/>
        <v>-100</v>
      </c>
      <c r="Z87" s="787">
        <f t="shared" si="111"/>
        <v>0</v>
      </c>
      <c r="AA87" s="787" t="str">
        <f t="shared" si="112"/>
        <v>нд</v>
      </c>
      <c r="AB87" s="787">
        <f t="shared" si="113"/>
        <v>0</v>
      </c>
      <c r="AC87" s="787" t="str">
        <f t="shared" si="114"/>
        <v>нд</v>
      </c>
      <c r="AD87" s="787">
        <f t="shared" si="115"/>
        <v>-3.6656400000000002</v>
      </c>
      <c r="AE87" s="787">
        <f t="shared" si="116"/>
        <v>-100</v>
      </c>
      <c r="AF87" s="787">
        <f t="shared" si="117"/>
        <v>0</v>
      </c>
      <c r="AG87" s="787" t="str">
        <f t="shared" si="118"/>
        <v>нд</v>
      </c>
      <c r="AH87" s="787"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6"/>
    </row>
    <row r="88" spans="1:47" ht="63" customHeight="1" x14ac:dyDescent="0.25">
      <c r="A88" s="927" t="str">
        <f>J1114_1037000158513_10_69_0!A87</f>
        <v>1.6.17</v>
      </c>
      <c r="B88" s="792" t="str">
        <f>J1114_1037000158513_10_69_0!B87</f>
        <v>Разработка программного обеспечения "Геоинформационная система городских электрических сетей" (блок №7)</v>
      </c>
      <c r="C88" s="793" t="str">
        <f>J1114_1037000158513_10_69_0!C87</f>
        <v>О_0000007031</v>
      </c>
      <c r="D88" s="793" t="s">
        <v>749</v>
      </c>
      <c r="E88" s="655" t="s">
        <v>760</v>
      </c>
      <c r="F88" s="655" t="s">
        <v>760</v>
      </c>
      <c r="G88" s="655" t="s">
        <v>760</v>
      </c>
      <c r="H88" s="655" t="s">
        <v>760</v>
      </c>
      <c r="I88" s="655" t="s">
        <v>760</v>
      </c>
      <c r="J88" s="655" t="s">
        <v>760</v>
      </c>
      <c r="K88" s="655" t="s">
        <v>228</v>
      </c>
      <c r="L88" s="655" t="s">
        <v>760</v>
      </c>
      <c r="M88" s="655" t="s">
        <v>799</v>
      </c>
      <c r="N88" s="697">
        <f t="shared" si="119"/>
        <v>5.23</v>
      </c>
      <c r="O88" s="697">
        <v>0</v>
      </c>
      <c r="P88" s="697">
        <v>0</v>
      </c>
      <c r="Q88" s="697">
        <f>J1114_1037000158513_10_69_0!S87</f>
        <v>5.23</v>
      </c>
      <c r="R88" s="697">
        <v>0</v>
      </c>
      <c r="S88" s="697">
        <f t="shared" si="120"/>
        <v>0.746</v>
      </c>
      <c r="T88" s="697">
        <v>0</v>
      </c>
      <c r="U88" s="697">
        <f t="shared" si="121"/>
        <v>0</v>
      </c>
      <c r="V88" s="697">
        <f>J1114_1037000158513_10_69_0!T87</f>
        <v>0.746</v>
      </c>
      <c r="W88" s="697">
        <v>0</v>
      </c>
      <c r="X88" s="787">
        <f t="shared" si="109"/>
        <v>-4.484</v>
      </c>
      <c r="Y88" s="823">
        <f t="shared" si="110"/>
        <v>-85.736137667304007</v>
      </c>
      <c r="Z88" s="787">
        <f t="shared" si="111"/>
        <v>0</v>
      </c>
      <c r="AA88" s="787" t="str">
        <f t="shared" si="112"/>
        <v>нд</v>
      </c>
      <c r="AB88" s="787">
        <f t="shared" si="113"/>
        <v>0</v>
      </c>
      <c r="AC88" s="787" t="str">
        <f t="shared" si="114"/>
        <v>нд</v>
      </c>
      <c r="AD88" s="787">
        <f t="shared" si="115"/>
        <v>-4.484</v>
      </c>
      <c r="AE88" s="787">
        <f t="shared" si="116"/>
        <v>-85.736137667304007</v>
      </c>
      <c r="AF88" s="787">
        <f t="shared" si="117"/>
        <v>0</v>
      </c>
      <c r="AG88" s="787" t="str">
        <f t="shared" si="118"/>
        <v>нд</v>
      </c>
      <c r="AH88" s="787"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6"/>
    </row>
    <row r="89" spans="1:47" ht="15.75" x14ac:dyDescent="0.25">
      <c r="A89" s="555"/>
      <c r="B89" s="534"/>
    </row>
    <row r="91" spans="1:47" ht="18.75" customHeight="1" x14ac:dyDescent="0.25">
      <c r="B91" s="790" t="s">
        <v>1196</v>
      </c>
      <c r="C91" s="791"/>
      <c r="D91" s="790"/>
      <c r="E91" s="790"/>
      <c r="F91" s="790"/>
      <c r="G91" s="790"/>
      <c r="H91" s="1076" t="s">
        <v>1197</v>
      </c>
      <c r="I91" s="1076"/>
      <c r="J91" s="1076"/>
      <c r="K91" s="1076"/>
      <c r="L91" s="1076"/>
    </row>
    <row r="92" spans="1:47" ht="18.75" x14ac:dyDescent="0.25">
      <c r="B92" s="790"/>
      <c r="C92" s="791"/>
      <c r="D92" s="790"/>
      <c r="E92" s="790"/>
      <c r="F92" s="790"/>
      <c r="G92" s="790"/>
      <c r="H92" s="790"/>
      <c r="I92" s="790"/>
      <c r="J92" s="790"/>
      <c r="K92" s="790"/>
      <c r="L92" s="790"/>
    </row>
    <row r="93" spans="1:47" ht="18.75" customHeight="1" x14ac:dyDescent="0.25">
      <c r="B93" s="1076" t="s">
        <v>1198</v>
      </c>
      <c r="C93" s="1076"/>
      <c r="D93" s="790"/>
      <c r="E93" s="790"/>
      <c r="F93" s="790"/>
      <c r="G93" s="790"/>
      <c r="H93" s="1076" t="s">
        <v>1199</v>
      </c>
      <c r="I93" s="1076"/>
      <c r="J93" s="1076"/>
      <c r="K93" s="1076"/>
      <c r="L93" s="1076"/>
    </row>
    <row r="94" spans="1:47" ht="18.75" x14ac:dyDescent="0.25">
      <c r="B94" s="790"/>
      <c r="C94" s="791"/>
      <c r="D94" s="790"/>
      <c r="E94" s="790"/>
      <c r="F94" s="790"/>
      <c r="G94" s="790"/>
      <c r="H94" s="790"/>
      <c r="I94" s="790"/>
      <c r="J94" s="790"/>
      <c r="K94" s="790"/>
      <c r="L94" s="790"/>
    </row>
    <row r="95" spans="1:47" ht="56.25" customHeight="1" x14ac:dyDescent="0.25">
      <c r="B95" s="790" t="s">
        <v>1200</v>
      </c>
      <c r="C95" s="791"/>
      <c r="D95" s="790"/>
      <c r="E95" s="790"/>
      <c r="F95" s="790"/>
      <c r="G95" s="790"/>
      <c r="H95" s="1076" t="s">
        <v>1201</v>
      </c>
      <c r="I95" s="1076"/>
      <c r="J95" s="1076"/>
      <c r="K95" s="1076"/>
      <c r="L95" s="1076"/>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B87" sqref="B87"/>
      <selection pane="bottomLeft" activeCell="B87" sqref="B87"/>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9" customWidth="1"/>
    <col min="6" max="8" width="16.28515625" style="536" hidden="1" customWidth="1"/>
    <col min="9" max="9" width="13.28515625" style="447" customWidth="1"/>
    <col min="10" max="10" width="13.28515625" style="536" customWidth="1"/>
    <col min="11" max="11" width="13.5703125" style="649"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1012" t="s">
        <v>1476</v>
      </c>
      <c r="B4" s="1012"/>
      <c r="C4" s="1012"/>
      <c r="D4" s="1012"/>
      <c r="E4" s="1012"/>
      <c r="F4" s="1012"/>
      <c r="G4" s="1012"/>
      <c r="H4" s="1012"/>
      <c r="I4" s="1012"/>
      <c r="J4" s="1012"/>
      <c r="K4" s="1099"/>
      <c r="L4" s="1012"/>
      <c r="M4" s="1012"/>
      <c r="N4" s="1012"/>
      <c r="O4" s="1012"/>
      <c r="P4" s="1012"/>
      <c r="Q4" s="1012"/>
      <c r="R4" s="1012"/>
      <c r="S4" s="1012"/>
      <c r="T4" s="1012"/>
      <c r="U4" s="1012"/>
      <c r="V4" s="1012"/>
      <c r="W4" s="1012"/>
      <c r="X4" s="1012"/>
      <c r="Y4" s="1012"/>
    </row>
    <row r="5" spans="1:58" ht="18.75" hidden="1" outlineLevel="1" x14ac:dyDescent="0.3">
      <c r="A5" s="1097" t="s">
        <v>1712</v>
      </c>
      <c r="B5" s="1097"/>
      <c r="C5" s="1097"/>
      <c r="D5" s="1097"/>
      <c r="E5" s="1097"/>
      <c r="F5" s="1097"/>
      <c r="G5" s="1097"/>
      <c r="H5" s="1097"/>
      <c r="I5" s="1097"/>
      <c r="J5" s="1097"/>
      <c r="K5" s="1098"/>
      <c r="L5" s="1097"/>
      <c r="M5" s="1097"/>
      <c r="N5" s="1097"/>
      <c r="O5" s="1097"/>
      <c r="P5" s="1097"/>
      <c r="Q5" s="1097"/>
      <c r="R5" s="1097"/>
      <c r="S5" s="1097"/>
      <c r="T5" s="1097"/>
      <c r="U5" s="1097"/>
      <c r="V5" s="1097"/>
      <c r="W5" s="1097"/>
      <c r="X5" s="1097"/>
      <c r="Y5" s="1097"/>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1014" t="s">
        <v>1711</v>
      </c>
      <c r="B6" s="1014"/>
      <c r="C6" s="1014"/>
      <c r="D6" s="1014"/>
      <c r="E6" s="1014"/>
      <c r="F6" s="1014"/>
      <c r="G6" s="1014"/>
      <c r="H6" s="1014"/>
      <c r="I6" s="1014"/>
      <c r="J6" s="1014"/>
      <c r="K6" s="1014"/>
      <c r="L6" s="1014"/>
      <c r="M6" s="1014"/>
      <c r="N6" s="1014"/>
      <c r="O6" s="1014"/>
      <c r="P6" s="1014"/>
      <c r="Q6" s="1014"/>
      <c r="R6" s="1014"/>
      <c r="S6" s="1014"/>
      <c r="T6" s="1014"/>
      <c r="U6" s="1014"/>
      <c r="V6" s="1014"/>
      <c r="W6" s="1014"/>
      <c r="X6" s="1014"/>
      <c r="Y6" s="1014"/>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1016" t="s">
        <v>1302</v>
      </c>
      <c r="B7" s="1016"/>
      <c r="C7" s="1016"/>
      <c r="D7" s="1016"/>
      <c r="E7" s="1016"/>
      <c r="F7" s="1016"/>
      <c r="G7" s="1016"/>
      <c r="H7" s="1016"/>
      <c r="I7" s="1016"/>
      <c r="J7" s="1016"/>
      <c r="K7" s="1016"/>
      <c r="L7" s="1016"/>
      <c r="M7" s="1016"/>
      <c r="N7" s="1016"/>
      <c r="O7" s="1016"/>
      <c r="P7" s="1016"/>
      <c r="Q7" s="1016"/>
      <c r="R7" s="1016"/>
      <c r="S7" s="1016"/>
      <c r="T7" s="1016"/>
      <c r="U7" s="1016"/>
      <c r="V7" s="1016"/>
      <c r="W7" s="1016"/>
      <c r="X7" s="1016"/>
      <c r="Y7" s="1016"/>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8"/>
      <c r="D8" s="447"/>
      <c r="E8" s="447"/>
      <c r="J8" s="447"/>
      <c r="K8" s="447"/>
      <c r="M8" s="447"/>
      <c r="N8" s="447"/>
      <c r="O8" s="447"/>
      <c r="Q8" s="447"/>
      <c r="S8" s="447"/>
      <c r="Y8" s="447"/>
    </row>
    <row r="9" spans="1:58" ht="18.75" hidden="1" outlineLevel="1" x14ac:dyDescent="0.3">
      <c r="A9" s="1100" t="s">
        <v>1657</v>
      </c>
      <c r="B9" s="1100"/>
      <c r="C9" s="1100"/>
      <c r="D9" s="1100"/>
      <c r="E9" s="1100"/>
      <c r="F9" s="1100"/>
      <c r="G9" s="1100"/>
      <c r="H9" s="1100"/>
      <c r="I9" s="1100"/>
      <c r="J9" s="1100"/>
      <c r="K9" s="1100"/>
      <c r="L9" s="1100"/>
      <c r="M9" s="1100"/>
      <c r="N9" s="1100"/>
      <c r="O9" s="1100"/>
      <c r="P9" s="1100"/>
      <c r="Q9" s="1100"/>
      <c r="R9" s="1100"/>
      <c r="S9" s="1100"/>
      <c r="T9" s="1100"/>
      <c r="U9" s="1100"/>
      <c r="V9" s="1100"/>
      <c r="W9" s="1100"/>
      <c r="X9" s="1100"/>
      <c r="Y9" s="1100"/>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9"/>
      <c r="B10" s="599"/>
      <c r="C10" s="538"/>
      <c r="D10" s="779"/>
      <c r="E10" s="779"/>
      <c r="F10" s="663"/>
      <c r="G10" s="663"/>
      <c r="H10" s="663"/>
      <c r="I10" s="864"/>
      <c r="J10" s="864"/>
      <c r="K10" s="599"/>
      <c r="L10" s="599"/>
      <c r="M10" s="599"/>
      <c r="N10" s="599"/>
      <c r="O10" s="599"/>
      <c r="P10" s="599"/>
      <c r="Q10" s="599"/>
      <c r="R10" s="956"/>
      <c r="S10" s="599"/>
      <c r="T10" s="599"/>
      <c r="U10" s="800"/>
      <c r="V10" s="800"/>
      <c r="W10" s="800"/>
      <c r="X10" s="800"/>
      <c r="Y10" s="800"/>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100" t="s">
        <v>1696</v>
      </c>
      <c r="B11" s="1100"/>
      <c r="C11" s="1100"/>
      <c r="D11" s="1100"/>
      <c r="E11" s="1100"/>
      <c r="F11" s="1100"/>
      <c r="G11" s="1100"/>
      <c r="H11" s="1100"/>
      <c r="I11" s="1100"/>
      <c r="J11" s="1100"/>
      <c r="K11" s="1100"/>
      <c r="L11" s="1100"/>
      <c r="M11" s="1100"/>
      <c r="N11" s="1100"/>
      <c r="O11" s="1100"/>
      <c r="P11" s="1100"/>
      <c r="Q11" s="1100"/>
      <c r="R11" s="1100"/>
      <c r="S11" s="1100"/>
      <c r="T11" s="1100"/>
      <c r="U11" s="1100"/>
      <c r="V11" s="1100"/>
      <c r="W11" s="1100"/>
      <c r="X11" s="1100"/>
      <c r="Y11" s="1100"/>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95" t="s">
        <v>78</v>
      </c>
      <c r="B12" s="1095"/>
      <c r="C12" s="1095"/>
      <c r="D12" s="1095"/>
      <c r="E12" s="1095"/>
      <c r="F12" s="1096"/>
      <c r="G12" s="1096"/>
      <c r="H12" s="1096"/>
      <c r="I12" s="1095"/>
      <c r="J12" s="1095"/>
      <c r="K12" s="1095"/>
      <c r="L12" s="1095"/>
      <c r="M12" s="1095"/>
      <c r="N12" s="1095"/>
      <c r="O12" s="1095"/>
      <c r="P12" s="1095"/>
      <c r="Q12" s="1095"/>
      <c r="R12" s="1095"/>
      <c r="S12" s="1095"/>
      <c r="T12" s="1095"/>
      <c r="U12" s="1095"/>
      <c r="V12" s="1095"/>
      <c r="W12" s="1095"/>
      <c r="X12" s="1095"/>
      <c r="Y12" s="1095"/>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94"/>
      <c r="B13" s="1094"/>
      <c r="C13" s="1094"/>
      <c r="D13" s="1094"/>
      <c r="E13" s="1094"/>
      <c r="F13" s="1094"/>
      <c r="G13" s="1094"/>
      <c r="H13" s="1094"/>
      <c r="I13" s="1094"/>
      <c r="J13" s="1094"/>
      <c r="K13" s="1094"/>
      <c r="L13" s="1094"/>
      <c r="M13" s="1094"/>
      <c r="N13" s="1094"/>
      <c r="O13" s="1094"/>
      <c r="P13" s="1094"/>
      <c r="Q13" s="1094"/>
      <c r="R13" s="1094"/>
      <c r="S13" s="1094"/>
      <c r="T13" s="1094"/>
      <c r="U13" s="799"/>
      <c r="V13" s="799"/>
      <c r="W13" s="799"/>
      <c r="X13" s="799"/>
      <c r="Y13" s="799"/>
    </row>
    <row r="14" spans="1:58" ht="15.75" hidden="1" outlineLevel="1" x14ac:dyDescent="0.2">
      <c r="A14" s="600"/>
      <c r="B14" s="600"/>
      <c r="C14" s="539"/>
      <c r="D14" s="778"/>
      <c r="E14" s="778"/>
      <c r="F14" s="665"/>
      <c r="G14" s="665"/>
      <c r="H14" s="665"/>
      <c r="I14" s="865"/>
      <c r="J14" s="865"/>
      <c r="K14" s="600"/>
      <c r="L14" s="600"/>
      <c r="M14" s="600"/>
      <c r="N14" s="600"/>
      <c r="O14" s="600"/>
      <c r="P14" s="600"/>
      <c r="Q14" s="600"/>
      <c r="R14" s="955"/>
      <c r="S14" s="600"/>
      <c r="T14" s="600"/>
      <c r="U14" s="799"/>
      <c r="V14" s="799"/>
      <c r="W14" s="799"/>
      <c r="X14" s="799"/>
      <c r="Y14" s="799"/>
    </row>
    <row r="15" spans="1:58" ht="15.75" collapsed="1" x14ac:dyDescent="0.2">
      <c r="A15" s="600"/>
      <c r="B15" s="600"/>
      <c r="C15" s="539"/>
      <c r="D15" s="890"/>
      <c r="E15" s="647"/>
      <c r="F15" s="665"/>
      <c r="G15" s="665"/>
      <c r="H15" s="665"/>
      <c r="I15" s="919"/>
      <c r="J15" s="925"/>
      <c r="K15" s="647"/>
      <c r="L15" s="600"/>
      <c r="M15" s="890"/>
      <c r="N15" s="890"/>
      <c r="O15" s="890"/>
      <c r="P15" s="600"/>
      <c r="Q15" s="890"/>
      <c r="R15" s="955"/>
      <c r="S15" s="890"/>
      <c r="T15" s="600"/>
      <c r="U15" s="919"/>
      <c r="V15" s="912"/>
      <c r="W15" s="799"/>
      <c r="X15" s="799"/>
      <c r="Y15" s="856"/>
    </row>
    <row r="16" spans="1:58" ht="15.75" hidden="1" x14ac:dyDescent="0.2">
      <c r="A16" s="600"/>
      <c r="B16" s="600"/>
      <c r="C16" s="539"/>
      <c r="D16" s="778"/>
      <c r="E16" s="647"/>
      <c r="F16" s="665"/>
      <c r="G16" s="665"/>
      <c r="H16" s="665"/>
      <c r="I16" s="778"/>
      <c r="J16" s="778"/>
      <c r="K16" s="600"/>
      <c r="L16" s="600"/>
      <c r="M16" s="650"/>
      <c r="N16" s="650"/>
      <c r="O16" s="600"/>
      <c r="P16" s="600"/>
      <c r="Q16" s="600"/>
      <c r="R16" s="959"/>
      <c r="S16" s="600"/>
      <c r="T16" s="600"/>
      <c r="U16" s="799"/>
      <c r="V16" s="799"/>
      <c r="W16" s="799"/>
      <c r="X16" s="799"/>
      <c r="Y16" s="799"/>
    </row>
    <row r="17" spans="1:27" ht="42.75" customHeight="1" x14ac:dyDescent="0.2">
      <c r="A17" s="994" t="s">
        <v>7</v>
      </c>
      <c r="B17" s="994" t="s">
        <v>8</v>
      </c>
      <c r="C17" s="994" t="s">
        <v>47</v>
      </c>
      <c r="D17" s="1057" t="s">
        <v>1648</v>
      </c>
      <c r="E17" s="1088" t="s">
        <v>1703</v>
      </c>
      <c r="F17" s="1090" t="s">
        <v>1436</v>
      </c>
      <c r="G17" s="1090" t="s">
        <v>1437</v>
      </c>
      <c r="H17" s="1090" t="s">
        <v>1438</v>
      </c>
      <c r="I17" s="994" t="s">
        <v>1702</v>
      </c>
      <c r="J17" s="994"/>
      <c r="K17" s="1088" t="s">
        <v>1705</v>
      </c>
      <c r="L17" s="994"/>
      <c r="M17" s="1089"/>
      <c r="N17" s="1089"/>
      <c r="O17" s="1089"/>
      <c r="P17" s="994"/>
      <c r="Q17" s="1089"/>
      <c r="R17" s="994"/>
      <c r="S17" s="1089"/>
      <c r="T17" s="994"/>
      <c r="U17" s="1055" t="s">
        <v>1303</v>
      </c>
      <c r="V17" s="1057"/>
      <c r="W17" s="1055" t="s">
        <v>1304</v>
      </c>
      <c r="X17" s="1057"/>
      <c r="Y17" s="994" t="s">
        <v>1294</v>
      </c>
    </row>
    <row r="18" spans="1:27" ht="77.25" customHeight="1" x14ac:dyDescent="0.2">
      <c r="A18" s="994"/>
      <c r="B18" s="994"/>
      <c r="C18" s="994"/>
      <c r="D18" s="1085"/>
      <c r="E18" s="1088"/>
      <c r="F18" s="1091"/>
      <c r="G18" s="1091"/>
      <c r="H18" s="1091"/>
      <c r="I18" s="994"/>
      <c r="J18" s="994"/>
      <c r="K18" s="1088" t="s">
        <v>1289</v>
      </c>
      <c r="L18" s="994"/>
      <c r="M18" s="994" t="s">
        <v>1290</v>
      </c>
      <c r="N18" s="994"/>
      <c r="O18" s="994" t="s">
        <v>1291</v>
      </c>
      <c r="P18" s="994"/>
      <c r="Q18" s="994" t="s">
        <v>1292</v>
      </c>
      <c r="R18" s="994"/>
      <c r="S18" s="994" t="s">
        <v>1293</v>
      </c>
      <c r="T18" s="994"/>
      <c r="U18" s="1058"/>
      <c r="V18" s="1060"/>
      <c r="W18" s="1058"/>
      <c r="X18" s="1060"/>
      <c r="Y18" s="994"/>
    </row>
    <row r="19" spans="1:27" ht="108.75" customHeight="1" x14ac:dyDescent="0.2">
      <c r="A19" s="994"/>
      <c r="B19" s="994"/>
      <c r="C19" s="994"/>
      <c r="D19" s="1060"/>
      <c r="E19" s="1088"/>
      <c r="F19" s="1092"/>
      <c r="G19" s="1092"/>
      <c r="H19" s="1092"/>
      <c r="I19" s="917" t="s">
        <v>92</v>
      </c>
      <c r="J19" s="909" t="s">
        <v>93</v>
      </c>
      <c r="K19" s="648" t="s">
        <v>57</v>
      </c>
      <c r="L19" s="597" t="s">
        <v>962</v>
      </c>
      <c r="M19" s="889" t="s">
        <v>57</v>
      </c>
      <c r="N19" s="889" t="s">
        <v>962</v>
      </c>
      <c r="O19" s="889" t="s">
        <v>57</v>
      </c>
      <c r="P19" s="889" t="s">
        <v>962</v>
      </c>
      <c r="Q19" s="889" t="s">
        <v>57</v>
      </c>
      <c r="R19" s="954" t="s">
        <v>962</v>
      </c>
      <c r="S19" s="889" t="s">
        <v>57</v>
      </c>
      <c r="T19" s="889" t="s">
        <v>962</v>
      </c>
      <c r="U19" s="979" t="s">
        <v>92</v>
      </c>
      <c r="V19" s="909" t="s">
        <v>93</v>
      </c>
      <c r="W19" s="798" t="s">
        <v>1655</v>
      </c>
      <c r="X19" s="798" t="s">
        <v>1298</v>
      </c>
      <c r="Y19" s="994"/>
    </row>
    <row r="20" spans="1:27" ht="15.75" x14ac:dyDescent="0.2">
      <c r="A20" s="597">
        <v>1</v>
      </c>
      <c r="B20" s="597">
        <v>2</v>
      </c>
      <c r="C20" s="597">
        <v>3</v>
      </c>
      <c r="D20" s="897">
        <v>4</v>
      </c>
      <c r="E20" s="587">
        <v>5</v>
      </c>
      <c r="F20" s="664">
        <v>51</v>
      </c>
      <c r="G20" s="664">
        <v>52</v>
      </c>
      <c r="H20" s="664">
        <v>53</v>
      </c>
      <c r="I20" s="916">
        <v>6</v>
      </c>
      <c r="J20" s="908">
        <v>7</v>
      </c>
      <c r="K20" s="648" t="s">
        <v>229</v>
      </c>
      <c r="L20" s="449" t="s">
        <v>189</v>
      </c>
      <c r="M20" s="788" t="s">
        <v>230</v>
      </c>
      <c r="N20" s="788" t="s">
        <v>231</v>
      </c>
      <c r="O20" s="788" t="s">
        <v>770</v>
      </c>
      <c r="P20" s="788" t="s">
        <v>771</v>
      </c>
      <c r="Q20" s="788" t="s">
        <v>772</v>
      </c>
      <c r="R20" s="788" t="s">
        <v>774</v>
      </c>
      <c r="S20" s="788" t="s">
        <v>775</v>
      </c>
      <c r="T20" s="788" t="s">
        <v>776</v>
      </c>
      <c r="U20" s="788" t="s">
        <v>777</v>
      </c>
      <c r="V20" s="788" t="s">
        <v>778</v>
      </c>
      <c r="W20" s="788" t="s">
        <v>779</v>
      </c>
      <c r="X20" s="788" t="s">
        <v>780</v>
      </c>
      <c r="Y20" s="863">
        <v>22</v>
      </c>
    </row>
    <row r="21" spans="1:27" ht="44.25" customHeight="1" x14ac:dyDescent="0.2">
      <c r="A21" s="570">
        <v>0</v>
      </c>
      <c r="B21" s="571" t="s">
        <v>604</v>
      </c>
      <c r="C21" s="570" t="s">
        <v>747</v>
      </c>
      <c r="D21" s="681">
        <f t="shared" ref="D21" si="0">SUM(D22:D27)</f>
        <v>77.535310262422684</v>
      </c>
      <c r="E21" s="681">
        <f t="shared" ref="E21:H21" si="1">SUM(E22:E27)</f>
        <v>0</v>
      </c>
      <c r="F21" s="784">
        <f t="shared" si="1"/>
        <v>0</v>
      </c>
      <c r="G21" s="784">
        <f t="shared" si="1"/>
        <v>0</v>
      </c>
      <c r="H21" s="784">
        <f t="shared" si="1"/>
        <v>0</v>
      </c>
      <c r="I21" s="681">
        <f t="shared" ref="I21:J21" si="2">SUM(I22:I27)</f>
        <v>77.535310262422684</v>
      </c>
      <c r="J21" s="681">
        <f t="shared" si="2"/>
        <v>909.63312207332706</v>
      </c>
      <c r="K21" s="681">
        <f t="shared" ref="K21:T21" si="3">SUM(K22:K27)</f>
        <v>278.99457881085738</v>
      </c>
      <c r="L21" s="681">
        <f t="shared" si="3"/>
        <v>53.421779874759999</v>
      </c>
      <c r="M21" s="681">
        <f t="shared" si="3"/>
        <v>35.932325018390003</v>
      </c>
      <c r="N21" s="681">
        <f t="shared" si="3"/>
        <v>7.68023378</v>
      </c>
      <c r="O21" s="681">
        <f t="shared" si="3"/>
        <v>39.451296749822959</v>
      </c>
      <c r="P21" s="681">
        <f t="shared" si="3"/>
        <v>17.89957506</v>
      </c>
      <c r="Q21" s="681">
        <f t="shared" si="3"/>
        <v>56.697302127227729</v>
      </c>
      <c r="R21" s="681">
        <f t="shared" si="3"/>
        <v>27.84197103476</v>
      </c>
      <c r="S21" s="681">
        <f t="shared" si="3"/>
        <v>146.91365491541666</v>
      </c>
      <c r="T21" s="681">
        <f t="shared" si="3"/>
        <v>0</v>
      </c>
      <c r="U21" s="681">
        <f t="shared" ref="U21:V21" si="4">SUM(U22:U27)</f>
        <v>72.22239816452651</v>
      </c>
      <c r="V21" s="681">
        <f t="shared" si="4"/>
        <v>856.21134219856708</v>
      </c>
      <c r="W21" s="681">
        <f>(N21+P21+R21)-(M21+O21+Q21)</f>
        <v>-78.659144020680685</v>
      </c>
      <c r="X21" s="895">
        <f>IFERROR((W21)/(M21+O21+Q21),"нд")</f>
        <v>-0.59553750610458844</v>
      </c>
      <c r="Y21" s="866" t="s">
        <v>493</v>
      </c>
      <c r="Z21" s="372"/>
      <c r="AA21" s="372"/>
    </row>
    <row r="22" spans="1:27" ht="15.75" hidden="1" x14ac:dyDescent="0.2">
      <c r="A22" s="449" t="s">
        <v>605</v>
      </c>
      <c r="B22" s="572" t="s">
        <v>606</v>
      </c>
      <c r="C22" s="449" t="s">
        <v>747</v>
      </c>
      <c r="D22" s="797">
        <f t="shared" ref="D22" si="5">SUM(D28)</f>
        <v>0</v>
      </c>
      <c r="E22" s="797">
        <f t="shared" ref="E22:G22" si="6">SUM(E28)</f>
        <v>0</v>
      </c>
      <c r="F22" s="785">
        <f t="shared" si="6"/>
        <v>0</v>
      </c>
      <c r="G22" s="785">
        <f t="shared" si="6"/>
        <v>0</v>
      </c>
      <c r="H22" s="785"/>
      <c r="I22" s="797">
        <f t="shared" ref="I22:J22" si="7">SUM(I28)</f>
        <v>0</v>
      </c>
      <c r="J22" s="797">
        <f t="shared" si="7"/>
        <v>0</v>
      </c>
      <c r="K22" s="797">
        <f t="shared" ref="K22" si="8">SUM(K28)</f>
        <v>0</v>
      </c>
      <c r="L22" s="797">
        <f t="shared" ref="L22:T22" si="9">SUM(L28)</f>
        <v>0</v>
      </c>
      <c r="M22" s="797">
        <f t="shared" si="9"/>
        <v>0</v>
      </c>
      <c r="N22" s="797">
        <f t="shared" si="9"/>
        <v>0</v>
      </c>
      <c r="O22" s="797">
        <f t="shared" si="9"/>
        <v>0</v>
      </c>
      <c r="P22" s="797">
        <f t="shared" si="9"/>
        <v>0</v>
      </c>
      <c r="Q22" s="797">
        <f t="shared" si="9"/>
        <v>0</v>
      </c>
      <c r="R22" s="785">
        <f t="shared" si="9"/>
        <v>0</v>
      </c>
      <c r="S22" s="797">
        <f t="shared" si="9"/>
        <v>0</v>
      </c>
      <c r="T22" s="797">
        <f t="shared" si="9"/>
        <v>0</v>
      </c>
      <c r="U22" s="797">
        <f t="shared" ref="U22:V22" si="10">SUM(U28)</f>
        <v>0</v>
      </c>
      <c r="V22" s="797">
        <f t="shared" si="10"/>
        <v>0</v>
      </c>
      <c r="W22" s="797">
        <f t="shared" ref="W22" si="11">SUM(W28)</f>
        <v>0</v>
      </c>
      <c r="X22" s="580" t="str">
        <f>IFERROR((W22)/(M22+O22),"нд")</f>
        <v>нд</v>
      </c>
      <c r="Y22" s="587" t="s">
        <v>493</v>
      </c>
      <c r="Z22" s="372"/>
      <c r="AA22" s="372"/>
    </row>
    <row r="23" spans="1:27" ht="31.5" hidden="1" x14ac:dyDescent="0.2">
      <c r="A23" s="449" t="s">
        <v>607</v>
      </c>
      <c r="B23" s="572" t="s">
        <v>688</v>
      </c>
      <c r="C23" s="449" t="s">
        <v>747</v>
      </c>
      <c r="D23" s="797">
        <f t="shared" ref="D23" si="12">SUM(D46)</f>
        <v>47.099243271593089</v>
      </c>
      <c r="E23" s="797">
        <f t="shared" ref="E23:G23" si="13">SUM(E46)</f>
        <v>0</v>
      </c>
      <c r="F23" s="785">
        <f t="shared" si="13"/>
        <v>0</v>
      </c>
      <c r="G23" s="785">
        <f t="shared" si="13"/>
        <v>0</v>
      </c>
      <c r="H23" s="785"/>
      <c r="I23" s="797">
        <f t="shared" ref="I23:J23" si="14">SUM(I46)</f>
        <v>47.099243271593089</v>
      </c>
      <c r="J23" s="797">
        <f t="shared" si="14"/>
        <v>567.89575972636999</v>
      </c>
      <c r="K23" s="797">
        <f t="shared" ref="K23" si="15">SUM(K46)</f>
        <v>194.97497133400003</v>
      </c>
      <c r="L23" s="797">
        <f t="shared" ref="L23:T23" si="16">SUM(L46)</f>
        <v>11.268244404760001</v>
      </c>
      <c r="M23" s="797">
        <f t="shared" si="16"/>
        <v>24.028747025250002</v>
      </c>
      <c r="N23" s="797">
        <f t="shared" si="16"/>
        <v>4.9885259399999997</v>
      </c>
      <c r="O23" s="797">
        <f t="shared" si="16"/>
        <v>25.576032832964291</v>
      </c>
      <c r="P23" s="797">
        <f t="shared" si="16"/>
        <v>1.7063674600000003</v>
      </c>
      <c r="Q23" s="797">
        <f t="shared" si="16"/>
        <v>25.616750880535722</v>
      </c>
      <c r="R23" s="785">
        <f t="shared" si="16"/>
        <v>4.5733510047600001</v>
      </c>
      <c r="S23" s="797">
        <f t="shared" si="16"/>
        <v>119.75344059525</v>
      </c>
      <c r="T23" s="797">
        <f t="shared" si="16"/>
        <v>0</v>
      </c>
      <c r="U23" s="797">
        <f t="shared" ref="U23:V23" si="17">SUM(U46)</f>
        <v>46.017837858468326</v>
      </c>
      <c r="V23" s="797">
        <f t="shared" si="17"/>
        <v>556.62751532160996</v>
      </c>
      <c r="W23" s="797">
        <f t="shared" ref="W23" si="18">SUM(W46)</f>
        <v>-60.817996670990013</v>
      </c>
      <c r="X23" s="580">
        <f t="shared" ref="X23:X49" si="19">IFERROR((W23)/(M23+O23),"нд")</f>
        <v>-1.226051135491913</v>
      </c>
      <c r="Y23" s="587" t="s">
        <v>493</v>
      </c>
      <c r="Z23" s="372"/>
      <c r="AA23" s="372"/>
    </row>
    <row r="24" spans="1:27" ht="63" hidden="1" x14ac:dyDescent="0.2">
      <c r="A24" s="449" t="s">
        <v>609</v>
      </c>
      <c r="B24" s="572" t="s">
        <v>610</v>
      </c>
      <c r="C24" s="449" t="s">
        <v>747</v>
      </c>
      <c r="D24" s="797">
        <f t="shared" ref="D24" si="20">SUM(D68)</f>
        <v>0</v>
      </c>
      <c r="E24" s="797">
        <v>0</v>
      </c>
      <c r="F24" s="803">
        <v>0</v>
      </c>
      <c r="G24" s="803">
        <v>0</v>
      </c>
      <c r="H24" s="803"/>
      <c r="I24" s="803">
        <v>0</v>
      </c>
      <c r="J24" s="803">
        <v>0</v>
      </c>
      <c r="K24" s="803">
        <v>0</v>
      </c>
      <c r="L24" s="803">
        <v>0</v>
      </c>
      <c r="M24" s="803">
        <v>0</v>
      </c>
      <c r="N24" s="803">
        <v>0</v>
      </c>
      <c r="O24" s="803">
        <v>0</v>
      </c>
      <c r="P24" s="803">
        <v>0</v>
      </c>
      <c r="Q24" s="803">
        <v>0</v>
      </c>
      <c r="R24" s="785">
        <v>0</v>
      </c>
      <c r="S24" s="803">
        <v>0</v>
      </c>
      <c r="T24" s="803">
        <v>0</v>
      </c>
      <c r="U24" s="803">
        <v>0</v>
      </c>
      <c r="V24" s="803">
        <v>0</v>
      </c>
      <c r="W24" s="803">
        <v>0</v>
      </c>
      <c r="X24" s="580" t="str">
        <f t="shared" si="19"/>
        <v>нд</v>
      </c>
      <c r="Y24" s="587" t="s">
        <v>493</v>
      </c>
      <c r="Z24" s="372"/>
      <c r="AA24" s="372"/>
    </row>
    <row r="25" spans="1:27" ht="31.5" hidden="1" x14ac:dyDescent="0.2">
      <c r="A25" s="449" t="s">
        <v>611</v>
      </c>
      <c r="B25" s="572" t="s">
        <v>687</v>
      </c>
      <c r="C25" s="449" t="s">
        <v>747</v>
      </c>
      <c r="D25" s="797">
        <f t="shared" ref="D25" si="21">SUM(D71)</f>
        <v>19.733284414587331</v>
      </c>
      <c r="E25" s="797">
        <f t="shared" ref="E25:G25" si="22">SUM(E71)</f>
        <v>0</v>
      </c>
      <c r="F25" s="785">
        <f t="shared" si="22"/>
        <v>0</v>
      </c>
      <c r="G25" s="785">
        <f t="shared" si="22"/>
        <v>0</v>
      </c>
      <c r="H25" s="785"/>
      <c r="I25" s="797">
        <f t="shared" ref="I25:J25" si="23">SUM(I71)</f>
        <v>19.733284414587331</v>
      </c>
      <c r="J25" s="797">
        <f t="shared" si="23"/>
        <v>260.4417676966504</v>
      </c>
      <c r="K25" s="797">
        <f t="shared" ref="K25:T25" si="24">SUM(K71)</f>
        <v>53.28118282988401</v>
      </c>
      <c r="L25" s="797">
        <f t="shared" si="24"/>
        <v>30.99670214</v>
      </c>
      <c r="M25" s="797">
        <f t="shared" si="24"/>
        <v>5.3894316795000003</v>
      </c>
      <c r="N25" s="898">
        <f t="shared" si="24"/>
        <v>2.6917078399999999</v>
      </c>
      <c r="O25" s="797">
        <f t="shared" si="24"/>
        <v>10.820563916858671</v>
      </c>
      <c r="P25" s="797">
        <f t="shared" si="24"/>
        <v>16.193207600000001</v>
      </c>
      <c r="Q25" s="797">
        <f t="shared" si="24"/>
        <v>21.10258291335867</v>
      </c>
      <c r="R25" s="785">
        <f t="shared" si="24"/>
        <v>12.111786699999998</v>
      </c>
      <c r="S25" s="797">
        <f t="shared" si="24"/>
        <v>15.968604320166673</v>
      </c>
      <c r="T25" s="797">
        <f t="shared" si="24"/>
        <v>0</v>
      </c>
      <c r="U25" s="797">
        <f t="shared" ref="U25:V25" si="25">SUM(U71)</f>
        <v>16.572491101217068</v>
      </c>
      <c r="V25" s="797">
        <f t="shared" si="25"/>
        <v>229.44506555665043</v>
      </c>
      <c r="W25" s="797">
        <f t="shared" ref="W25" si="26">SUM(W71)</f>
        <v>-6.3158763697173441</v>
      </c>
      <c r="X25" s="580">
        <f t="shared" si="19"/>
        <v>-0.38962850619997147</v>
      </c>
      <c r="Y25" s="587" t="s">
        <v>493</v>
      </c>
      <c r="Z25" s="372"/>
      <c r="AA25" s="372"/>
    </row>
    <row r="26" spans="1:27" ht="47.25" hidden="1" x14ac:dyDescent="0.2">
      <c r="A26" s="449" t="s">
        <v>613</v>
      </c>
      <c r="B26" s="572" t="s">
        <v>614</v>
      </c>
      <c r="C26" s="449" t="s">
        <v>747</v>
      </c>
      <c r="D26" s="797">
        <f t="shared" ref="D26" si="27">SUM(D77)</f>
        <v>0</v>
      </c>
      <c r="E26" s="797">
        <f t="shared" ref="E26:G26" si="28">SUM(E77)</f>
        <v>0</v>
      </c>
      <c r="F26" s="785">
        <f t="shared" si="28"/>
        <v>0</v>
      </c>
      <c r="G26" s="785">
        <f t="shared" si="28"/>
        <v>0</v>
      </c>
      <c r="H26" s="785"/>
      <c r="I26" s="797">
        <f t="shared" ref="I26:J26" si="29">SUM(I77)</f>
        <v>0</v>
      </c>
      <c r="J26" s="797">
        <f t="shared" si="29"/>
        <v>0</v>
      </c>
      <c r="K26" s="797">
        <f t="shared" ref="K26:T27" si="30">SUM(K77)</f>
        <v>0</v>
      </c>
      <c r="L26" s="797">
        <f t="shared" si="30"/>
        <v>0</v>
      </c>
      <c r="M26" s="797">
        <f t="shared" si="30"/>
        <v>0</v>
      </c>
      <c r="N26" s="797">
        <f t="shared" si="30"/>
        <v>0</v>
      </c>
      <c r="O26" s="797">
        <f t="shared" si="30"/>
        <v>0</v>
      </c>
      <c r="P26" s="797">
        <f t="shared" si="30"/>
        <v>0</v>
      </c>
      <c r="Q26" s="797">
        <f t="shared" si="30"/>
        <v>0</v>
      </c>
      <c r="R26" s="785">
        <f t="shared" si="30"/>
        <v>0</v>
      </c>
      <c r="S26" s="797">
        <f t="shared" si="30"/>
        <v>0</v>
      </c>
      <c r="T26" s="797">
        <f t="shared" si="30"/>
        <v>0</v>
      </c>
      <c r="U26" s="797">
        <f t="shared" ref="U26:V26" si="31">SUM(U77)</f>
        <v>0</v>
      </c>
      <c r="V26" s="797">
        <f t="shared" si="31"/>
        <v>0</v>
      </c>
      <c r="W26" s="797">
        <f t="shared" ref="W26" si="32">SUM(W77)</f>
        <v>0</v>
      </c>
      <c r="X26" s="580" t="str">
        <f t="shared" si="19"/>
        <v>нд</v>
      </c>
      <c r="Y26" s="587" t="s">
        <v>493</v>
      </c>
      <c r="Z26" s="372"/>
      <c r="AA26" s="372"/>
    </row>
    <row r="27" spans="1:27" ht="15.75" hidden="1" x14ac:dyDescent="0.2">
      <c r="A27" s="449" t="s">
        <v>615</v>
      </c>
      <c r="B27" s="572" t="s">
        <v>616</v>
      </c>
      <c r="C27" s="449" t="s">
        <v>747</v>
      </c>
      <c r="D27" s="797">
        <f t="shared" ref="D27" si="33">SUM(D78)</f>
        <v>10.702782576242271</v>
      </c>
      <c r="E27" s="797">
        <f t="shared" ref="E27:G27" si="34">SUM(E78)</f>
        <v>0</v>
      </c>
      <c r="F27" s="785">
        <f t="shared" si="34"/>
        <v>0</v>
      </c>
      <c r="G27" s="785">
        <f t="shared" si="34"/>
        <v>0</v>
      </c>
      <c r="H27" s="785"/>
      <c r="I27" s="797">
        <f t="shared" ref="I27:J27" si="35">SUM(I78)</f>
        <v>10.702782576242271</v>
      </c>
      <c r="J27" s="797">
        <f t="shared" si="35"/>
        <v>81.29559465030664</v>
      </c>
      <c r="K27" s="797">
        <f t="shared" si="30"/>
        <v>30.738424646973343</v>
      </c>
      <c r="L27" s="797">
        <f t="shared" si="30"/>
        <v>11.15683333</v>
      </c>
      <c r="M27" s="797">
        <f t="shared" si="30"/>
        <v>6.5141463136400004</v>
      </c>
      <c r="N27" s="797">
        <f t="shared" si="30"/>
        <v>0</v>
      </c>
      <c r="O27" s="797">
        <f t="shared" si="30"/>
        <v>3.0547000000000004</v>
      </c>
      <c r="P27" s="797">
        <f t="shared" si="30"/>
        <v>0</v>
      </c>
      <c r="Q27" s="797">
        <f t="shared" si="30"/>
        <v>9.9779683333333402</v>
      </c>
      <c r="R27" s="785">
        <f t="shared" si="30"/>
        <v>11.15683333</v>
      </c>
      <c r="S27" s="797">
        <f t="shared" si="30"/>
        <v>11.191610000000001</v>
      </c>
      <c r="T27" s="797">
        <f t="shared" si="30"/>
        <v>0</v>
      </c>
      <c r="U27" s="797">
        <f t="shared" ref="U27:V27" si="36">SUM(U78)</f>
        <v>9.6320692048411196</v>
      </c>
      <c r="V27" s="797">
        <f t="shared" si="36"/>
        <v>70.138761320306642</v>
      </c>
      <c r="W27" s="797">
        <f t="shared" ref="W27" si="37">SUM(W78)</f>
        <v>-8.3899813169733406</v>
      </c>
      <c r="X27" s="580">
        <f t="shared" si="19"/>
        <v>-0.87680176292660938</v>
      </c>
      <c r="Y27" s="587" t="s">
        <v>493</v>
      </c>
      <c r="Z27" s="372"/>
      <c r="AA27" s="372"/>
    </row>
    <row r="28" spans="1:27" ht="31.5" hidden="1" x14ac:dyDescent="0.2">
      <c r="A28" s="449" t="s">
        <v>494</v>
      </c>
      <c r="B28" s="572" t="s">
        <v>617</v>
      </c>
      <c r="C28" s="449" t="s">
        <v>747</v>
      </c>
      <c r="D28" s="797">
        <f t="shared" ref="D28" si="38">SUM(D29,D33,D36,D43)</f>
        <v>0</v>
      </c>
      <c r="E28" s="797">
        <f t="shared" ref="E28:G28" si="39">SUM(E29,E33,E36,E43)</f>
        <v>0</v>
      </c>
      <c r="F28" s="785">
        <f t="shared" si="39"/>
        <v>0</v>
      </c>
      <c r="G28" s="785">
        <f t="shared" si="39"/>
        <v>0</v>
      </c>
      <c r="H28" s="785"/>
      <c r="I28" s="797">
        <f t="shared" ref="I28:J28" si="40">SUM(I29,I33,I36,I43)</f>
        <v>0</v>
      </c>
      <c r="J28" s="797">
        <f t="shared" si="40"/>
        <v>0</v>
      </c>
      <c r="K28" s="797">
        <f t="shared" ref="K28" si="41">SUM(K29,K33,K36,K43)</f>
        <v>0</v>
      </c>
      <c r="L28" s="797">
        <f t="shared" ref="L28:T28" si="42">SUM(L29,L33,L36,L43)</f>
        <v>0</v>
      </c>
      <c r="M28" s="797">
        <f t="shared" si="42"/>
        <v>0</v>
      </c>
      <c r="N28" s="797">
        <f t="shared" si="42"/>
        <v>0</v>
      </c>
      <c r="O28" s="797">
        <f t="shared" si="42"/>
        <v>0</v>
      </c>
      <c r="P28" s="797">
        <f t="shared" si="42"/>
        <v>0</v>
      </c>
      <c r="Q28" s="797">
        <f t="shared" si="42"/>
        <v>0</v>
      </c>
      <c r="R28" s="785">
        <f t="shared" si="42"/>
        <v>0</v>
      </c>
      <c r="S28" s="797">
        <f t="shared" si="42"/>
        <v>0</v>
      </c>
      <c r="T28" s="797">
        <f t="shared" si="42"/>
        <v>0</v>
      </c>
      <c r="U28" s="797">
        <f t="shared" ref="U28:V28" si="43">SUM(U29,U33,U36,U43)</f>
        <v>0</v>
      </c>
      <c r="V28" s="797">
        <f t="shared" si="43"/>
        <v>0</v>
      </c>
      <c r="W28" s="797">
        <f t="shared" ref="W28" si="44">SUM(W29,W33,W36,W43)</f>
        <v>0</v>
      </c>
      <c r="X28" s="580" t="str">
        <f t="shared" si="19"/>
        <v>нд</v>
      </c>
      <c r="Y28" s="587" t="s">
        <v>493</v>
      </c>
      <c r="Z28" s="372"/>
      <c r="AA28" s="372"/>
    </row>
    <row r="29" spans="1:27" ht="47.25" hidden="1" x14ac:dyDescent="0.2">
      <c r="A29" s="449" t="s">
        <v>496</v>
      </c>
      <c r="B29" s="572" t="s">
        <v>618</v>
      </c>
      <c r="C29" s="449" t="s">
        <v>747</v>
      </c>
      <c r="D29" s="797">
        <f t="shared" ref="D29" si="45">SUM(D30:D32)</f>
        <v>0</v>
      </c>
      <c r="E29" s="797">
        <f t="shared" ref="E29:G29" si="46">SUM(E30:E32)</f>
        <v>0</v>
      </c>
      <c r="F29" s="785">
        <f t="shared" si="46"/>
        <v>0</v>
      </c>
      <c r="G29" s="785">
        <f t="shared" si="46"/>
        <v>0</v>
      </c>
      <c r="H29" s="785"/>
      <c r="I29" s="797">
        <f t="shared" ref="I29:J29" si="47">SUM(I30:I32)</f>
        <v>0</v>
      </c>
      <c r="J29" s="797">
        <f t="shared" si="47"/>
        <v>0</v>
      </c>
      <c r="K29" s="797">
        <f t="shared" ref="K29:T29" si="48">SUM(K30:K32)</f>
        <v>0</v>
      </c>
      <c r="L29" s="797">
        <f t="shared" si="48"/>
        <v>0</v>
      </c>
      <c r="M29" s="797">
        <f t="shared" si="48"/>
        <v>0</v>
      </c>
      <c r="N29" s="797">
        <f t="shared" si="48"/>
        <v>0</v>
      </c>
      <c r="O29" s="797">
        <f t="shared" si="48"/>
        <v>0</v>
      </c>
      <c r="P29" s="797">
        <f t="shared" si="48"/>
        <v>0</v>
      </c>
      <c r="Q29" s="797">
        <f t="shared" si="48"/>
        <v>0</v>
      </c>
      <c r="R29" s="785">
        <f t="shared" si="48"/>
        <v>0</v>
      </c>
      <c r="S29" s="797">
        <f t="shared" si="48"/>
        <v>0</v>
      </c>
      <c r="T29" s="797">
        <f t="shared" si="48"/>
        <v>0</v>
      </c>
      <c r="U29" s="797">
        <f t="shared" ref="U29:V29" si="49">SUM(U30:U32)</f>
        <v>0</v>
      </c>
      <c r="V29" s="797">
        <f t="shared" si="49"/>
        <v>0</v>
      </c>
      <c r="W29" s="797">
        <f t="shared" ref="W29" si="50">SUM(W30:W32)</f>
        <v>0</v>
      </c>
      <c r="X29" s="580" t="str">
        <f t="shared" si="19"/>
        <v>нд</v>
      </c>
      <c r="Y29" s="587" t="s">
        <v>493</v>
      </c>
      <c r="Z29" s="372"/>
      <c r="AA29" s="372"/>
    </row>
    <row r="30" spans="1:27" ht="63" hidden="1" x14ac:dyDescent="0.2">
      <c r="A30" s="449" t="s">
        <v>500</v>
      </c>
      <c r="B30" s="572" t="s">
        <v>671</v>
      </c>
      <c r="C30" s="449" t="s">
        <v>747</v>
      </c>
      <c r="D30" s="797">
        <v>0</v>
      </c>
      <c r="E30" s="797">
        <v>0</v>
      </c>
      <c r="F30" s="785">
        <v>0</v>
      </c>
      <c r="G30" s="785">
        <v>0</v>
      </c>
      <c r="H30" s="785"/>
      <c r="I30" s="797">
        <v>0</v>
      </c>
      <c r="J30" s="797">
        <v>0</v>
      </c>
      <c r="K30" s="797">
        <v>0</v>
      </c>
      <c r="L30" s="797">
        <v>0</v>
      </c>
      <c r="M30" s="797">
        <v>0</v>
      </c>
      <c r="N30" s="797">
        <v>0</v>
      </c>
      <c r="O30" s="797">
        <v>0</v>
      </c>
      <c r="P30" s="797">
        <v>0</v>
      </c>
      <c r="Q30" s="797">
        <v>0</v>
      </c>
      <c r="R30" s="785">
        <v>0</v>
      </c>
      <c r="S30" s="797">
        <v>0</v>
      </c>
      <c r="T30" s="797">
        <v>0</v>
      </c>
      <c r="U30" s="797">
        <v>0</v>
      </c>
      <c r="V30" s="797">
        <v>0</v>
      </c>
      <c r="W30" s="797">
        <v>0</v>
      </c>
      <c r="X30" s="580" t="str">
        <f t="shared" si="19"/>
        <v>нд</v>
      </c>
      <c r="Y30" s="587" t="s">
        <v>493</v>
      </c>
      <c r="Z30" s="372"/>
      <c r="AA30" s="372"/>
    </row>
    <row r="31" spans="1:27" ht="63" hidden="1" x14ac:dyDescent="0.2">
      <c r="A31" s="449" t="s">
        <v>502</v>
      </c>
      <c r="B31" s="572" t="s">
        <v>620</v>
      </c>
      <c r="C31" s="449" t="s">
        <v>747</v>
      </c>
      <c r="D31" s="797">
        <v>0</v>
      </c>
      <c r="E31" s="797">
        <v>0</v>
      </c>
      <c r="F31" s="785">
        <v>0</v>
      </c>
      <c r="G31" s="785">
        <v>0</v>
      </c>
      <c r="H31" s="785"/>
      <c r="I31" s="797">
        <v>0</v>
      </c>
      <c r="J31" s="797">
        <v>0</v>
      </c>
      <c r="K31" s="797">
        <v>0</v>
      </c>
      <c r="L31" s="797">
        <v>0</v>
      </c>
      <c r="M31" s="797">
        <v>0</v>
      </c>
      <c r="N31" s="797">
        <v>0</v>
      </c>
      <c r="O31" s="797">
        <v>0</v>
      </c>
      <c r="P31" s="797">
        <v>0</v>
      </c>
      <c r="Q31" s="797">
        <v>0</v>
      </c>
      <c r="R31" s="785">
        <v>0</v>
      </c>
      <c r="S31" s="797">
        <v>0</v>
      </c>
      <c r="T31" s="797">
        <v>0</v>
      </c>
      <c r="U31" s="797">
        <v>0</v>
      </c>
      <c r="V31" s="797">
        <v>0</v>
      </c>
      <c r="W31" s="797">
        <v>0</v>
      </c>
      <c r="X31" s="580" t="str">
        <f t="shared" si="19"/>
        <v>нд</v>
      </c>
      <c r="Y31" s="587" t="s">
        <v>493</v>
      </c>
      <c r="Z31" s="372"/>
      <c r="AA31" s="372"/>
    </row>
    <row r="32" spans="1:27" ht="63" hidden="1" x14ac:dyDescent="0.2">
      <c r="A32" s="449" t="s">
        <v>504</v>
      </c>
      <c r="B32" s="572" t="s">
        <v>621</v>
      </c>
      <c r="C32" s="449" t="s">
        <v>747</v>
      </c>
      <c r="D32" s="797">
        <v>0</v>
      </c>
      <c r="E32" s="797">
        <v>0</v>
      </c>
      <c r="F32" s="785">
        <v>0</v>
      </c>
      <c r="G32" s="785">
        <v>0</v>
      </c>
      <c r="H32" s="785"/>
      <c r="I32" s="797">
        <v>0</v>
      </c>
      <c r="J32" s="797">
        <v>0</v>
      </c>
      <c r="K32" s="797">
        <v>0</v>
      </c>
      <c r="L32" s="797">
        <v>0</v>
      </c>
      <c r="M32" s="797">
        <v>0</v>
      </c>
      <c r="N32" s="797">
        <v>0</v>
      </c>
      <c r="O32" s="797">
        <v>0</v>
      </c>
      <c r="P32" s="797">
        <v>0</v>
      </c>
      <c r="Q32" s="797">
        <v>0</v>
      </c>
      <c r="R32" s="785">
        <v>0</v>
      </c>
      <c r="S32" s="797">
        <v>0</v>
      </c>
      <c r="T32" s="797">
        <v>0</v>
      </c>
      <c r="U32" s="797">
        <v>0</v>
      </c>
      <c r="V32" s="797">
        <v>0</v>
      </c>
      <c r="W32" s="797">
        <v>0</v>
      </c>
      <c r="X32" s="580" t="str">
        <f t="shared" si="19"/>
        <v>нд</v>
      </c>
      <c r="Y32" s="587" t="s">
        <v>493</v>
      </c>
      <c r="Z32" s="372"/>
      <c r="AA32" s="372"/>
    </row>
    <row r="33" spans="1:27" ht="47.25" hidden="1" x14ac:dyDescent="0.2">
      <c r="A33" s="449" t="s">
        <v>508</v>
      </c>
      <c r="B33" s="572" t="s">
        <v>624</v>
      </c>
      <c r="C33" s="449" t="s">
        <v>747</v>
      </c>
      <c r="D33" s="797">
        <f t="shared" ref="D33" si="51">SUM(D34:D35)</f>
        <v>0</v>
      </c>
      <c r="E33" s="797">
        <f t="shared" ref="E33:G33" si="52">SUM(E34:E35)</f>
        <v>0</v>
      </c>
      <c r="F33" s="785">
        <f t="shared" si="52"/>
        <v>0</v>
      </c>
      <c r="G33" s="785">
        <f t="shared" si="52"/>
        <v>0</v>
      </c>
      <c r="H33" s="785"/>
      <c r="I33" s="797">
        <f t="shared" ref="I33:J33" si="53">SUM(I34:I35)</f>
        <v>0</v>
      </c>
      <c r="J33" s="797">
        <f t="shared" si="53"/>
        <v>0</v>
      </c>
      <c r="K33" s="797">
        <f t="shared" ref="K33:T33" si="54">SUM(K34:K35)</f>
        <v>0</v>
      </c>
      <c r="L33" s="797">
        <f t="shared" si="54"/>
        <v>0</v>
      </c>
      <c r="M33" s="797">
        <f t="shared" si="54"/>
        <v>0</v>
      </c>
      <c r="N33" s="797">
        <f t="shared" si="54"/>
        <v>0</v>
      </c>
      <c r="O33" s="797">
        <f t="shared" si="54"/>
        <v>0</v>
      </c>
      <c r="P33" s="797">
        <f t="shared" si="54"/>
        <v>0</v>
      </c>
      <c r="Q33" s="797">
        <f t="shared" si="54"/>
        <v>0</v>
      </c>
      <c r="R33" s="785">
        <f t="shared" si="54"/>
        <v>0</v>
      </c>
      <c r="S33" s="797">
        <f t="shared" si="54"/>
        <v>0</v>
      </c>
      <c r="T33" s="797">
        <f t="shared" si="54"/>
        <v>0</v>
      </c>
      <c r="U33" s="797">
        <f t="shared" ref="U33:V33" si="55">SUM(U34:U35)</f>
        <v>0</v>
      </c>
      <c r="V33" s="797">
        <f t="shared" si="55"/>
        <v>0</v>
      </c>
      <c r="W33" s="797">
        <f t="shared" ref="W33" si="56">SUM(W34:W35)</f>
        <v>0</v>
      </c>
      <c r="X33" s="580" t="str">
        <f t="shared" si="19"/>
        <v>нд</v>
      </c>
      <c r="Y33" s="587" t="s">
        <v>493</v>
      </c>
      <c r="Z33" s="372"/>
      <c r="AA33" s="372"/>
    </row>
    <row r="34" spans="1:27" ht="78.75" hidden="1" x14ac:dyDescent="0.2">
      <c r="A34" s="449" t="s">
        <v>510</v>
      </c>
      <c r="B34" s="572" t="s">
        <v>625</v>
      </c>
      <c r="C34" s="449" t="s">
        <v>747</v>
      </c>
      <c r="D34" s="797">
        <v>0</v>
      </c>
      <c r="E34" s="797">
        <v>0</v>
      </c>
      <c r="F34" s="785">
        <v>0</v>
      </c>
      <c r="G34" s="785">
        <v>0</v>
      </c>
      <c r="H34" s="785"/>
      <c r="I34" s="797">
        <v>0</v>
      </c>
      <c r="J34" s="797">
        <v>0</v>
      </c>
      <c r="K34" s="797">
        <v>0</v>
      </c>
      <c r="L34" s="797">
        <v>0</v>
      </c>
      <c r="M34" s="797">
        <v>0</v>
      </c>
      <c r="N34" s="797">
        <v>0</v>
      </c>
      <c r="O34" s="797">
        <v>0</v>
      </c>
      <c r="P34" s="797">
        <v>0</v>
      </c>
      <c r="Q34" s="797">
        <v>0</v>
      </c>
      <c r="R34" s="785">
        <v>0</v>
      </c>
      <c r="S34" s="797">
        <v>0</v>
      </c>
      <c r="T34" s="797">
        <v>0</v>
      </c>
      <c r="U34" s="797">
        <v>0</v>
      </c>
      <c r="V34" s="797">
        <v>0</v>
      </c>
      <c r="W34" s="797">
        <v>0</v>
      </c>
      <c r="X34" s="580" t="str">
        <f t="shared" si="19"/>
        <v>нд</v>
      </c>
      <c r="Y34" s="587" t="s">
        <v>493</v>
      </c>
      <c r="Z34" s="372"/>
      <c r="AA34" s="372"/>
    </row>
    <row r="35" spans="1:27" ht="47.25" hidden="1" x14ac:dyDescent="0.2">
      <c r="A35" s="449" t="s">
        <v>511</v>
      </c>
      <c r="B35" s="572" t="s">
        <v>626</v>
      </c>
      <c r="C35" s="449" t="s">
        <v>747</v>
      </c>
      <c r="D35" s="797">
        <v>0</v>
      </c>
      <c r="E35" s="797">
        <v>0</v>
      </c>
      <c r="F35" s="785">
        <v>0</v>
      </c>
      <c r="G35" s="785">
        <v>0</v>
      </c>
      <c r="H35" s="785"/>
      <c r="I35" s="797">
        <v>0</v>
      </c>
      <c r="J35" s="797">
        <v>0</v>
      </c>
      <c r="K35" s="797">
        <v>0</v>
      </c>
      <c r="L35" s="797">
        <v>0</v>
      </c>
      <c r="M35" s="797">
        <v>0</v>
      </c>
      <c r="N35" s="797">
        <v>0</v>
      </c>
      <c r="O35" s="797">
        <v>0</v>
      </c>
      <c r="P35" s="797">
        <v>0</v>
      </c>
      <c r="Q35" s="797">
        <v>0</v>
      </c>
      <c r="R35" s="785">
        <v>0</v>
      </c>
      <c r="S35" s="797">
        <v>0</v>
      </c>
      <c r="T35" s="797">
        <v>0</v>
      </c>
      <c r="U35" s="797">
        <v>0</v>
      </c>
      <c r="V35" s="797">
        <v>0</v>
      </c>
      <c r="W35" s="797">
        <v>0</v>
      </c>
      <c r="X35" s="580" t="str">
        <f t="shared" si="19"/>
        <v>нд</v>
      </c>
      <c r="Y35" s="587" t="s">
        <v>493</v>
      </c>
      <c r="Z35" s="372"/>
      <c r="AA35" s="372"/>
    </row>
    <row r="36" spans="1:27" ht="63" hidden="1" x14ac:dyDescent="0.2">
      <c r="A36" s="449" t="s">
        <v>514</v>
      </c>
      <c r="B36" s="572" t="s">
        <v>627</v>
      </c>
      <c r="C36" s="449" t="s">
        <v>747</v>
      </c>
      <c r="D36" s="797">
        <f t="shared" ref="D36" si="57">SUM(D37:D42)</f>
        <v>0</v>
      </c>
      <c r="E36" s="797">
        <f t="shared" ref="E36:G36" si="58">SUM(E37:E42)</f>
        <v>0</v>
      </c>
      <c r="F36" s="785">
        <f t="shared" si="58"/>
        <v>0</v>
      </c>
      <c r="G36" s="785">
        <f t="shared" si="58"/>
        <v>0</v>
      </c>
      <c r="H36" s="785"/>
      <c r="I36" s="797">
        <f t="shared" ref="I36:J36" si="59">SUM(I37:I42)</f>
        <v>0</v>
      </c>
      <c r="J36" s="797">
        <f t="shared" si="59"/>
        <v>0</v>
      </c>
      <c r="K36" s="797">
        <f t="shared" ref="K36:T36" si="60">SUM(K37:K42)</f>
        <v>0</v>
      </c>
      <c r="L36" s="797">
        <f t="shared" si="60"/>
        <v>0</v>
      </c>
      <c r="M36" s="797">
        <f t="shared" si="60"/>
        <v>0</v>
      </c>
      <c r="N36" s="797">
        <f t="shared" si="60"/>
        <v>0</v>
      </c>
      <c r="O36" s="797">
        <f t="shared" si="60"/>
        <v>0</v>
      </c>
      <c r="P36" s="797">
        <f t="shared" si="60"/>
        <v>0</v>
      </c>
      <c r="Q36" s="797">
        <f t="shared" si="60"/>
        <v>0</v>
      </c>
      <c r="R36" s="785">
        <f t="shared" si="60"/>
        <v>0</v>
      </c>
      <c r="S36" s="797">
        <f t="shared" si="60"/>
        <v>0</v>
      </c>
      <c r="T36" s="797">
        <f t="shared" si="60"/>
        <v>0</v>
      </c>
      <c r="U36" s="797">
        <f t="shared" ref="U36:V36" si="61">SUM(U37:U42)</f>
        <v>0</v>
      </c>
      <c r="V36" s="797">
        <f t="shared" si="61"/>
        <v>0</v>
      </c>
      <c r="W36" s="797">
        <f t="shared" ref="W36" si="62">SUM(W37:W42)</f>
        <v>0</v>
      </c>
      <c r="X36" s="580" t="str">
        <f t="shared" si="19"/>
        <v>нд</v>
      </c>
      <c r="Y36" s="587" t="s">
        <v>493</v>
      </c>
      <c r="Z36" s="372"/>
      <c r="AA36" s="372"/>
    </row>
    <row r="37" spans="1:27" ht="126" hidden="1" x14ac:dyDescent="0.2">
      <c r="A37" s="449" t="s">
        <v>516</v>
      </c>
      <c r="B37" s="572" t="s">
        <v>630</v>
      </c>
      <c r="C37" s="449" t="s">
        <v>747</v>
      </c>
      <c r="D37" s="797">
        <v>0</v>
      </c>
      <c r="E37" s="797">
        <v>0</v>
      </c>
      <c r="F37" s="785">
        <v>0</v>
      </c>
      <c r="G37" s="785">
        <v>0</v>
      </c>
      <c r="H37" s="785"/>
      <c r="I37" s="797">
        <v>0</v>
      </c>
      <c r="J37" s="797">
        <v>0</v>
      </c>
      <c r="K37" s="797">
        <v>0</v>
      </c>
      <c r="L37" s="797">
        <v>0</v>
      </c>
      <c r="M37" s="797">
        <v>0</v>
      </c>
      <c r="N37" s="797">
        <v>0</v>
      </c>
      <c r="O37" s="797">
        <v>0</v>
      </c>
      <c r="P37" s="797">
        <v>0</v>
      </c>
      <c r="Q37" s="797">
        <v>0</v>
      </c>
      <c r="R37" s="785">
        <v>0</v>
      </c>
      <c r="S37" s="797">
        <v>0</v>
      </c>
      <c r="T37" s="797">
        <v>0</v>
      </c>
      <c r="U37" s="797">
        <v>0</v>
      </c>
      <c r="V37" s="797">
        <v>0</v>
      </c>
      <c r="W37" s="797">
        <v>0</v>
      </c>
      <c r="X37" s="580" t="str">
        <f t="shared" si="19"/>
        <v>нд</v>
      </c>
      <c r="Y37" s="587" t="s">
        <v>493</v>
      </c>
      <c r="Z37" s="372"/>
      <c r="AA37" s="372"/>
    </row>
    <row r="38" spans="1:27" ht="110.25" hidden="1" x14ac:dyDescent="0.2">
      <c r="A38" s="449" t="s">
        <v>516</v>
      </c>
      <c r="B38" s="572" t="s">
        <v>631</v>
      </c>
      <c r="C38" s="449" t="s">
        <v>747</v>
      </c>
      <c r="D38" s="797">
        <v>0</v>
      </c>
      <c r="E38" s="797">
        <v>0</v>
      </c>
      <c r="F38" s="785">
        <v>0</v>
      </c>
      <c r="G38" s="785">
        <v>0</v>
      </c>
      <c r="H38" s="785"/>
      <c r="I38" s="797">
        <v>0</v>
      </c>
      <c r="J38" s="797">
        <v>0</v>
      </c>
      <c r="K38" s="797">
        <v>0</v>
      </c>
      <c r="L38" s="797">
        <v>0</v>
      </c>
      <c r="M38" s="797">
        <v>0</v>
      </c>
      <c r="N38" s="797">
        <v>0</v>
      </c>
      <c r="O38" s="797">
        <v>0</v>
      </c>
      <c r="P38" s="797">
        <v>0</v>
      </c>
      <c r="Q38" s="797">
        <v>0</v>
      </c>
      <c r="R38" s="785">
        <v>0</v>
      </c>
      <c r="S38" s="797">
        <v>0</v>
      </c>
      <c r="T38" s="797">
        <v>0</v>
      </c>
      <c r="U38" s="797">
        <v>0</v>
      </c>
      <c r="V38" s="797">
        <v>0</v>
      </c>
      <c r="W38" s="797">
        <v>0</v>
      </c>
      <c r="X38" s="580" t="str">
        <f t="shared" si="19"/>
        <v>нд</v>
      </c>
      <c r="Y38" s="587" t="s">
        <v>493</v>
      </c>
      <c r="Z38" s="372"/>
      <c r="AA38" s="372"/>
    </row>
    <row r="39" spans="1:27" ht="110.25" hidden="1" x14ac:dyDescent="0.2">
      <c r="A39" s="449" t="s">
        <v>516</v>
      </c>
      <c r="B39" s="572" t="s">
        <v>632</v>
      </c>
      <c r="C39" s="449" t="s">
        <v>747</v>
      </c>
      <c r="D39" s="797">
        <v>0</v>
      </c>
      <c r="E39" s="797">
        <v>0</v>
      </c>
      <c r="F39" s="785">
        <v>0</v>
      </c>
      <c r="G39" s="785">
        <v>0</v>
      </c>
      <c r="H39" s="785"/>
      <c r="I39" s="797">
        <v>0</v>
      </c>
      <c r="J39" s="797">
        <v>0</v>
      </c>
      <c r="K39" s="797">
        <v>0</v>
      </c>
      <c r="L39" s="797">
        <v>0</v>
      </c>
      <c r="M39" s="797">
        <v>0</v>
      </c>
      <c r="N39" s="797">
        <v>0</v>
      </c>
      <c r="O39" s="797">
        <v>0</v>
      </c>
      <c r="P39" s="797">
        <v>0</v>
      </c>
      <c r="Q39" s="797">
        <v>0</v>
      </c>
      <c r="R39" s="785">
        <v>0</v>
      </c>
      <c r="S39" s="797">
        <v>0</v>
      </c>
      <c r="T39" s="797">
        <v>0</v>
      </c>
      <c r="U39" s="797">
        <v>0</v>
      </c>
      <c r="V39" s="797">
        <v>0</v>
      </c>
      <c r="W39" s="797">
        <v>0</v>
      </c>
      <c r="X39" s="580" t="str">
        <f t="shared" si="19"/>
        <v>нд</v>
      </c>
      <c r="Y39" s="587" t="s">
        <v>493</v>
      </c>
      <c r="Z39" s="372"/>
      <c r="AA39" s="372"/>
    </row>
    <row r="40" spans="1:27" ht="126" hidden="1" x14ac:dyDescent="0.2">
      <c r="A40" s="449" t="s">
        <v>517</v>
      </c>
      <c r="B40" s="572" t="s">
        <v>630</v>
      </c>
      <c r="C40" s="449" t="s">
        <v>747</v>
      </c>
      <c r="D40" s="797">
        <v>0</v>
      </c>
      <c r="E40" s="797">
        <v>0</v>
      </c>
      <c r="F40" s="785">
        <v>0</v>
      </c>
      <c r="G40" s="785">
        <v>0</v>
      </c>
      <c r="H40" s="785"/>
      <c r="I40" s="797">
        <v>0</v>
      </c>
      <c r="J40" s="797">
        <v>0</v>
      </c>
      <c r="K40" s="797">
        <v>0</v>
      </c>
      <c r="L40" s="797">
        <v>0</v>
      </c>
      <c r="M40" s="797">
        <v>0</v>
      </c>
      <c r="N40" s="797">
        <v>0</v>
      </c>
      <c r="O40" s="797">
        <v>0</v>
      </c>
      <c r="P40" s="797">
        <v>0</v>
      </c>
      <c r="Q40" s="797">
        <v>0</v>
      </c>
      <c r="R40" s="785">
        <v>0</v>
      </c>
      <c r="S40" s="797">
        <v>0</v>
      </c>
      <c r="T40" s="797">
        <v>0</v>
      </c>
      <c r="U40" s="797">
        <v>0</v>
      </c>
      <c r="V40" s="797">
        <v>0</v>
      </c>
      <c r="W40" s="797">
        <v>0</v>
      </c>
      <c r="X40" s="580" t="str">
        <f t="shared" si="19"/>
        <v>нд</v>
      </c>
      <c r="Y40" s="587" t="s">
        <v>493</v>
      </c>
      <c r="Z40" s="372"/>
      <c r="AA40" s="372"/>
    </row>
    <row r="41" spans="1:27" ht="110.25" hidden="1" x14ac:dyDescent="0.2">
      <c r="A41" s="449" t="s">
        <v>517</v>
      </c>
      <c r="B41" s="572" t="s">
        <v>631</v>
      </c>
      <c r="C41" s="449" t="s">
        <v>747</v>
      </c>
      <c r="D41" s="797">
        <v>0</v>
      </c>
      <c r="E41" s="797">
        <v>0</v>
      </c>
      <c r="F41" s="785">
        <v>0</v>
      </c>
      <c r="G41" s="785">
        <v>0</v>
      </c>
      <c r="H41" s="785"/>
      <c r="I41" s="797">
        <v>0</v>
      </c>
      <c r="J41" s="797">
        <v>0</v>
      </c>
      <c r="K41" s="797">
        <v>0</v>
      </c>
      <c r="L41" s="797">
        <v>0</v>
      </c>
      <c r="M41" s="797">
        <v>0</v>
      </c>
      <c r="N41" s="797">
        <v>0</v>
      </c>
      <c r="O41" s="797">
        <v>0</v>
      </c>
      <c r="P41" s="797">
        <v>0</v>
      </c>
      <c r="Q41" s="797">
        <v>0</v>
      </c>
      <c r="R41" s="785">
        <v>0</v>
      </c>
      <c r="S41" s="797">
        <v>0</v>
      </c>
      <c r="T41" s="797">
        <v>0</v>
      </c>
      <c r="U41" s="797">
        <v>0</v>
      </c>
      <c r="V41" s="797">
        <v>0</v>
      </c>
      <c r="W41" s="797">
        <v>0</v>
      </c>
      <c r="X41" s="580" t="str">
        <f t="shared" si="19"/>
        <v>нд</v>
      </c>
      <c r="Y41" s="587" t="s">
        <v>493</v>
      </c>
      <c r="Z41" s="372"/>
      <c r="AA41" s="372"/>
    </row>
    <row r="42" spans="1:27" ht="110.25" hidden="1" x14ac:dyDescent="0.2">
      <c r="A42" s="449" t="s">
        <v>517</v>
      </c>
      <c r="B42" s="572" t="s">
        <v>633</v>
      </c>
      <c r="C42" s="449" t="s">
        <v>747</v>
      </c>
      <c r="D42" s="797">
        <v>0</v>
      </c>
      <c r="E42" s="797">
        <v>0</v>
      </c>
      <c r="F42" s="785">
        <v>0</v>
      </c>
      <c r="G42" s="785">
        <v>0</v>
      </c>
      <c r="H42" s="785"/>
      <c r="I42" s="797">
        <v>0</v>
      </c>
      <c r="J42" s="797">
        <v>0</v>
      </c>
      <c r="K42" s="797">
        <v>0</v>
      </c>
      <c r="L42" s="797">
        <v>0</v>
      </c>
      <c r="M42" s="797">
        <v>0</v>
      </c>
      <c r="N42" s="797">
        <v>0</v>
      </c>
      <c r="O42" s="797">
        <v>0</v>
      </c>
      <c r="P42" s="797">
        <v>0</v>
      </c>
      <c r="Q42" s="797">
        <v>0</v>
      </c>
      <c r="R42" s="785">
        <v>0</v>
      </c>
      <c r="S42" s="797">
        <v>0</v>
      </c>
      <c r="T42" s="797">
        <v>0</v>
      </c>
      <c r="U42" s="797">
        <v>0</v>
      </c>
      <c r="V42" s="797">
        <v>0</v>
      </c>
      <c r="W42" s="797">
        <v>0</v>
      </c>
      <c r="X42" s="580" t="str">
        <f t="shared" si="19"/>
        <v>нд</v>
      </c>
      <c r="Y42" s="587" t="s">
        <v>493</v>
      </c>
      <c r="Z42" s="372"/>
      <c r="AA42" s="372"/>
    </row>
    <row r="43" spans="1:27" ht="94.5" hidden="1" x14ac:dyDescent="0.2">
      <c r="A43" s="449" t="s">
        <v>520</v>
      </c>
      <c r="B43" s="572" t="s">
        <v>672</v>
      </c>
      <c r="C43" s="449" t="s">
        <v>747</v>
      </c>
      <c r="D43" s="797">
        <f t="shared" ref="D43" si="63">SUM(D44:D45)</f>
        <v>0</v>
      </c>
      <c r="E43" s="797">
        <f t="shared" ref="E43:G43" si="64">SUM(E44:E45)</f>
        <v>0</v>
      </c>
      <c r="F43" s="785">
        <f t="shared" si="64"/>
        <v>0</v>
      </c>
      <c r="G43" s="785">
        <f t="shared" si="64"/>
        <v>0</v>
      </c>
      <c r="H43" s="785"/>
      <c r="I43" s="797">
        <f t="shared" ref="I43:J43" si="65">SUM(I44:I45)</f>
        <v>0</v>
      </c>
      <c r="J43" s="797">
        <f t="shared" si="65"/>
        <v>0</v>
      </c>
      <c r="K43" s="797">
        <f t="shared" ref="K43:T43" si="66">SUM(K44:K45)</f>
        <v>0</v>
      </c>
      <c r="L43" s="797">
        <f t="shared" si="66"/>
        <v>0</v>
      </c>
      <c r="M43" s="797">
        <f t="shared" si="66"/>
        <v>0</v>
      </c>
      <c r="N43" s="797">
        <f t="shared" si="66"/>
        <v>0</v>
      </c>
      <c r="O43" s="797">
        <f t="shared" si="66"/>
        <v>0</v>
      </c>
      <c r="P43" s="797">
        <f t="shared" si="66"/>
        <v>0</v>
      </c>
      <c r="Q43" s="797">
        <f t="shared" si="66"/>
        <v>0</v>
      </c>
      <c r="R43" s="785">
        <f t="shared" si="66"/>
        <v>0</v>
      </c>
      <c r="S43" s="797">
        <f t="shared" si="66"/>
        <v>0</v>
      </c>
      <c r="T43" s="797">
        <f t="shared" si="66"/>
        <v>0</v>
      </c>
      <c r="U43" s="797">
        <f t="shared" ref="U43:V43" si="67">SUM(U44:U45)</f>
        <v>0</v>
      </c>
      <c r="V43" s="797">
        <f t="shared" si="67"/>
        <v>0</v>
      </c>
      <c r="W43" s="797">
        <f t="shared" ref="W43" si="68">SUM(W44:W45)</f>
        <v>0</v>
      </c>
      <c r="X43" s="580" t="str">
        <f t="shared" si="19"/>
        <v>нд</v>
      </c>
      <c r="Y43" s="587" t="s">
        <v>493</v>
      </c>
      <c r="Z43" s="372"/>
      <c r="AA43" s="372"/>
    </row>
    <row r="44" spans="1:27" ht="78.75" hidden="1" x14ac:dyDescent="0.2">
      <c r="A44" s="449" t="s">
        <v>523</v>
      </c>
      <c r="B44" s="572" t="s">
        <v>636</v>
      </c>
      <c r="C44" s="449" t="s">
        <v>747</v>
      </c>
      <c r="D44" s="797">
        <v>0</v>
      </c>
      <c r="E44" s="797">
        <v>0</v>
      </c>
      <c r="F44" s="785">
        <v>0</v>
      </c>
      <c r="G44" s="785">
        <v>0</v>
      </c>
      <c r="H44" s="785"/>
      <c r="I44" s="797">
        <v>0</v>
      </c>
      <c r="J44" s="797">
        <v>0</v>
      </c>
      <c r="K44" s="797">
        <v>0</v>
      </c>
      <c r="L44" s="797">
        <v>0</v>
      </c>
      <c r="M44" s="797">
        <v>0</v>
      </c>
      <c r="N44" s="797">
        <v>0</v>
      </c>
      <c r="O44" s="797">
        <v>0</v>
      </c>
      <c r="P44" s="797">
        <v>0</v>
      </c>
      <c r="Q44" s="797">
        <v>0</v>
      </c>
      <c r="R44" s="785">
        <v>0</v>
      </c>
      <c r="S44" s="797">
        <v>0</v>
      </c>
      <c r="T44" s="797">
        <v>0</v>
      </c>
      <c r="U44" s="797">
        <v>0</v>
      </c>
      <c r="V44" s="797">
        <v>0</v>
      </c>
      <c r="W44" s="797">
        <v>0</v>
      </c>
      <c r="X44" s="580" t="str">
        <f t="shared" si="19"/>
        <v>нд</v>
      </c>
      <c r="Y44" s="587" t="s">
        <v>493</v>
      </c>
      <c r="Z44" s="372"/>
      <c r="AA44" s="372"/>
    </row>
    <row r="45" spans="1:27" ht="78.75" hidden="1" x14ac:dyDescent="0.2">
      <c r="A45" s="449" t="s">
        <v>525</v>
      </c>
      <c r="B45" s="572" t="s">
        <v>673</v>
      </c>
      <c r="C45" s="449" t="s">
        <v>747</v>
      </c>
      <c r="D45" s="797">
        <v>0</v>
      </c>
      <c r="E45" s="797">
        <v>0</v>
      </c>
      <c r="F45" s="785">
        <v>0</v>
      </c>
      <c r="G45" s="785">
        <v>0</v>
      </c>
      <c r="H45" s="785"/>
      <c r="I45" s="797">
        <v>0</v>
      </c>
      <c r="J45" s="797">
        <v>0</v>
      </c>
      <c r="K45" s="797">
        <v>0</v>
      </c>
      <c r="L45" s="797">
        <v>0</v>
      </c>
      <c r="M45" s="797">
        <v>0</v>
      </c>
      <c r="N45" s="797">
        <v>0</v>
      </c>
      <c r="O45" s="797">
        <v>0</v>
      </c>
      <c r="P45" s="797">
        <v>0</v>
      </c>
      <c r="Q45" s="797">
        <v>0</v>
      </c>
      <c r="R45" s="785">
        <v>0</v>
      </c>
      <c r="S45" s="797">
        <v>0</v>
      </c>
      <c r="T45" s="797">
        <v>0</v>
      </c>
      <c r="U45" s="797">
        <v>0</v>
      </c>
      <c r="V45" s="797">
        <v>0</v>
      </c>
      <c r="W45" s="797">
        <v>0</v>
      </c>
      <c r="X45" s="580" t="str">
        <f t="shared" si="19"/>
        <v>нд</v>
      </c>
      <c r="Y45" s="587" t="s">
        <v>493</v>
      </c>
      <c r="Z45" s="372"/>
      <c r="AA45" s="372"/>
    </row>
    <row r="46" spans="1:27" ht="47.25" hidden="1" x14ac:dyDescent="0.2">
      <c r="A46" s="449" t="s">
        <v>544</v>
      </c>
      <c r="B46" s="572" t="s">
        <v>639</v>
      </c>
      <c r="C46" s="449" t="s">
        <v>747</v>
      </c>
      <c r="D46" s="797">
        <f>SUM(D47,D52,D55,D65)</f>
        <v>47.099243271593089</v>
      </c>
      <c r="E46" s="797">
        <f>SUM(E47,E52,E55,E65)</f>
        <v>0</v>
      </c>
      <c r="F46" s="785">
        <f>SUM(F47,F52,F55,F65)</f>
        <v>0</v>
      </c>
      <c r="G46" s="785">
        <f>SUM(G47,G52,G55,G65)</f>
        <v>0</v>
      </c>
      <c r="H46" s="785"/>
      <c r="I46" s="797">
        <f t="shared" ref="I46:W46" si="69">SUM(I47,I52,I55,I65)</f>
        <v>47.099243271593089</v>
      </c>
      <c r="J46" s="797">
        <f t="shared" si="69"/>
        <v>567.89575972636999</v>
      </c>
      <c r="K46" s="797">
        <f t="shared" si="69"/>
        <v>194.97497133400003</v>
      </c>
      <c r="L46" s="797">
        <f t="shared" si="69"/>
        <v>11.268244404760001</v>
      </c>
      <c r="M46" s="797">
        <f t="shared" si="69"/>
        <v>24.028747025250002</v>
      </c>
      <c r="N46" s="797">
        <f t="shared" si="69"/>
        <v>4.9885259399999997</v>
      </c>
      <c r="O46" s="797">
        <f t="shared" si="69"/>
        <v>25.576032832964291</v>
      </c>
      <c r="P46" s="797">
        <f t="shared" si="69"/>
        <v>1.7063674600000003</v>
      </c>
      <c r="Q46" s="797">
        <f t="shared" si="69"/>
        <v>25.616750880535722</v>
      </c>
      <c r="R46" s="785">
        <f t="shared" si="69"/>
        <v>4.5733510047600001</v>
      </c>
      <c r="S46" s="797">
        <f t="shared" si="69"/>
        <v>119.75344059525</v>
      </c>
      <c r="T46" s="797">
        <f t="shared" si="69"/>
        <v>0</v>
      </c>
      <c r="U46" s="797">
        <f t="shared" si="69"/>
        <v>46.017837858468326</v>
      </c>
      <c r="V46" s="797">
        <f t="shared" si="69"/>
        <v>556.62751532160996</v>
      </c>
      <c r="W46" s="797">
        <f t="shared" si="69"/>
        <v>-60.817996670990013</v>
      </c>
      <c r="X46" s="580">
        <f t="shared" si="19"/>
        <v>-1.226051135491913</v>
      </c>
      <c r="Y46" s="587" t="s">
        <v>493</v>
      </c>
      <c r="Z46" s="372"/>
      <c r="AA46" s="372"/>
    </row>
    <row r="47" spans="1:27" ht="78.75" hidden="1" x14ac:dyDescent="0.2">
      <c r="A47" s="449" t="s">
        <v>546</v>
      </c>
      <c r="B47" s="572" t="s">
        <v>640</v>
      </c>
      <c r="C47" s="449" t="s">
        <v>747</v>
      </c>
      <c r="D47" s="797">
        <f t="shared" ref="D47" si="70">SUM(D48,D49)</f>
        <v>15.003881058541268</v>
      </c>
      <c r="E47" s="797">
        <f t="shared" ref="E47:G47" si="71">SUM(E48,E49)</f>
        <v>0</v>
      </c>
      <c r="F47" s="785">
        <f t="shared" si="71"/>
        <v>0</v>
      </c>
      <c r="G47" s="785">
        <f t="shared" si="71"/>
        <v>0</v>
      </c>
      <c r="H47" s="785"/>
      <c r="I47" s="797">
        <f t="shared" ref="I47:J47" si="72">SUM(I48,I49)</f>
        <v>15.003881058541268</v>
      </c>
      <c r="J47" s="797">
        <f t="shared" si="72"/>
        <v>171.97448469299999</v>
      </c>
      <c r="K47" s="797">
        <f t="shared" ref="K47" si="73">SUM(K48,K49)</f>
        <v>98.859983233000008</v>
      </c>
      <c r="L47" s="797">
        <f t="shared" ref="L47:T47" si="74">SUM(L48,L49)</f>
        <v>0</v>
      </c>
      <c r="M47" s="797">
        <f t="shared" si="74"/>
        <v>0</v>
      </c>
      <c r="N47" s="797">
        <f t="shared" si="74"/>
        <v>0</v>
      </c>
      <c r="O47" s="797">
        <f t="shared" si="74"/>
        <v>1.5472858077142899</v>
      </c>
      <c r="P47" s="797">
        <f t="shared" si="74"/>
        <v>0</v>
      </c>
      <c r="Q47" s="797">
        <f t="shared" si="74"/>
        <v>1.5880038552857201</v>
      </c>
      <c r="R47" s="785">
        <f t="shared" si="74"/>
        <v>0</v>
      </c>
      <c r="S47" s="797">
        <f t="shared" si="74"/>
        <v>95.724693569999999</v>
      </c>
      <c r="T47" s="797">
        <f t="shared" si="74"/>
        <v>0</v>
      </c>
      <c r="U47" s="797">
        <f t="shared" ref="U47:V47" si="75">SUM(U48,U49)</f>
        <v>15.003881058541268</v>
      </c>
      <c r="V47" s="797">
        <f t="shared" si="75"/>
        <v>171.97448469299999</v>
      </c>
      <c r="W47" s="797">
        <f t="shared" ref="W47" si="76">SUM(W48,W49)</f>
        <v>0</v>
      </c>
      <c r="X47" s="580">
        <f t="shared" si="19"/>
        <v>0</v>
      </c>
      <c r="Y47" s="587" t="s">
        <v>493</v>
      </c>
      <c r="Z47" s="372"/>
      <c r="AA47" s="372"/>
    </row>
    <row r="48" spans="1:27" ht="31.5" hidden="1" x14ac:dyDescent="0.2">
      <c r="A48" s="449" t="s">
        <v>547</v>
      </c>
      <c r="B48" s="572" t="s">
        <v>674</v>
      </c>
      <c r="C48" s="449" t="s">
        <v>747</v>
      </c>
      <c r="D48" s="797" t="s">
        <v>493</v>
      </c>
      <c r="E48" s="797" t="s">
        <v>493</v>
      </c>
      <c r="F48" s="785" t="s">
        <v>493</v>
      </c>
      <c r="G48" s="785" t="s">
        <v>493</v>
      </c>
      <c r="H48" s="785"/>
      <c r="I48" s="797" t="s">
        <v>493</v>
      </c>
      <c r="J48" s="797" t="s">
        <v>493</v>
      </c>
      <c r="K48" s="797" t="s">
        <v>493</v>
      </c>
      <c r="L48" s="797" t="s">
        <v>493</v>
      </c>
      <c r="M48" s="797" t="s">
        <v>493</v>
      </c>
      <c r="N48" s="797" t="s">
        <v>493</v>
      </c>
      <c r="O48" s="797" t="s">
        <v>493</v>
      </c>
      <c r="P48" s="797" t="s">
        <v>493</v>
      </c>
      <c r="Q48" s="797" t="s">
        <v>493</v>
      </c>
      <c r="R48" s="785" t="s">
        <v>493</v>
      </c>
      <c r="S48" s="797" t="s">
        <v>493</v>
      </c>
      <c r="T48" s="797" t="s">
        <v>493</v>
      </c>
      <c r="U48" s="797" t="s">
        <v>493</v>
      </c>
      <c r="V48" s="797" t="s">
        <v>493</v>
      </c>
      <c r="W48" s="797" t="s">
        <v>493</v>
      </c>
      <c r="X48" s="580" t="str">
        <f t="shared" si="19"/>
        <v>нд</v>
      </c>
      <c r="Y48" s="587" t="s">
        <v>493</v>
      </c>
      <c r="Z48" s="372"/>
      <c r="AA48" s="372"/>
    </row>
    <row r="49" spans="1:27" ht="63" hidden="1" x14ac:dyDescent="0.2">
      <c r="A49" s="449" t="s">
        <v>548</v>
      </c>
      <c r="B49" s="572" t="s">
        <v>675</v>
      </c>
      <c r="C49" s="449" t="s">
        <v>747</v>
      </c>
      <c r="D49" s="797">
        <f>SUM(D50:D51)</f>
        <v>15.003881058541268</v>
      </c>
      <c r="E49" s="888">
        <f t="shared" ref="E49" si="77">SUM(E50:E51)</f>
        <v>0</v>
      </c>
      <c r="F49" s="888">
        <f t="shared" ref="F49" si="78">SUM(F50:F51)</f>
        <v>0</v>
      </c>
      <c r="G49" s="888">
        <f t="shared" ref="G49" si="79">SUM(G50:G51)</f>
        <v>0</v>
      </c>
      <c r="H49" s="888">
        <f t="shared" ref="H49" si="80">SUM(H50:H51)</f>
        <v>19.920000000000002</v>
      </c>
      <c r="I49" s="888">
        <f t="shared" ref="I49" si="81">SUM(I50:I51)</f>
        <v>15.003881058541268</v>
      </c>
      <c r="J49" s="888">
        <f t="shared" ref="J49" si="82">SUM(J50:J51)</f>
        <v>171.97448469299999</v>
      </c>
      <c r="K49" s="888">
        <f>SUM(K50:K51)</f>
        <v>98.859983233000008</v>
      </c>
      <c r="L49" s="888">
        <f t="shared" ref="L49" si="83">SUM(L50:L51)</f>
        <v>0</v>
      </c>
      <c r="M49" s="888">
        <f t="shared" ref="M49" si="84">SUM(M50:M51)</f>
        <v>0</v>
      </c>
      <c r="N49" s="888">
        <f t="shared" ref="N49" si="85">SUM(N50:N51)</f>
        <v>0</v>
      </c>
      <c r="O49" s="888">
        <f t="shared" ref="O49" si="86">SUM(O50:O51)</f>
        <v>1.5472858077142899</v>
      </c>
      <c r="P49" s="888">
        <f t="shared" ref="P49" si="87">SUM(P50:P51)</f>
        <v>0</v>
      </c>
      <c r="Q49" s="888">
        <f t="shared" ref="Q49" si="88">SUM(Q50:Q51)</f>
        <v>1.5880038552857201</v>
      </c>
      <c r="R49" s="785">
        <f t="shared" ref="R49" si="89">SUM(R50:R51)</f>
        <v>0</v>
      </c>
      <c r="S49" s="888">
        <f t="shared" ref="S49" si="90">SUM(S50:S51)</f>
        <v>95.724693569999999</v>
      </c>
      <c r="T49" s="888">
        <f t="shared" ref="T49:U49" si="91">SUM(T50:T51)</f>
        <v>0</v>
      </c>
      <c r="U49" s="888">
        <f t="shared" si="91"/>
        <v>15.003881058541268</v>
      </c>
      <c r="V49" s="797">
        <f>SUM(V50:V51)</f>
        <v>171.97448469299999</v>
      </c>
      <c r="W49" s="797">
        <f t="shared" ref="W49" si="92">SUM(W51:W51)</f>
        <v>0</v>
      </c>
      <c r="X49" s="580">
        <f t="shared" si="19"/>
        <v>0</v>
      </c>
      <c r="Y49" s="587" t="s">
        <v>493</v>
      </c>
      <c r="Z49" s="372"/>
      <c r="AA49" s="372"/>
    </row>
    <row r="50" spans="1:27" ht="33.75" customHeight="1" x14ac:dyDescent="0.2">
      <c r="A50" s="587" t="str">
        <f>J1114_1037000158513_10_69_0!A50</f>
        <v>1.2.1.2.1</v>
      </c>
      <c r="B50" s="815" t="str">
        <f>J1114_1037000158513_10_69_0!B50</f>
        <v>Монтаж системы сигнализации в трансформаторной подстанции</v>
      </c>
      <c r="C50" s="587" t="str">
        <f>J1114_1037000158513_10_69_0!C50</f>
        <v>О_000006001</v>
      </c>
      <c r="D50" s="898">
        <v>0.27353774760076771</v>
      </c>
      <c r="E50" s="898">
        <v>0</v>
      </c>
      <c r="F50" s="785"/>
      <c r="G50" s="785"/>
      <c r="H50" s="785">
        <v>9.9600000000000009</v>
      </c>
      <c r="I50" s="918">
        <v>0.27353774760076771</v>
      </c>
      <c r="J50" s="907">
        <f>K50</f>
        <v>3.1352896630000098</v>
      </c>
      <c r="K50" s="888">
        <f t="shared" ref="K50" si="93">M50+O50+Q50+S50</f>
        <v>3.1352896630000098</v>
      </c>
      <c r="L50" s="888">
        <f t="shared" ref="L50" si="94">N50+P50+R50+T50</f>
        <v>0</v>
      </c>
      <c r="M50" s="888">
        <f>J1114_1037000158513_13_69_0!M52</f>
        <v>0</v>
      </c>
      <c r="N50" s="888">
        <f>J1114_1037000158513_13_69_0!AV52</f>
        <v>0</v>
      </c>
      <c r="O50" s="888">
        <f>J1114_1037000158513_13_69_0!T53</f>
        <v>1.5472858077142899</v>
      </c>
      <c r="P50" s="888">
        <v>0</v>
      </c>
      <c r="Q50" s="888">
        <f>J1114_1037000158513_13_69_0!AA53</f>
        <v>1.5880038552857201</v>
      </c>
      <c r="R50" s="953">
        <v>0</v>
      </c>
      <c r="S50" s="888">
        <f>J1114_1037000158513_13_69_0!AH53</f>
        <v>0</v>
      </c>
      <c r="T50" s="888">
        <v>0</v>
      </c>
      <c r="U50" s="918">
        <f>I50-L50/H50</f>
        <v>0.27353774760076771</v>
      </c>
      <c r="V50" s="907">
        <f>J50-L50</f>
        <v>3.1352896630000098</v>
      </c>
      <c r="W50" s="888">
        <f>(N50+P50+R50)-(M50+O50+Q50)</f>
        <v>-3.1352896630000098</v>
      </c>
      <c r="X50" s="580">
        <f>IFERROR((W50)/(M50+O50+Q50),"нд")</f>
        <v>-1</v>
      </c>
      <c r="Y50" s="932" t="str">
        <f>J1114_1037000158513_10_69_0!AF50</f>
        <v>Перенесен срок реализации проекта на 4кв</v>
      </c>
      <c r="Z50" s="372"/>
      <c r="AA50" s="372"/>
    </row>
    <row r="51" spans="1:27" ht="31.5" x14ac:dyDescent="0.2">
      <c r="A51" s="587" t="str">
        <f>J1114_1037000158513_10_69_0!A51</f>
        <v>1.2.1.2.7</v>
      </c>
      <c r="B51" s="815" t="str">
        <f>J1114_1037000158513_10_69_0!B51</f>
        <v>Реконструкция ПС "Академическая"35/10кВ</v>
      </c>
      <c r="C51" s="587" t="str">
        <f>J1114_1037000158513_10_69_0!C51</f>
        <v>О_100000007</v>
      </c>
      <c r="D51" s="898">
        <v>14.7303433109405</v>
      </c>
      <c r="E51" s="898">
        <v>0</v>
      </c>
      <c r="F51" s="785"/>
      <c r="G51" s="785"/>
      <c r="H51" s="785">
        <v>9.9600000000000009</v>
      </c>
      <c r="I51" s="918">
        <v>14.7303433109405</v>
      </c>
      <c r="J51" s="907">
        <v>168.83919502999998</v>
      </c>
      <c r="K51" s="888">
        <f t="shared" ref="K51" si="95">M51+O51+Q51+S51</f>
        <v>95.724693569999999</v>
      </c>
      <c r="L51" s="888">
        <f t="shared" ref="L51" si="96">N51+P51+R51+T51</f>
        <v>0</v>
      </c>
      <c r="M51" s="898">
        <f>J1114_1037000158513_13_69_0!M54</f>
        <v>0</v>
      </c>
      <c r="N51" s="898">
        <f>J1114_1037000158513_13_69_0!AV54</f>
        <v>0</v>
      </c>
      <c r="O51" s="898">
        <f>J1114_1037000158513_13_69_0!T54</f>
        <v>0</v>
      </c>
      <c r="P51" s="898">
        <v>0</v>
      </c>
      <c r="Q51" s="898">
        <f>J1114_1037000158513_13_69_0!AA54</f>
        <v>0</v>
      </c>
      <c r="R51" s="953">
        <v>0</v>
      </c>
      <c r="S51" s="898">
        <f>J1114_1037000158513_10_69_0!AA51/1.2</f>
        <v>95.724693569999999</v>
      </c>
      <c r="T51" s="898">
        <v>0</v>
      </c>
      <c r="U51" s="918">
        <f>I51-L51/H51</f>
        <v>14.7303433109405</v>
      </c>
      <c r="V51" s="907">
        <f>J51-L51</f>
        <v>168.83919502999998</v>
      </c>
      <c r="W51" s="953">
        <f>(N51+P51+R51)-(M51+O51+Q51)</f>
        <v>0</v>
      </c>
      <c r="X51" s="580" t="str">
        <f>IFERROR((W51)/(M51+O51+Q51),"нд")</f>
        <v>нд</v>
      </c>
      <c r="Y51" s="932" t="str">
        <f>J1114_1037000158513_10_69_0!AF51</f>
        <v>нд</v>
      </c>
      <c r="Z51" s="372"/>
      <c r="AA51" s="372"/>
    </row>
    <row r="52" spans="1:27" ht="47.25" hidden="1" x14ac:dyDescent="0.2">
      <c r="A52" s="449" t="s">
        <v>551</v>
      </c>
      <c r="B52" s="572" t="s">
        <v>643</v>
      </c>
      <c r="C52" s="449" t="s">
        <v>747</v>
      </c>
      <c r="D52" s="797">
        <f t="shared" ref="D52" si="97">SUM(D53,D54)</f>
        <v>0</v>
      </c>
      <c r="E52" s="797">
        <f t="shared" ref="E52:G52" si="98">SUM(E53,E54)</f>
        <v>0</v>
      </c>
      <c r="F52" s="785">
        <f t="shared" si="98"/>
        <v>0</v>
      </c>
      <c r="G52" s="785">
        <f t="shared" si="98"/>
        <v>0</v>
      </c>
      <c r="H52" s="785"/>
      <c r="I52" s="797">
        <f t="shared" ref="I52:J52" si="99">SUM(I53,I54)</f>
        <v>0</v>
      </c>
      <c r="J52" s="797">
        <f t="shared" si="99"/>
        <v>0</v>
      </c>
      <c r="K52" s="797">
        <f t="shared" ref="K52:M52" si="100">SUM(K53,K54)</f>
        <v>0</v>
      </c>
      <c r="L52" s="797">
        <f t="shared" si="100"/>
        <v>0</v>
      </c>
      <c r="M52" s="797">
        <f t="shared" si="100"/>
        <v>0</v>
      </c>
      <c r="N52" s="797">
        <f t="shared" ref="N52:T52" si="101">SUM(N53,N54)</f>
        <v>0</v>
      </c>
      <c r="O52" s="797">
        <f t="shared" si="101"/>
        <v>0</v>
      </c>
      <c r="P52" s="797">
        <f t="shared" si="101"/>
        <v>0</v>
      </c>
      <c r="Q52" s="797">
        <f t="shared" si="101"/>
        <v>0</v>
      </c>
      <c r="R52" s="785">
        <f t="shared" si="101"/>
        <v>0</v>
      </c>
      <c r="S52" s="797">
        <f t="shared" si="101"/>
        <v>0</v>
      </c>
      <c r="T52" s="797">
        <f t="shared" si="101"/>
        <v>0</v>
      </c>
      <c r="U52" s="797">
        <f t="shared" ref="U52:V52" si="102">SUM(U53,U54)</f>
        <v>0</v>
      </c>
      <c r="V52" s="797">
        <f t="shared" si="102"/>
        <v>0</v>
      </c>
      <c r="W52" s="797">
        <f t="shared" ref="W52" si="103">SUM(W53,W54)</f>
        <v>0</v>
      </c>
      <c r="X52" s="580" t="str">
        <f t="shared" ref="X52:X56" si="104">IFERROR((W52)/(M52+O52),"нд")</f>
        <v>нд</v>
      </c>
      <c r="Y52" s="587" t="s">
        <v>493</v>
      </c>
      <c r="Z52" s="372"/>
      <c r="AA52" s="372"/>
    </row>
    <row r="53" spans="1:27" ht="31.5" hidden="1" x14ac:dyDescent="0.2">
      <c r="A53" s="449" t="s">
        <v>552</v>
      </c>
      <c r="B53" s="572" t="s">
        <v>644</v>
      </c>
      <c r="C53" s="449" t="s">
        <v>747</v>
      </c>
      <c r="D53" s="797">
        <v>0</v>
      </c>
      <c r="E53" s="797">
        <v>0</v>
      </c>
      <c r="F53" s="785">
        <v>0</v>
      </c>
      <c r="G53" s="785">
        <v>0</v>
      </c>
      <c r="H53" s="785"/>
      <c r="I53" s="797">
        <v>0</v>
      </c>
      <c r="J53" s="797">
        <v>0</v>
      </c>
      <c r="K53" s="797">
        <v>0</v>
      </c>
      <c r="L53" s="797">
        <v>0</v>
      </c>
      <c r="M53" s="797">
        <v>0</v>
      </c>
      <c r="N53" s="797">
        <v>0</v>
      </c>
      <c r="O53" s="797">
        <v>0</v>
      </c>
      <c r="P53" s="797">
        <v>0</v>
      </c>
      <c r="Q53" s="797">
        <v>0</v>
      </c>
      <c r="R53" s="785">
        <v>0</v>
      </c>
      <c r="S53" s="797">
        <v>0</v>
      </c>
      <c r="T53" s="797">
        <v>0</v>
      </c>
      <c r="U53" s="797">
        <v>0</v>
      </c>
      <c r="V53" s="797">
        <v>0</v>
      </c>
      <c r="W53" s="797">
        <v>0</v>
      </c>
      <c r="X53" s="580" t="str">
        <f t="shared" si="104"/>
        <v>нд</v>
      </c>
      <c r="Y53" s="587" t="s">
        <v>493</v>
      </c>
      <c r="Z53" s="372"/>
      <c r="AA53" s="372"/>
    </row>
    <row r="54" spans="1:27" ht="47.25" hidden="1" x14ac:dyDescent="0.2">
      <c r="A54" s="449" t="s">
        <v>553</v>
      </c>
      <c r="B54" s="572" t="s">
        <v>645</v>
      </c>
      <c r="C54" s="449" t="s">
        <v>747</v>
      </c>
      <c r="D54" s="797">
        <v>0</v>
      </c>
      <c r="E54" s="797">
        <v>0</v>
      </c>
      <c r="F54" s="785">
        <v>0</v>
      </c>
      <c r="G54" s="785">
        <v>0</v>
      </c>
      <c r="H54" s="785"/>
      <c r="I54" s="797">
        <v>0</v>
      </c>
      <c r="J54" s="797">
        <v>0</v>
      </c>
      <c r="K54" s="797">
        <v>0</v>
      </c>
      <c r="L54" s="797">
        <v>0</v>
      </c>
      <c r="M54" s="797">
        <v>0</v>
      </c>
      <c r="N54" s="797">
        <v>0</v>
      </c>
      <c r="O54" s="797">
        <v>0</v>
      </c>
      <c r="P54" s="797">
        <v>0</v>
      </c>
      <c r="Q54" s="797">
        <v>0</v>
      </c>
      <c r="R54" s="785">
        <v>0</v>
      </c>
      <c r="S54" s="797">
        <v>0</v>
      </c>
      <c r="T54" s="797">
        <v>0</v>
      </c>
      <c r="U54" s="797">
        <v>0</v>
      </c>
      <c r="V54" s="797">
        <v>0</v>
      </c>
      <c r="W54" s="797">
        <v>0</v>
      </c>
      <c r="X54" s="580" t="str">
        <f t="shared" si="104"/>
        <v>нд</v>
      </c>
      <c r="Y54" s="587" t="s">
        <v>493</v>
      </c>
      <c r="Z54" s="372"/>
      <c r="AA54" s="372"/>
    </row>
    <row r="55" spans="1:27" ht="47.25" hidden="1" x14ac:dyDescent="0.2">
      <c r="A55" s="449" t="s">
        <v>556</v>
      </c>
      <c r="B55" s="572" t="s">
        <v>646</v>
      </c>
      <c r="C55" s="449" t="s">
        <v>747</v>
      </c>
      <c r="D55" s="797">
        <f>SUM(D56,D58,D59,D60,D61,D62,D63,D64)</f>
        <v>32.095362213051821</v>
      </c>
      <c r="E55" s="797">
        <f>SUM(E56,E58,E59,E60,E61,E62,E63,E64)</f>
        <v>0</v>
      </c>
      <c r="F55" s="785">
        <f>SUM(F56,F58,F59,F60,F61,F62,F63,F64)</f>
        <v>0</v>
      </c>
      <c r="G55" s="785">
        <f>SUM(G56,G58,G59,G60,G61,G62,G63,G64)</f>
        <v>0</v>
      </c>
      <c r="H55" s="785"/>
      <c r="I55" s="797">
        <f t="shared" ref="I55:W55" si="105">SUM(I56,I58,I59,I60,I61,I62,I63,I64)</f>
        <v>32.095362213051821</v>
      </c>
      <c r="J55" s="797">
        <f t="shared" si="105"/>
        <v>395.92127503337002</v>
      </c>
      <c r="K55" s="797">
        <f t="shared" si="105"/>
        <v>96.114988101000009</v>
      </c>
      <c r="L55" s="797">
        <f t="shared" si="105"/>
        <v>11.268244404760001</v>
      </c>
      <c r="M55" s="797">
        <f t="shared" si="105"/>
        <v>24.028747025250002</v>
      </c>
      <c r="N55" s="797">
        <f t="shared" si="105"/>
        <v>4.9885259399999997</v>
      </c>
      <c r="O55" s="797">
        <f t="shared" si="105"/>
        <v>24.028747025250002</v>
      </c>
      <c r="P55" s="797">
        <f t="shared" si="105"/>
        <v>1.7063674600000003</v>
      </c>
      <c r="Q55" s="797">
        <f t="shared" si="105"/>
        <v>24.028747025250002</v>
      </c>
      <c r="R55" s="785">
        <f t="shared" si="105"/>
        <v>4.5733510047600001</v>
      </c>
      <c r="S55" s="797">
        <f t="shared" si="105"/>
        <v>24.028747025250002</v>
      </c>
      <c r="T55" s="797">
        <f t="shared" si="105"/>
        <v>0</v>
      </c>
      <c r="U55" s="797">
        <f t="shared" si="105"/>
        <v>31.013956799927062</v>
      </c>
      <c r="V55" s="797">
        <f t="shared" si="105"/>
        <v>384.65303062861</v>
      </c>
      <c r="W55" s="797">
        <f t="shared" si="105"/>
        <v>-60.817996670990013</v>
      </c>
      <c r="X55" s="580">
        <f t="shared" si="104"/>
        <v>-1.2655257597718466</v>
      </c>
      <c r="Y55" s="587" t="s">
        <v>493</v>
      </c>
      <c r="Z55" s="372"/>
      <c r="AA55" s="372"/>
    </row>
    <row r="56" spans="1:27" ht="47.25" hidden="1" x14ac:dyDescent="0.2">
      <c r="A56" s="449" t="s">
        <v>557</v>
      </c>
      <c r="B56" s="572" t="s">
        <v>647</v>
      </c>
      <c r="C56" s="449" t="s">
        <v>747</v>
      </c>
      <c r="D56" s="797">
        <f>SUM(D57:D57)</f>
        <v>32.095362213051821</v>
      </c>
      <c r="E56" s="797">
        <f>SUM(E57:E57)</f>
        <v>0</v>
      </c>
      <c r="F56" s="785">
        <f>SUM(F57:F57)</f>
        <v>0</v>
      </c>
      <c r="G56" s="785">
        <f>SUM(G57:G57)</f>
        <v>0</v>
      </c>
      <c r="H56" s="785"/>
      <c r="I56" s="797">
        <f t="shared" ref="I56:W56" si="106">SUM(I57:I57)</f>
        <v>32.095362213051821</v>
      </c>
      <c r="J56" s="797">
        <f t="shared" si="106"/>
        <v>395.92127503337002</v>
      </c>
      <c r="K56" s="797">
        <f t="shared" si="106"/>
        <v>96.114988101000009</v>
      </c>
      <c r="L56" s="797">
        <f t="shared" si="106"/>
        <v>11.268244404760001</v>
      </c>
      <c r="M56" s="797">
        <f t="shared" si="106"/>
        <v>24.028747025250002</v>
      </c>
      <c r="N56" s="797">
        <f t="shared" si="106"/>
        <v>4.9885259399999997</v>
      </c>
      <c r="O56" s="797">
        <f t="shared" si="106"/>
        <v>24.028747025250002</v>
      </c>
      <c r="P56" s="797">
        <f t="shared" si="106"/>
        <v>1.7063674600000003</v>
      </c>
      <c r="Q56" s="797">
        <f t="shared" si="106"/>
        <v>24.028747025250002</v>
      </c>
      <c r="R56" s="785">
        <f t="shared" si="106"/>
        <v>4.5733510047600001</v>
      </c>
      <c r="S56" s="797">
        <f t="shared" si="106"/>
        <v>24.028747025250002</v>
      </c>
      <c r="T56" s="797">
        <f t="shared" si="106"/>
        <v>0</v>
      </c>
      <c r="U56" s="797">
        <f t="shared" si="106"/>
        <v>31.013956799927062</v>
      </c>
      <c r="V56" s="797">
        <f t="shared" si="106"/>
        <v>384.65303062861</v>
      </c>
      <c r="W56" s="797">
        <f t="shared" si="106"/>
        <v>-60.817996670990013</v>
      </c>
      <c r="X56" s="580">
        <f t="shared" si="104"/>
        <v>-1.2655257597718466</v>
      </c>
      <c r="Y56" s="587" t="s">
        <v>493</v>
      </c>
      <c r="Z56" s="372"/>
      <c r="AA56" s="372"/>
    </row>
    <row r="57" spans="1:27" ht="74.25" customHeight="1" x14ac:dyDescent="0.2">
      <c r="A57" s="587" t="str">
        <f>J1114_1037000158513_10_69_0!A57</f>
        <v>1.2.3.1.1</v>
      </c>
      <c r="B57" s="815" t="str">
        <f>J1114_1037000158513_10_69_0!B57</f>
        <v>Обеспечение средствами учета электроэнергии</v>
      </c>
      <c r="C57" s="587" t="str">
        <f>J1114_1037000158513_10_69_0!C57</f>
        <v>О_003000008</v>
      </c>
      <c r="D57" s="898">
        <v>32.095362213051821</v>
      </c>
      <c r="E57" s="898">
        <v>0</v>
      </c>
      <c r="F57" s="785"/>
      <c r="G57" s="785"/>
      <c r="H57" s="785">
        <v>10.42</v>
      </c>
      <c r="I57" s="918">
        <v>32.095362213051821</v>
      </c>
      <c r="J57" s="907">
        <v>395.92127503337002</v>
      </c>
      <c r="K57" s="946">
        <f t="shared" ref="K57" si="107">M57+O57+Q57+S57</f>
        <v>96.114988101000009</v>
      </c>
      <c r="L57" s="888">
        <f t="shared" ref="L57" si="108">N57+P57+R57+T57</f>
        <v>11.268244404760001</v>
      </c>
      <c r="M57" s="898">
        <f>J1114_1037000158513_10_69_0!U57/1.2</f>
        <v>24.028747025250002</v>
      </c>
      <c r="N57" s="898">
        <f>J1114_1037000158513_13_69_0!AV60</f>
        <v>4.9885259399999997</v>
      </c>
      <c r="O57" s="898">
        <f>J1114_1037000158513_10_69_0!W57/1.2</f>
        <v>24.028747025250002</v>
      </c>
      <c r="P57" s="898">
        <v>1.7063674600000003</v>
      </c>
      <c r="Q57" s="898">
        <f>J1114_1037000158513_13_69_0!AA58</f>
        <v>24.028747025250002</v>
      </c>
      <c r="R57" s="953">
        <v>4.5733510047600001</v>
      </c>
      <c r="S57" s="898">
        <f>J1114_1037000158513_10_69_0!AA57/1.2</f>
        <v>24.028747025250002</v>
      </c>
      <c r="T57" s="888">
        <v>0</v>
      </c>
      <c r="U57" s="978">
        <f>I57-L57/H57</f>
        <v>31.013956799927062</v>
      </c>
      <c r="V57" s="907">
        <f>J57-L57</f>
        <v>384.65303062861</v>
      </c>
      <c r="W57" s="953">
        <f>(N57+P57+R57)-(M57+O57+Q57)</f>
        <v>-60.817996670990013</v>
      </c>
      <c r="X57" s="580">
        <f>IFERROR((W57)/(M57+O57+Q57),"нд")</f>
        <v>-0.84368383984789763</v>
      </c>
      <c r="Y57" s="945" t="str">
        <f>J1114_1037000158513_10_69_0!AF57</f>
        <v>Проект реализован не в полном объеме</v>
      </c>
      <c r="Z57" s="372"/>
      <c r="AA57" s="372"/>
    </row>
    <row r="58" spans="1:27" ht="47.25" hidden="1" x14ac:dyDescent="0.2">
      <c r="A58" s="449" t="s">
        <v>558</v>
      </c>
      <c r="B58" s="572" t="s">
        <v>689</v>
      </c>
      <c r="C58" s="449" t="s">
        <v>747</v>
      </c>
      <c r="D58" s="797">
        <v>0</v>
      </c>
      <c r="E58" s="797">
        <v>0</v>
      </c>
      <c r="F58" s="785">
        <v>0</v>
      </c>
      <c r="G58" s="785">
        <v>0</v>
      </c>
      <c r="H58" s="785"/>
      <c r="I58" s="797">
        <v>0</v>
      </c>
      <c r="J58" s="797">
        <v>0</v>
      </c>
      <c r="K58" s="797">
        <v>0</v>
      </c>
      <c r="L58" s="797">
        <v>0</v>
      </c>
      <c r="M58" s="797">
        <v>0</v>
      </c>
      <c r="N58" s="797">
        <v>0</v>
      </c>
      <c r="O58" s="797">
        <v>0</v>
      </c>
      <c r="P58" s="797">
        <v>0</v>
      </c>
      <c r="Q58" s="797">
        <v>0</v>
      </c>
      <c r="R58" s="785">
        <v>0</v>
      </c>
      <c r="S58" s="797">
        <v>0</v>
      </c>
      <c r="T58" s="797">
        <v>0</v>
      </c>
      <c r="U58" s="797">
        <v>0</v>
      </c>
      <c r="V58" s="797">
        <v>0</v>
      </c>
      <c r="W58" s="797">
        <v>0</v>
      </c>
      <c r="X58" s="580" t="str">
        <f t="shared" ref="X58:X71" si="109">IFERROR((W58)/(M58+O58),"нд")</f>
        <v>нд</v>
      </c>
      <c r="Y58" s="587" t="s">
        <v>493</v>
      </c>
      <c r="Z58" s="372"/>
      <c r="AA58" s="372"/>
    </row>
    <row r="59" spans="1:27" ht="31.5" hidden="1" x14ac:dyDescent="0.2">
      <c r="A59" s="449" t="s">
        <v>559</v>
      </c>
      <c r="B59" s="572" t="s">
        <v>676</v>
      </c>
      <c r="C59" s="449" t="s">
        <v>747</v>
      </c>
      <c r="D59" s="797">
        <v>0</v>
      </c>
      <c r="E59" s="797">
        <v>0</v>
      </c>
      <c r="F59" s="785">
        <v>0</v>
      </c>
      <c r="G59" s="785">
        <v>0</v>
      </c>
      <c r="H59" s="785"/>
      <c r="I59" s="797">
        <v>0</v>
      </c>
      <c r="J59" s="797">
        <v>0</v>
      </c>
      <c r="K59" s="797">
        <v>0</v>
      </c>
      <c r="L59" s="797">
        <v>0</v>
      </c>
      <c r="M59" s="797">
        <v>0</v>
      </c>
      <c r="N59" s="797">
        <v>0</v>
      </c>
      <c r="O59" s="797">
        <v>0</v>
      </c>
      <c r="P59" s="797">
        <v>0</v>
      </c>
      <c r="Q59" s="797">
        <v>0</v>
      </c>
      <c r="R59" s="785">
        <v>0</v>
      </c>
      <c r="S59" s="797">
        <v>0</v>
      </c>
      <c r="T59" s="797">
        <v>0</v>
      </c>
      <c r="U59" s="797">
        <v>0</v>
      </c>
      <c r="V59" s="797">
        <v>0</v>
      </c>
      <c r="W59" s="797">
        <v>0</v>
      </c>
      <c r="X59" s="580" t="str">
        <f t="shared" si="109"/>
        <v>нд</v>
      </c>
      <c r="Y59" s="587" t="s">
        <v>493</v>
      </c>
      <c r="Z59" s="372"/>
      <c r="AA59" s="372"/>
    </row>
    <row r="60" spans="1:27" ht="47.25" hidden="1" x14ac:dyDescent="0.2">
      <c r="A60" s="449" t="s">
        <v>560</v>
      </c>
      <c r="B60" s="572" t="s">
        <v>748</v>
      </c>
      <c r="C60" s="449" t="s">
        <v>747</v>
      </c>
      <c r="D60" s="797">
        <v>0</v>
      </c>
      <c r="E60" s="797">
        <v>0</v>
      </c>
      <c r="F60" s="785">
        <v>0</v>
      </c>
      <c r="G60" s="785">
        <v>0</v>
      </c>
      <c r="H60" s="785"/>
      <c r="I60" s="797">
        <v>0</v>
      </c>
      <c r="J60" s="797">
        <v>0</v>
      </c>
      <c r="K60" s="797">
        <v>0</v>
      </c>
      <c r="L60" s="797">
        <v>0</v>
      </c>
      <c r="M60" s="797">
        <v>0</v>
      </c>
      <c r="N60" s="797">
        <v>0</v>
      </c>
      <c r="O60" s="797">
        <v>0</v>
      </c>
      <c r="P60" s="797">
        <v>0</v>
      </c>
      <c r="Q60" s="797">
        <v>0</v>
      </c>
      <c r="R60" s="785">
        <v>0</v>
      </c>
      <c r="S60" s="797">
        <v>0</v>
      </c>
      <c r="T60" s="797">
        <v>0</v>
      </c>
      <c r="U60" s="797">
        <v>0</v>
      </c>
      <c r="V60" s="797">
        <v>0</v>
      </c>
      <c r="W60" s="797">
        <v>0</v>
      </c>
      <c r="X60" s="580" t="str">
        <f t="shared" si="109"/>
        <v>нд</v>
      </c>
      <c r="Y60" s="587" t="s">
        <v>493</v>
      </c>
      <c r="Z60" s="372"/>
      <c r="AA60" s="372"/>
    </row>
    <row r="61" spans="1:27" ht="63" hidden="1" x14ac:dyDescent="0.2">
      <c r="A61" s="449" t="s">
        <v>654</v>
      </c>
      <c r="B61" s="572" t="s">
        <v>655</v>
      </c>
      <c r="C61" s="449" t="s">
        <v>747</v>
      </c>
      <c r="D61" s="849">
        <v>0</v>
      </c>
      <c r="E61" s="849">
        <v>0</v>
      </c>
      <c r="F61" s="785">
        <v>0</v>
      </c>
      <c r="G61" s="785">
        <v>0</v>
      </c>
      <c r="H61" s="785"/>
      <c r="I61" s="849">
        <v>0</v>
      </c>
      <c r="J61" s="849">
        <v>0</v>
      </c>
      <c r="K61" s="849">
        <v>0</v>
      </c>
      <c r="L61" s="849">
        <v>0</v>
      </c>
      <c r="M61" s="849">
        <v>0</v>
      </c>
      <c r="N61" s="849">
        <v>0</v>
      </c>
      <c r="O61" s="849">
        <v>0</v>
      </c>
      <c r="P61" s="849">
        <v>0</v>
      </c>
      <c r="Q61" s="849">
        <v>0</v>
      </c>
      <c r="R61" s="785">
        <v>0</v>
      </c>
      <c r="S61" s="849">
        <v>0</v>
      </c>
      <c r="T61" s="849">
        <v>0</v>
      </c>
      <c r="U61" s="849">
        <v>0</v>
      </c>
      <c r="V61" s="849">
        <v>0</v>
      </c>
      <c r="W61" s="849">
        <v>0</v>
      </c>
      <c r="X61" s="580" t="str">
        <f t="shared" si="109"/>
        <v>нд</v>
      </c>
      <c r="Y61" s="587" t="s">
        <v>493</v>
      </c>
      <c r="Z61" s="372"/>
      <c r="AA61" s="372"/>
    </row>
    <row r="62" spans="1:27" ht="63" hidden="1" x14ac:dyDescent="0.2">
      <c r="A62" s="449" t="s">
        <v>656</v>
      </c>
      <c r="B62" s="572" t="s">
        <v>657</v>
      </c>
      <c r="C62" s="449" t="s">
        <v>747</v>
      </c>
      <c r="D62" s="797">
        <v>0</v>
      </c>
      <c r="E62" s="797">
        <v>0</v>
      </c>
      <c r="F62" s="785">
        <v>0</v>
      </c>
      <c r="G62" s="785">
        <v>0</v>
      </c>
      <c r="H62" s="785"/>
      <c r="I62" s="797">
        <v>0</v>
      </c>
      <c r="J62" s="797">
        <v>0</v>
      </c>
      <c r="K62" s="797">
        <v>0</v>
      </c>
      <c r="L62" s="797">
        <v>0</v>
      </c>
      <c r="M62" s="797">
        <v>0</v>
      </c>
      <c r="N62" s="797">
        <v>0</v>
      </c>
      <c r="O62" s="797">
        <v>0</v>
      </c>
      <c r="P62" s="797">
        <v>0</v>
      </c>
      <c r="Q62" s="797">
        <v>0</v>
      </c>
      <c r="R62" s="785">
        <v>0</v>
      </c>
      <c r="S62" s="797">
        <v>0</v>
      </c>
      <c r="T62" s="797">
        <v>0</v>
      </c>
      <c r="U62" s="797">
        <v>0</v>
      </c>
      <c r="V62" s="797">
        <v>0</v>
      </c>
      <c r="W62" s="797">
        <v>0</v>
      </c>
      <c r="X62" s="580" t="str">
        <f t="shared" si="109"/>
        <v>нд</v>
      </c>
      <c r="Y62" s="587" t="s">
        <v>493</v>
      </c>
      <c r="Z62" s="372"/>
      <c r="AA62" s="372"/>
    </row>
    <row r="63" spans="1:27" ht="47.25" hidden="1" x14ac:dyDescent="0.2">
      <c r="A63" s="449" t="s">
        <v>658</v>
      </c>
      <c r="B63" s="572" t="s">
        <v>659</v>
      </c>
      <c r="C63" s="449" t="s">
        <v>747</v>
      </c>
      <c r="D63" s="797">
        <v>0</v>
      </c>
      <c r="E63" s="797">
        <v>0</v>
      </c>
      <c r="F63" s="785">
        <v>0</v>
      </c>
      <c r="G63" s="785">
        <v>0</v>
      </c>
      <c r="H63" s="785"/>
      <c r="I63" s="797">
        <v>0</v>
      </c>
      <c r="J63" s="797">
        <v>0</v>
      </c>
      <c r="K63" s="797">
        <v>0</v>
      </c>
      <c r="L63" s="797">
        <v>0</v>
      </c>
      <c r="M63" s="797">
        <v>0</v>
      </c>
      <c r="N63" s="797">
        <v>0</v>
      </c>
      <c r="O63" s="797">
        <v>0</v>
      </c>
      <c r="P63" s="797">
        <v>0</v>
      </c>
      <c r="Q63" s="797">
        <v>0</v>
      </c>
      <c r="R63" s="785">
        <v>0</v>
      </c>
      <c r="S63" s="797">
        <v>0</v>
      </c>
      <c r="T63" s="797">
        <v>0</v>
      </c>
      <c r="U63" s="797">
        <v>0</v>
      </c>
      <c r="V63" s="797">
        <v>0</v>
      </c>
      <c r="W63" s="797">
        <v>0</v>
      </c>
      <c r="X63" s="580" t="str">
        <f t="shared" si="109"/>
        <v>нд</v>
      </c>
      <c r="Y63" s="587" t="s">
        <v>493</v>
      </c>
      <c r="Z63" s="372"/>
      <c r="AA63" s="372"/>
    </row>
    <row r="64" spans="1:27" ht="63" hidden="1" x14ac:dyDescent="0.2">
      <c r="A64" s="449" t="s">
        <v>660</v>
      </c>
      <c r="B64" s="572" t="s">
        <v>661</v>
      </c>
      <c r="C64" s="449" t="s">
        <v>747</v>
      </c>
      <c r="D64" s="797">
        <v>0</v>
      </c>
      <c r="E64" s="797">
        <v>0</v>
      </c>
      <c r="F64" s="785">
        <v>0</v>
      </c>
      <c r="G64" s="785">
        <v>0</v>
      </c>
      <c r="H64" s="785"/>
      <c r="I64" s="797">
        <v>0</v>
      </c>
      <c r="J64" s="797">
        <v>0</v>
      </c>
      <c r="K64" s="797">
        <v>0</v>
      </c>
      <c r="L64" s="797">
        <v>0</v>
      </c>
      <c r="M64" s="797">
        <v>0</v>
      </c>
      <c r="N64" s="797">
        <v>0</v>
      </c>
      <c r="O64" s="797">
        <v>0</v>
      </c>
      <c r="P64" s="797">
        <v>0</v>
      </c>
      <c r="Q64" s="797">
        <v>0</v>
      </c>
      <c r="R64" s="785">
        <v>0</v>
      </c>
      <c r="S64" s="797">
        <v>0</v>
      </c>
      <c r="T64" s="797">
        <v>0</v>
      </c>
      <c r="U64" s="797">
        <v>0</v>
      </c>
      <c r="V64" s="797">
        <v>0</v>
      </c>
      <c r="W64" s="797">
        <v>0</v>
      </c>
      <c r="X64" s="580" t="str">
        <f t="shared" si="109"/>
        <v>нд</v>
      </c>
      <c r="Y64" s="587" t="s">
        <v>493</v>
      </c>
      <c r="Z64" s="372"/>
      <c r="AA64" s="372"/>
    </row>
    <row r="65" spans="1:27" ht="63" hidden="1" x14ac:dyDescent="0.2">
      <c r="A65" s="449" t="s">
        <v>561</v>
      </c>
      <c r="B65" s="572" t="s">
        <v>662</v>
      </c>
      <c r="C65" s="449" t="s">
        <v>747</v>
      </c>
      <c r="D65" s="797">
        <f t="shared" ref="D65" si="110">SUM(D66,D67)</f>
        <v>0</v>
      </c>
      <c r="E65" s="797">
        <f t="shared" ref="E65:G65" si="111">SUM(E66,E67)</f>
        <v>0</v>
      </c>
      <c r="F65" s="785">
        <f t="shared" si="111"/>
        <v>0</v>
      </c>
      <c r="G65" s="785">
        <f t="shared" si="111"/>
        <v>0</v>
      </c>
      <c r="H65" s="785"/>
      <c r="I65" s="797">
        <f t="shared" ref="I65:J65" si="112">SUM(I66,I67)</f>
        <v>0</v>
      </c>
      <c r="J65" s="797">
        <f t="shared" si="112"/>
        <v>0</v>
      </c>
      <c r="K65" s="797">
        <f t="shared" ref="K65:T65" si="113">SUM(K66,K67)</f>
        <v>0</v>
      </c>
      <c r="L65" s="797">
        <f t="shared" si="113"/>
        <v>0</v>
      </c>
      <c r="M65" s="797">
        <f t="shared" si="113"/>
        <v>0</v>
      </c>
      <c r="N65" s="797">
        <f t="shared" si="113"/>
        <v>0</v>
      </c>
      <c r="O65" s="797">
        <f t="shared" si="113"/>
        <v>0</v>
      </c>
      <c r="P65" s="797">
        <f t="shared" si="113"/>
        <v>0</v>
      </c>
      <c r="Q65" s="797">
        <f t="shared" si="113"/>
        <v>0</v>
      </c>
      <c r="R65" s="785">
        <f t="shared" si="113"/>
        <v>0</v>
      </c>
      <c r="S65" s="797">
        <f t="shared" si="113"/>
        <v>0</v>
      </c>
      <c r="T65" s="797">
        <f t="shared" si="113"/>
        <v>0</v>
      </c>
      <c r="U65" s="797">
        <f t="shared" ref="U65:V65" si="114">SUM(U66,U67)</f>
        <v>0</v>
      </c>
      <c r="V65" s="797">
        <f t="shared" si="114"/>
        <v>0</v>
      </c>
      <c r="W65" s="797">
        <f t="shared" ref="W65" si="115">SUM(W66,W67)</f>
        <v>0</v>
      </c>
      <c r="X65" s="580" t="str">
        <f t="shared" si="109"/>
        <v>нд</v>
      </c>
      <c r="Y65" s="587" t="s">
        <v>493</v>
      </c>
      <c r="Z65" s="372"/>
      <c r="AA65" s="372"/>
    </row>
    <row r="66" spans="1:27" ht="31.5" hidden="1" x14ac:dyDescent="0.2">
      <c r="A66" s="449" t="s">
        <v>562</v>
      </c>
      <c r="B66" s="572" t="s">
        <v>677</v>
      </c>
      <c r="C66" s="449" t="s">
        <v>747</v>
      </c>
      <c r="D66" s="797" t="s">
        <v>493</v>
      </c>
      <c r="E66" s="797" t="s">
        <v>493</v>
      </c>
      <c r="F66" s="785" t="s">
        <v>493</v>
      </c>
      <c r="G66" s="785" t="s">
        <v>493</v>
      </c>
      <c r="H66" s="785"/>
      <c r="I66" s="797" t="s">
        <v>493</v>
      </c>
      <c r="J66" s="797" t="s">
        <v>493</v>
      </c>
      <c r="K66" s="797" t="s">
        <v>493</v>
      </c>
      <c r="L66" s="797" t="s">
        <v>493</v>
      </c>
      <c r="M66" s="797" t="s">
        <v>493</v>
      </c>
      <c r="N66" s="797" t="s">
        <v>493</v>
      </c>
      <c r="O66" s="797" t="s">
        <v>493</v>
      </c>
      <c r="P66" s="797" t="s">
        <v>493</v>
      </c>
      <c r="Q66" s="797" t="s">
        <v>493</v>
      </c>
      <c r="R66" s="785" t="s">
        <v>493</v>
      </c>
      <c r="S66" s="797" t="s">
        <v>493</v>
      </c>
      <c r="T66" s="797" t="s">
        <v>493</v>
      </c>
      <c r="U66" s="797" t="s">
        <v>493</v>
      </c>
      <c r="V66" s="797" t="s">
        <v>493</v>
      </c>
      <c r="W66" s="797" t="s">
        <v>493</v>
      </c>
      <c r="X66" s="580" t="str">
        <f t="shared" si="109"/>
        <v>нд</v>
      </c>
      <c r="Y66" s="587" t="s">
        <v>493</v>
      </c>
      <c r="Z66" s="372"/>
      <c r="AA66" s="372"/>
    </row>
    <row r="67" spans="1:27" ht="47.25" hidden="1" x14ac:dyDescent="0.2">
      <c r="A67" s="449" t="s">
        <v>564</v>
      </c>
      <c r="B67" s="572" t="s">
        <v>664</v>
      </c>
      <c r="C67" s="449" t="s">
        <v>747</v>
      </c>
      <c r="D67" s="797" t="s">
        <v>493</v>
      </c>
      <c r="E67" s="797" t="s">
        <v>493</v>
      </c>
      <c r="F67" s="785" t="s">
        <v>493</v>
      </c>
      <c r="G67" s="785" t="s">
        <v>493</v>
      </c>
      <c r="H67" s="785"/>
      <c r="I67" s="797" t="s">
        <v>493</v>
      </c>
      <c r="J67" s="797" t="s">
        <v>493</v>
      </c>
      <c r="K67" s="797" t="s">
        <v>493</v>
      </c>
      <c r="L67" s="797" t="s">
        <v>493</v>
      </c>
      <c r="M67" s="797" t="s">
        <v>493</v>
      </c>
      <c r="N67" s="797" t="s">
        <v>493</v>
      </c>
      <c r="O67" s="797" t="s">
        <v>493</v>
      </c>
      <c r="P67" s="797" t="s">
        <v>493</v>
      </c>
      <c r="Q67" s="797" t="s">
        <v>493</v>
      </c>
      <c r="R67" s="785" t="s">
        <v>493</v>
      </c>
      <c r="S67" s="797" t="s">
        <v>493</v>
      </c>
      <c r="T67" s="797" t="s">
        <v>493</v>
      </c>
      <c r="U67" s="797" t="s">
        <v>493</v>
      </c>
      <c r="V67" s="797" t="s">
        <v>493</v>
      </c>
      <c r="W67" s="797" t="s">
        <v>493</v>
      </c>
      <c r="X67" s="580" t="str">
        <f t="shared" si="109"/>
        <v>нд</v>
      </c>
      <c r="Y67" s="587" t="s">
        <v>493</v>
      </c>
      <c r="Z67" s="372"/>
      <c r="AA67" s="372"/>
    </row>
    <row r="68" spans="1:27" ht="63" hidden="1" x14ac:dyDescent="0.2">
      <c r="A68" s="449" t="s">
        <v>678</v>
      </c>
      <c r="B68" s="572" t="s">
        <v>665</v>
      </c>
      <c r="C68" s="449" t="s">
        <v>747</v>
      </c>
      <c r="D68" s="797">
        <f t="shared" ref="D68" si="116">SUM(D69,D70)</f>
        <v>0</v>
      </c>
      <c r="E68" s="797">
        <f t="shared" ref="E68:G68" si="117">SUM(E69,E70)</f>
        <v>0</v>
      </c>
      <c r="F68" s="785">
        <f t="shared" si="117"/>
        <v>0</v>
      </c>
      <c r="G68" s="785">
        <f t="shared" si="117"/>
        <v>0</v>
      </c>
      <c r="H68" s="785"/>
      <c r="I68" s="797">
        <f t="shared" ref="I68:J68" si="118">SUM(I69,I70)</f>
        <v>0</v>
      </c>
      <c r="J68" s="797">
        <f t="shared" si="118"/>
        <v>0</v>
      </c>
      <c r="K68" s="797">
        <f t="shared" ref="K68:T68" si="119">SUM(K69,K70)</f>
        <v>0</v>
      </c>
      <c r="L68" s="797">
        <f t="shared" si="119"/>
        <v>0</v>
      </c>
      <c r="M68" s="797">
        <f t="shared" si="119"/>
        <v>0</v>
      </c>
      <c r="N68" s="797">
        <f t="shared" si="119"/>
        <v>0</v>
      </c>
      <c r="O68" s="797">
        <f t="shared" si="119"/>
        <v>0</v>
      </c>
      <c r="P68" s="797">
        <f t="shared" si="119"/>
        <v>0</v>
      </c>
      <c r="Q68" s="797">
        <f t="shared" si="119"/>
        <v>0</v>
      </c>
      <c r="R68" s="785">
        <f t="shared" si="119"/>
        <v>0</v>
      </c>
      <c r="S68" s="797">
        <f t="shared" si="119"/>
        <v>0</v>
      </c>
      <c r="T68" s="797">
        <f t="shared" si="119"/>
        <v>0</v>
      </c>
      <c r="U68" s="797">
        <f t="shared" ref="U68:V68" si="120">SUM(U69,U70)</f>
        <v>0</v>
      </c>
      <c r="V68" s="797">
        <f t="shared" si="120"/>
        <v>0</v>
      </c>
      <c r="W68" s="797">
        <f t="shared" ref="W68" si="121">SUM(W69,W70)</f>
        <v>0</v>
      </c>
      <c r="X68" s="580" t="str">
        <f t="shared" si="109"/>
        <v>нд</v>
      </c>
      <c r="Y68" s="587" t="s">
        <v>493</v>
      </c>
      <c r="Z68" s="372"/>
      <c r="AA68" s="372"/>
    </row>
    <row r="69" spans="1:27" ht="63" hidden="1" x14ac:dyDescent="0.2">
      <c r="A69" s="449" t="s">
        <v>679</v>
      </c>
      <c r="B69" s="572" t="s">
        <v>680</v>
      </c>
      <c r="C69" s="449" t="s">
        <v>747</v>
      </c>
      <c r="D69" s="797">
        <v>0</v>
      </c>
      <c r="E69" s="797">
        <v>0</v>
      </c>
      <c r="F69" s="785">
        <v>0</v>
      </c>
      <c r="G69" s="785">
        <v>0</v>
      </c>
      <c r="H69" s="785"/>
      <c r="I69" s="797">
        <v>0</v>
      </c>
      <c r="J69" s="797">
        <v>0</v>
      </c>
      <c r="K69" s="797">
        <v>0</v>
      </c>
      <c r="L69" s="797">
        <v>0</v>
      </c>
      <c r="M69" s="797">
        <v>0</v>
      </c>
      <c r="N69" s="797">
        <v>0</v>
      </c>
      <c r="O69" s="797">
        <v>0</v>
      </c>
      <c r="P69" s="797">
        <v>0</v>
      </c>
      <c r="Q69" s="797">
        <v>0</v>
      </c>
      <c r="R69" s="785">
        <v>0</v>
      </c>
      <c r="S69" s="797">
        <v>0</v>
      </c>
      <c r="T69" s="797">
        <v>0</v>
      </c>
      <c r="U69" s="797">
        <v>0</v>
      </c>
      <c r="V69" s="797">
        <v>0</v>
      </c>
      <c r="W69" s="797">
        <v>0</v>
      </c>
      <c r="X69" s="580" t="str">
        <f t="shared" si="109"/>
        <v>нд</v>
      </c>
      <c r="Y69" s="587" t="s">
        <v>493</v>
      </c>
      <c r="Z69" s="372"/>
      <c r="AA69" s="372"/>
    </row>
    <row r="70" spans="1:27" ht="63" hidden="1" x14ac:dyDescent="0.2">
      <c r="A70" s="449" t="s">
        <v>681</v>
      </c>
      <c r="B70" s="572" t="s">
        <v>682</v>
      </c>
      <c r="C70" s="449" t="s">
        <v>747</v>
      </c>
      <c r="D70" s="797">
        <v>0</v>
      </c>
      <c r="E70" s="797">
        <v>0</v>
      </c>
      <c r="F70" s="804">
        <v>0</v>
      </c>
      <c r="G70" s="804">
        <v>0</v>
      </c>
      <c r="H70" s="804"/>
      <c r="I70" s="804">
        <v>0</v>
      </c>
      <c r="J70" s="804">
        <v>0</v>
      </c>
      <c r="K70" s="804">
        <v>0</v>
      </c>
      <c r="L70" s="804">
        <v>0</v>
      </c>
      <c r="M70" s="804">
        <v>0</v>
      </c>
      <c r="N70" s="804">
        <v>0</v>
      </c>
      <c r="O70" s="804">
        <v>0</v>
      </c>
      <c r="P70" s="804">
        <v>0</v>
      </c>
      <c r="Q70" s="804">
        <v>0</v>
      </c>
      <c r="R70" s="785">
        <v>0</v>
      </c>
      <c r="S70" s="804">
        <v>0</v>
      </c>
      <c r="T70" s="804">
        <v>0</v>
      </c>
      <c r="U70" s="804">
        <v>0</v>
      </c>
      <c r="V70" s="804">
        <v>0</v>
      </c>
      <c r="W70" s="804">
        <v>0</v>
      </c>
      <c r="X70" s="580" t="str">
        <f t="shared" si="109"/>
        <v>нд</v>
      </c>
      <c r="Y70" s="587" t="s">
        <v>493</v>
      </c>
      <c r="Z70" s="372"/>
      <c r="AA70" s="372"/>
    </row>
    <row r="71" spans="1:27" ht="47.25" hidden="1" x14ac:dyDescent="0.2">
      <c r="A71" s="449" t="s">
        <v>683</v>
      </c>
      <c r="B71" s="572" t="s">
        <v>684</v>
      </c>
      <c r="C71" s="449" t="s">
        <v>747</v>
      </c>
      <c r="D71" s="797">
        <f>SUM(D72:D76)</f>
        <v>19.733284414587331</v>
      </c>
      <c r="E71" s="797">
        <f>SUM(E72:E76)</f>
        <v>0</v>
      </c>
      <c r="F71" s="785">
        <f>SUM(F72:F76)</f>
        <v>0</v>
      </c>
      <c r="G71" s="785">
        <f>SUM(G72:G76)</f>
        <v>0</v>
      </c>
      <c r="H71" s="785"/>
      <c r="I71" s="797">
        <f t="shared" ref="I71:W71" si="122">SUM(I72:I76)</f>
        <v>19.733284414587331</v>
      </c>
      <c r="J71" s="797">
        <f t="shared" si="122"/>
        <v>260.4417676966504</v>
      </c>
      <c r="K71" s="797">
        <f t="shared" si="122"/>
        <v>53.28118282988401</v>
      </c>
      <c r="L71" s="898">
        <f t="shared" si="122"/>
        <v>30.99670214</v>
      </c>
      <c r="M71" s="797">
        <f t="shared" si="122"/>
        <v>5.3894316795000003</v>
      </c>
      <c r="N71" s="797">
        <f t="shared" si="122"/>
        <v>2.6917078399999999</v>
      </c>
      <c r="O71" s="797">
        <f t="shared" si="122"/>
        <v>10.820563916858671</v>
      </c>
      <c r="P71" s="797">
        <f t="shared" si="122"/>
        <v>16.193207600000001</v>
      </c>
      <c r="Q71" s="797">
        <f t="shared" si="122"/>
        <v>21.10258291335867</v>
      </c>
      <c r="R71" s="785">
        <f t="shared" si="122"/>
        <v>12.111786699999998</v>
      </c>
      <c r="S71" s="797">
        <f t="shared" si="122"/>
        <v>15.968604320166673</v>
      </c>
      <c r="T71" s="797">
        <f t="shared" si="122"/>
        <v>0</v>
      </c>
      <c r="U71" s="797">
        <f t="shared" si="122"/>
        <v>16.572491101217068</v>
      </c>
      <c r="V71" s="797">
        <f t="shared" si="122"/>
        <v>229.44506555665043</v>
      </c>
      <c r="W71" s="797">
        <f t="shared" si="122"/>
        <v>-6.3158763697173441</v>
      </c>
      <c r="X71" s="580">
        <f t="shared" si="109"/>
        <v>-0.38962850619997147</v>
      </c>
      <c r="Y71" s="587" t="s">
        <v>493</v>
      </c>
      <c r="Z71" s="372"/>
      <c r="AA71" s="372"/>
    </row>
    <row r="72" spans="1:27" s="531" customFormat="1" ht="63" x14ac:dyDescent="0.2">
      <c r="A72" s="587" t="str">
        <f>J1114_1037000158513_10_69_0!A72</f>
        <v>1.4.2</v>
      </c>
      <c r="B72" s="815" t="str">
        <f>J1114_1037000158513_10_69_0!B72</f>
        <v>Обеспечение надежности электроснабжения путем замены неизолированного провода на СИП на сетях 6/10кВ</v>
      </c>
      <c r="C72" s="587" t="str">
        <f>J1114_1037000158513_10_69_0!C72</f>
        <v>О_0004500010</v>
      </c>
      <c r="D72" s="898">
        <v>0.83033402879078699</v>
      </c>
      <c r="E72" s="898">
        <v>0</v>
      </c>
      <c r="F72" s="785"/>
      <c r="G72" s="785"/>
      <c r="H72" s="785">
        <v>7.6</v>
      </c>
      <c r="I72" s="918">
        <v>0.83033402879078699</v>
      </c>
      <c r="J72" s="907">
        <v>21.813538294250399</v>
      </c>
      <c r="K72" s="888">
        <f t="shared" ref="K72:K76" si="123">M72+O72+Q72+S72</f>
        <v>5.2643448213840003</v>
      </c>
      <c r="L72" s="898">
        <f t="shared" ref="L72:L76" si="124">N72+P72+R72+T72</f>
        <v>5.1208813599999994</v>
      </c>
      <c r="M72" s="898">
        <f>J1114_1037000158513_13_69_0!M75</f>
        <v>0</v>
      </c>
      <c r="N72" s="898">
        <f>J1114_1037000158513_13_69_0!AV75</f>
        <v>0</v>
      </c>
      <c r="O72" s="898">
        <f>J1114_1037000158513_13_69_0!T75</f>
        <v>2.6321724106920001</v>
      </c>
      <c r="P72" s="898">
        <v>4.428E-2</v>
      </c>
      <c r="Q72" s="898">
        <f>J1114_1037000158513_13_69_0!AA75</f>
        <v>2.6321724106920001</v>
      </c>
      <c r="R72" s="953">
        <v>5.0766013599999997</v>
      </c>
      <c r="S72" s="898">
        <f>J1114_1037000158513_13_69_0!AH75</f>
        <v>0</v>
      </c>
      <c r="T72" s="888">
        <v>0</v>
      </c>
      <c r="U72" s="978">
        <f t="shared" ref="U72:U75" si="125">I72-L72/H72</f>
        <v>0.15653384984341867</v>
      </c>
      <c r="V72" s="907">
        <f t="shared" ref="V72:V76" si="126">J72-L72</f>
        <v>16.692656934250401</v>
      </c>
      <c r="W72" s="953">
        <f t="shared" ref="W72:W76" si="127">(N72+P72+R72)-(M72+O72+Q72)</f>
        <v>-0.1434634613840009</v>
      </c>
      <c r="X72" s="580">
        <f t="shared" ref="X72:X76" si="128">IFERROR((W72)/(M72+O72+Q72),"нд")</f>
        <v>-2.7251911919076048E-2</v>
      </c>
      <c r="Y72" s="932" t="str">
        <f>J1114_1037000158513_10_69_0!AF72</f>
        <v>нд</v>
      </c>
      <c r="Z72" s="372"/>
      <c r="AA72" s="556"/>
    </row>
    <row r="73" spans="1:27" s="531" customFormat="1" ht="47.25" x14ac:dyDescent="0.2">
      <c r="A73" s="587" t="str">
        <f>J1114_1037000158513_10_69_0!A73</f>
        <v>1.4.3</v>
      </c>
      <c r="B73" s="815" t="str">
        <f>J1114_1037000158513_10_69_0!B73</f>
        <v>Обеспечение надежности электроснабжения путем выноса ВЛ 10кВ с частных территорий</v>
      </c>
      <c r="C73" s="587" t="str">
        <f>J1114_1037000158513_10_69_0!C73</f>
        <v>О_0000500011</v>
      </c>
      <c r="D73" s="898">
        <v>0.11114102207293668</v>
      </c>
      <c r="E73" s="898">
        <v>0</v>
      </c>
      <c r="F73" s="785"/>
      <c r="G73" s="785"/>
      <c r="H73" s="785">
        <v>10.42</v>
      </c>
      <c r="I73" s="918">
        <v>0.11114102207293668</v>
      </c>
      <c r="J73" s="907">
        <v>1.273898395</v>
      </c>
      <c r="K73" s="888">
        <f t="shared" si="123"/>
        <v>1.273898395</v>
      </c>
      <c r="L73" s="898">
        <f t="shared" si="124"/>
        <v>1.08636552</v>
      </c>
      <c r="M73" s="898">
        <f>J1114_1037000158513_13_69_0!M76</f>
        <v>0</v>
      </c>
      <c r="N73" s="898">
        <f>J1114_1037000158513_13_69_0!AV76</f>
        <v>0</v>
      </c>
      <c r="O73" s="898">
        <f>J1114_1037000158513_13_69_0!T76</f>
        <v>0</v>
      </c>
      <c r="P73" s="898">
        <v>0</v>
      </c>
      <c r="Q73" s="898">
        <f>J1114_1037000158513_13_69_0!AA76</f>
        <v>1.273898395</v>
      </c>
      <c r="R73" s="953">
        <v>1.08636552</v>
      </c>
      <c r="S73" s="898">
        <f>J1114_1037000158513_13_69_0!AH76</f>
        <v>0</v>
      </c>
      <c r="T73" s="888">
        <v>0</v>
      </c>
      <c r="U73" s="978">
        <f t="shared" si="125"/>
        <v>6.8832946257197936E-3</v>
      </c>
      <c r="V73" s="907">
        <f t="shared" si="126"/>
        <v>0.18753287500000004</v>
      </c>
      <c r="W73" s="953">
        <f t="shared" si="127"/>
        <v>-0.18753287500000004</v>
      </c>
      <c r="X73" s="580">
        <f t="shared" si="128"/>
        <v>-0.14721179941513313</v>
      </c>
      <c r="Y73" s="932" t="str">
        <f>J1114_1037000158513_10_69_0!AF73</f>
        <v>Проект реализован не в полном объеме</v>
      </c>
      <c r="Z73" s="372"/>
      <c r="AA73" s="556"/>
    </row>
    <row r="74" spans="1:27" s="531" customFormat="1" ht="39.75" customHeight="1" x14ac:dyDescent="0.2">
      <c r="A74" s="587" t="str">
        <f>J1114_1037000158513_10_69_0!A74</f>
        <v>1.4.4</v>
      </c>
      <c r="B74" s="815" t="str">
        <f>J1114_1037000158513_10_69_0!B74</f>
        <v>Реконструкция и модернизация сетей электроснабжения 0,4кВ</v>
      </c>
      <c r="C74" s="587" t="str">
        <f>J1114_1037000158513_10_69_0!C74</f>
        <v>О_0004500012</v>
      </c>
      <c r="D74" s="898">
        <v>9.8190487811900198</v>
      </c>
      <c r="E74" s="898">
        <v>0</v>
      </c>
      <c r="F74" s="785"/>
      <c r="G74" s="785"/>
      <c r="H74" s="785">
        <v>10.42</v>
      </c>
      <c r="I74" s="918">
        <v>9.8190487811900198</v>
      </c>
      <c r="J74" s="907">
        <v>122.57450755588</v>
      </c>
      <c r="K74" s="888">
        <f t="shared" si="123"/>
        <v>21.557726718000001</v>
      </c>
      <c r="L74" s="888">
        <f t="shared" si="124"/>
        <v>19.274138629999999</v>
      </c>
      <c r="M74" s="898">
        <f>J1114_1037000158513_13_69_0!M77</f>
        <v>5.3894316795000003</v>
      </c>
      <c r="N74" s="898">
        <v>1.6419532699999999</v>
      </c>
      <c r="O74" s="898">
        <f>M74</f>
        <v>5.3894316795000003</v>
      </c>
      <c r="P74" s="898">
        <v>12.95298294</v>
      </c>
      <c r="Q74" s="898">
        <f>M74</f>
        <v>5.3894316795000003</v>
      </c>
      <c r="R74" s="953">
        <v>4.6792024199999993</v>
      </c>
      <c r="S74" s="898">
        <f>M74</f>
        <v>5.3894316795000003</v>
      </c>
      <c r="T74" s="898">
        <v>0</v>
      </c>
      <c r="U74" s="978">
        <f t="shared" si="125"/>
        <v>7.9693233848368532</v>
      </c>
      <c r="V74" s="907">
        <f t="shared" si="126"/>
        <v>103.30036892588001</v>
      </c>
      <c r="W74" s="953">
        <f t="shared" si="127"/>
        <v>3.1058435914999976</v>
      </c>
      <c r="X74" s="580">
        <f t="shared" si="128"/>
        <v>0.19209468803632984</v>
      </c>
      <c r="Y74" s="932" t="s">
        <v>493</v>
      </c>
      <c r="Z74" s="372"/>
      <c r="AA74" s="556"/>
    </row>
    <row r="75" spans="1:27" s="531" customFormat="1" ht="78.75" x14ac:dyDescent="0.2">
      <c r="A75" s="587" t="str">
        <f>J1114_1037000158513_10_69_0!A75</f>
        <v>1.4.5</v>
      </c>
      <c r="B75"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7" t="str">
        <f>J1114_1037000158513_10_69_0!C75</f>
        <v>О_1004560013</v>
      </c>
      <c r="D75" s="898">
        <v>5.377140676583493</v>
      </c>
      <c r="E75" s="898">
        <v>0</v>
      </c>
      <c r="F75" s="785"/>
      <c r="G75" s="785"/>
      <c r="H75" s="785">
        <v>10.42</v>
      </c>
      <c r="I75" s="918">
        <v>5.377140676583493</v>
      </c>
      <c r="J75" s="907">
        <v>69.009194873880006</v>
      </c>
      <c r="K75" s="888">
        <f t="shared" si="123"/>
        <v>16.788333415499999</v>
      </c>
      <c r="L75" s="888">
        <f t="shared" si="124"/>
        <v>4.4655620599999999</v>
      </c>
      <c r="M75" s="898">
        <v>0</v>
      </c>
      <c r="N75" s="898">
        <f>J1114_1037000158513_13_69_0!AV81</f>
        <v>0</v>
      </c>
      <c r="O75" s="898">
        <v>0</v>
      </c>
      <c r="P75" s="898">
        <v>3.1959446599999999</v>
      </c>
      <c r="Q75" s="898">
        <f>J1114_1037000158513_13_69_0!AA78</f>
        <v>9.0081206014999999</v>
      </c>
      <c r="R75" s="953">
        <v>1.2696173999999998</v>
      </c>
      <c r="S75" s="898">
        <f>J1114_1037000158513_13_69_0!AH78</f>
        <v>7.7802128140000004</v>
      </c>
      <c r="T75" s="898">
        <v>0</v>
      </c>
      <c r="U75" s="978">
        <f t="shared" si="125"/>
        <v>4.9485838570057581</v>
      </c>
      <c r="V75" s="907">
        <f t="shared" si="126"/>
        <v>64.543632813880009</v>
      </c>
      <c r="W75" s="953">
        <f t="shared" si="127"/>
        <v>-4.5425585415</v>
      </c>
      <c r="X75" s="580">
        <f t="shared" si="128"/>
        <v>-0.50427372616920663</v>
      </c>
      <c r="Y75" s="932" t="str">
        <f>J1114_1037000158513_10_69_0!AF75</f>
        <v>Проект реализован не в полном объеме</v>
      </c>
      <c r="Z75" s="372"/>
      <c r="AA75" s="556"/>
    </row>
    <row r="76" spans="1:27" s="531" customFormat="1" ht="28.5" customHeight="1" x14ac:dyDescent="0.2">
      <c r="A76" s="587" t="str">
        <f>J1114_1037000158513_10_69_0!A76</f>
        <v>1.4.7</v>
      </c>
      <c r="B76" s="815" t="str">
        <f>J1114_1037000158513_10_69_0!B76</f>
        <v>Установка трансформаторов в ТП</v>
      </c>
      <c r="C76" s="587" t="str">
        <f>J1114_1037000158513_10_69_0!C76</f>
        <v>О_0200000015</v>
      </c>
      <c r="D76" s="898">
        <v>3.595619905950096</v>
      </c>
      <c r="E76" s="898">
        <v>0</v>
      </c>
      <c r="F76" s="785"/>
      <c r="G76" s="785"/>
      <c r="H76" s="785">
        <v>10.050000000000001</v>
      </c>
      <c r="I76" s="918">
        <v>3.595619905950096</v>
      </c>
      <c r="J76" s="907">
        <v>45.770628577640004</v>
      </c>
      <c r="K76" s="888">
        <f t="shared" si="123"/>
        <v>8.3968794800000097</v>
      </c>
      <c r="L76" s="888">
        <f t="shared" si="124"/>
        <v>1.0497545699999999</v>
      </c>
      <c r="M76" s="898">
        <v>0</v>
      </c>
      <c r="N76" s="898">
        <f>J1114_1037000158513_13_69_0!AV79</f>
        <v>1.0497545699999999</v>
      </c>
      <c r="O76" s="898">
        <f>J1114_1037000158513_13_69_0!T79</f>
        <v>2.7989598266666702</v>
      </c>
      <c r="P76" s="898">
        <v>0</v>
      </c>
      <c r="Q76" s="898">
        <f>J1114_1037000158513_13_69_0!AA79</f>
        <v>2.7989598266666702</v>
      </c>
      <c r="R76" s="953">
        <v>0</v>
      </c>
      <c r="S76" s="898">
        <f>J1114_1037000158513_13_69_0!AH79</f>
        <v>2.7989598266666702</v>
      </c>
      <c r="T76" s="898">
        <v>0</v>
      </c>
      <c r="U76" s="918">
        <v>3.49116671490532</v>
      </c>
      <c r="V76" s="907">
        <f t="shared" si="126"/>
        <v>44.720874007640006</v>
      </c>
      <c r="W76" s="953">
        <f t="shared" si="127"/>
        <v>-4.5481650833333402</v>
      </c>
      <c r="X76" s="580">
        <f t="shared" si="128"/>
        <v>-0.81247416272312645</v>
      </c>
      <c r="Y76" s="932" t="str">
        <f>J1114_1037000158513_10_69_0!AF76</f>
        <v>Проект реализован не в полном объеме</v>
      </c>
      <c r="Z76" s="372"/>
      <c r="AA76" s="556"/>
    </row>
    <row r="77" spans="1:27" ht="47.25" hidden="1" x14ac:dyDescent="0.2">
      <c r="A77" s="449" t="s">
        <v>685</v>
      </c>
      <c r="B77" s="572" t="s">
        <v>668</v>
      </c>
      <c r="C77" s="449" t="s">
        <v>747</v>
      </c>
      <c r="D77" s="797">
        <v>0</v>
      </c>
      <c r="E77" s="797">
        <v>0</v>
      </c>
      <c r="F77" s="785">
        <v>0</v>
      </c>
      <c r="G77" s="785">
        <v>0</v>
      </c>
      <c r="H77" s="785"/>
      <c r="I77" s="797">
        <v>0</v>
      </c>
      <c r="J77" s="797">
        <v>0</v>
      </c>
      <c r="K77" s="797">
        <v>0</v>
      </c>
      <c r="L77" s="797">
        <v>0</v>
      </c>
      <c r="M77" s="797">
        <v>0</v>
      </c>
      <c r="N77" s="797">
        <v>0</v>
      </c>
      <c r="O77" s="797">
        <v>0</v>
      </c>
      <c r="P77" s="797">
        <v>0</v>
      </c>
      <c r="Q77" s="797">
        <v>0</v>
      </c>
      <c r="R77" s="785">
        <v>0</v>
      </c>
      <c r="S77" s="797">
        <v>0</v>
      </c>
      <c r="T77" s="797">
        <v>0</v>
      </c>
      <c r="U77" s="797">
        <v>0</v>
      </c>
      <c r="V77" s="797">
        <v>0</v>
      </c>
      <c r="W77" s="797">
        <v>0</v>
      </c>
      <c r="X77" s="580" t="str">
        <f t="shared" ref="X77:X78" si="129">IFERROR((W77)/(M77+O77),"нд")</f>
        <v>нд</v>
      </c>
      <c r="Y77" s="587" t="s">
        <v>493</v>
      </c>
      <c r="Z77" s="372"/>
      <c r="AA77" s="372"/>
    </row>
    <row r="78" spans="1:27" ht="31.5" hidden="1" x14ac:dyDescent="0.2">
      <c r="A78" s="449" t="s">
        <v>686</v>
      </c>
      <c r="B78" s="572" t="s">
        <v>669</v>
      </c>
      <c r="C78" s="449" t="s">
        <v>747</v>
      </c>
      <c r="D78" s="898">
        <f t="shared" ref="D78" si="130">SUM(D79:D87)</f>
        <v>10.702782576242271</v>
      </c>
      <c r="E78" s="797">
        <f>SUM(E79:E87)</f>
        <v>0</v>
      </c>
      <c r="F78" s="785">
        <f>SUM(F79:F87)</f>
        <v>0</v>
      </c>
      <c r="G78" s="785">
        <f>SUM(G79:G87)</f>
        <v>0</v>
      </c>
      <c r="H78" s="785"/>
      <c r="I78" s="797">
        <f t="shared" ref="I78:W78" si="131">SUM(I79:I87)</f>
        <v>10.702782576242271</v>
      </c>
      <c r="J78" s="797">
        <f t="shared" si="131"/>
        <v>81.29559465030664</v>
      </c>
      <c r="K78" s="797">
        <f t="shared" si="131"/>
        <v>30.738424646973343</v>
      </c>
      <c r="L78" s="797">
        <f t="shared" si="131"/>
        <v>11.15683333</v>
      </c>
      <c r="M78" s="797">
        <f t="shared" si="131"/>
        <v>6.5141463136400004</v>
      </c>
      <c r="N78" s="797">
        <f t="shared" si="131"/>
        <v>0</v>
      </c>
      <c r="O78" s="797">
        <f t="shared" si="131"/>
        <v>3.0547000000000004</v>
      </c>
      <c r="P78" s="797">
        <f t="shared" si="131"/>
        <v>0</v>
      </c>
      <c r="Q78" s="797">
        <f t="shared" si="131"/>
        <v>9.9779683333333402</v>
      </c>
      <c r="R78" s="785">
        <f t="shared" si="131"/>
        <v>11.15683333</v>
      </c>
      <c r="S78" s="797">
        <f t="shared" si="131"/>
        <v>11.191610000000001</v>
      </c>
      <c r="T78" s="797">
        <f t="shared" si="131"/>
        <v>0</v>
      </c>
      <c r="U78" s="797">
        <f t="shared" si="131"/>
        <v>9.6320692048411196</v>
      </c>
      <c r="V78" s="797">
        <f t="shared" si="131"/>
        <v>70.138761320306642</v>
      </c>
      <c r="W78" s="797">
        <f t="shared" si="131"/>
        <v>-8.3899813169733406</v>
      </c>
      <c r="X78" s="580">
        <f t="shared" si="129"/>
        <v>-0.87680176292660938</v>
      </c>
      <c r="Y78" s="587" t="s">
        <v>493</v>
      </c>
      <c r="Z78" s="372"/>
      <c r="AA78" s="372"/>
    </row>
    <row r="79" spans="1:27" ht="34.5" customHeight="1" x14ac:dyDescent="0.2">
      <c r="A79" s="587" t="str">
        <f>J1114_1037000158513_10_69_0!A79</f>
        <v>1.6.3</v>
      </c>
      <c r="B79" s="815" t="str">
        <f>J1114_1037000158513_10_69_0!B79</f>
        <v>Приобретение легкового автомобиля</v>
      </c>
      <c r="C79" s="587" t="str">
        <f>J1114_1037000158513_10_69_0!C79</f>
        <v>О_0000007018</v>
      </c>
      <c r="D79" s="898">
        <v>1.1487523992322457</v>
      </c>
      <c r="E79" s="898">
        <v>0</v>
      </c>
      <c r="F79" s="785"/>
      <c r="G79" s="785"/>
      <c r="H79" s="785">
        <v>9.9600000000000009</v>
      </c>
      <c r="I79" s="918">
        <v>1.1487523992322457</v>
      </c>
      <c r="J79" s="907">
        <v>14.430500000000002</v>
      </c>
      <c r="K79" s="898">
        <f t="shared" ref="K79:K87" si="132">M79+O79+Q79+S79</f>
        <v>1.51088</v>
      </c>
      <c r="L79" s="898">
        <f t="shared" ref="L79:L87" si="133">N79+P79+R79+T79</f>
        <v>0</v>
      </c>
      <c r="M79" s="898">
        <v>0</v>
      </c>
      <c r="N79" s="898">
        <v>0</v>
      </c>
      <c r="O79" s="898">
        <v>0</v>
      </c>
      <c r="P79" s="898">
        <v>0</v>
      </c>
      <c r="Q79" s="898">
        <v>0</v>
      </c>
      <c r="R79" s="953">
        <v>0</v>
      </c>
      <c r="S79" s="898">
        <f>J1114_1037000158513_13_69_0!AH82</f>
        <v>1.51088</v>
      </c>
      <c r="T79" s="898">
        <v>0</v>
      </c>
      <c r="U79" s="918">
        <f t="shared" ref="U79:U86" si="134">I79-L79/H79</f>
        <v>1.1487523992322457</v>
      </c>
      <c r="V79" s="907">
        <f t="shared" ref="V79:V87" si="135">J79-L79</f>
        <v>14.430500000000002</v>
      </c>
      <c r="W79" s="953">
        <f t="shared" ref="W79:W87" si="136">(N79+P79+R79)-(M79+O79+Q79)</f>
        <v>0</v>
      </c>
      <c r="X79" s="580" t="str">
        <f t="shared" ref="X79:X87" si="137">IFERROR((W79)/(M79+O79+Q79),"нд")</f>
        <v>нд</v>
      </c>
      <c r="Y79" s="932" t="str">
        <f>J1114_1037000158513_10_69_0!AF79</f>
        <v>нд</v>
      </c>
      <c r="Z79" s="372"/>
      <c r="AA79" s="372"/>
    </row>
    <row r="80" spans="1:27" ht="34.5" customHeight="1" x14ac:dyDescent="0.2">
      <c r="A80" s="587" t="str">
        <f>J1114_1037000158513_10_69_0!A80</f>
        <v>1.6.7</v>
      </c>
      <c r="B80" s="815" t="str">
        <f>J1114_1037000158513_10_69_0!B80</f>
        <v>Приобретение самосвала</v>
      </c>
      <c r="C80" s="587" t="str">
        <f>J1114_1037000158513_10_69_0!C80</f>
        <v>О_0000007022</v>
      </c>
      <c r="D80" s="898">
        <v>2.5601407549584132</v>
      </c>
      <c r="E80" s="898">
        <v>0</v>
      </c>
      <c r="F80" s="785"/>
      <c r="G80" s="785"/>
      <c r="H80" s="785">
        <v>10.42</v>
      </c>
      <c r="I80" s="918">
        <v>2.5601407549584132</v>
      </c>
      <c r="J80" s="907">
        <v>31.429728333333301</v>
      </c>
      <c r="K80" s="898">
        <f t="shared" si="132"/>
        <v>4.4507300000000001</v>
      </c>
      <c r="L80" s="898">
        <f t="shared" si="133"/>
        <v>4.24583333</v>
      </c>
      <c r="M80" s="898">
        <v>0</v>
      </c>
      <c r="N80" s="898">
        <v>0</v>
      </c>
      <c r="O80" s="898">
        <v>0</v>
      </c>
      <c r="P80" s="898">
        <v>0</v>
      </c>
      <c r="Q80" s="898">
        <v>0</v>
      </c>
      <c r="R80" s="953">
        <v>4.24583333</v>
      </c>
      <c r="S80" s="898">
        <f>J1114_1037000158513_13_69_0!AH83</f>
        <v>4.4507300000000001</v>
      </c>
      <c r="T80" s="898">
        <v>0</v>
      </c>
      <c r="U80" s="978">
        <f t="shared" si="134"/>
        <v>2.1526711455534229</v>
      </c>
      <c r="V80" s="907">
        <f t="shared" si="135"/>
        <v>27.183895003333301</v>
      </c>
      <c r="W80" s="953">
        <f t="shared" si="136"/>
        <v>4.24583333</v>
      </c>
      <c r="X80" s="580" t="str">
        <f t="shared" si="137"/>
        <v>нд</v>
      </c>
      <c r="Y80" s="932" t="str">
        <f>J1114_1037000158513_10_69_0!AF80</f>
        <v>нд</v>
      </c>
      <c r="Z80" s="372"/>
      <c r="AA80" s="372"/>
    </row>
    <row r="81" spans="1:27" ht="34.5" customHeight="1" x14ac:dyDescent="0.2">
      <c r="A81" s="587" t="str">
        <f>J1114_1037000158513_10_69_0!A81</f>
        <v>1.6.9</v>
      </c>
      <c r="B81" s="815" t="str">
        <f>J1114_1037000158513_10_69_0!B81</f>
        <v>Приобретение гидромолота</v>
      </c>
      <c r="C81" s="587" t="str">
        <f>J1114_1037000158513_10_69_0!C81</f>
        <v>О_0000000824</v>
      </c>
      <c r="D81" s="898">
        <v>0.3068618042226488</v>
      </c>
      <c r="E81" s="898">
        <v>0</v>
      </c>
      <c r="F81" s="785"/>
      <c r="G81" s="785"/>
      <c r="H81" s="785">
        <v>9.9600000000000009</v>
      </c>
      <c r="I81" s="918">
        <v>0.3068618042226488</v>
      </c>
      <c r="J81" s="907">
        <v>3.6366233366666698</v>
      </c>
      <c r="K81" s="888">
        <f t="shared" si="132"/>
        <v>1.11486166666667</v>
      </c>
      <c r="L81" s="888">
        <f t="shared" si="133"/>
        <v>0</v>
      </c>
      <c r="M81" s="898">
        <v>0</v>
      </c>
      <c r="N81" s="898">
        <v>0</v>
      </c>
      <c r="O81" s="898">
        <v>0</v>
      </c>
      <c r="P81" s="888">
        <v>0</v>
      </c>
      <c r="Q81" s="898">
        <f>J1114_1037000158513_13_69_0!AA84</f>
        <v>1.11486166666667</v>
      </c>
      <c r="R81" s="953">
        <v>0</v>
      </c>
      <c r="S81" s="898">
        <v>0</v>
      </c>
      <c r="T81" s="898">
        <v>0</v>
      </c>
      <c r="U81" s="918">
        <f t="shared" si="134"/>
        <v>0.3068618042226488</v>
      </c>
      <c r="V81" s="907">
        <f t="shared" si="135"/>
        <v>3.6366233366666698</v>
      </c>
      <c r="W81" s="953">
        <f t="shared" si="136"/>
        <v>-1.11486166666667</v>
      </c>
      <c r="X81" s="580">
        <f t="shared" si="137"/>
        <v>-1</v>
      </c>
      <c r="Y81" s="932" t="str">
        <f>J1114_1037000158513_10_69_0!AF81</f>
        <v>Перенесен срок реализации проекта</v>
      </c>
      <c r="Z81" s="372"/>
      <c r="AA81" s="372"/>
    </row>
    <row r="82" spans="1:27" ht="34.5" customHeight="1" x14ac:dyDescent="0.2">
      <c r="A82" s="587" t="str">
        <f>J1114_1037000158513_10_69_0!A82</f>
        <v>1.6.10</v>
      </c>
      <c r="B82" s="815" t="str">
        <f>J1114_1037000158513_10_69_0!B82</f>
        <v>Приобретение передвижной мастерской</v>
      </c>
      <c r="C82" s="587" t="str">
        <f>J1114_1037000158513_10_69_0!C82</f>
        <v>О_0000007025</v>
      </c>
      <c r="D82" s="898">
        <v>0.56749840051183631</v>
      </c>
      <c r="E82" s="898">
        <v>0</v>
      </c>
      <c r="F82" s="785"/>
      <c r="G82" s="785"/>
      <c r="H82" s="785">
        <v>10.42</v>
      </c>
      <c r="I82" s="918">
        <v>0.56749840051183631</v>
      </c>
      <c r="J82" s="907">
        <v>6.1853466666666703</v>
      </c>
      <c r="K82" s="888">
        <f t="shared" si="132"/>
        <v>6.1853466666666703</v>
      </c>
      <c r="L82" s="888">
        <f t="shared" si="133"/>
        <v>6.165</v>
      </c>
      <c r="M82" s="898">
        <v>0</v>
      </c>
      <c r="N82" s="898">
        <v>0</v>
      </c>
      <c r="O82" s="898">
        <v>0</v>
      </c>
      <c r="P82" s="888">
        <v>0</v>
      </c>
      <c r="Q82" s="898">
        <f>J1114_1037000158513_13_69_0!AA85</f>
        <v>6.1853466666666703</v>
      </c>
      <c r="R82" s="953">
        <v>6.165</v>
      </c>
      <c r="S82" s="898">
        <v>0</v>
      </c>
      <c r="T82" s="898">
        <v>0</v>
      </c>
      <c r="U82" s="918">
        <f t="shared" si="134"/>
        <v>-2.4152271273192527E-2</v>
      </c>
      <c r="V82" s="907">
        <f t="shared" si="135"/>
        <v>2.0346666666670288E-2</v>
      </c>
      <c r="W82" s="953">
        <f t="shared" si="136"/>
        <v>-2.0346666666670288E-2</v>
      </c>
      <c r="X82" s="580">
        <f t="shared" si="137"/>
        <v>-3.2894949568987148E-3</v>
      </c>
      <c r="Y82" s="932" t="str">
        <f>J1114_1037000158513_10_69_0!AF82</f>
        <v>нд</v>
      </c>
      <c r="Z82" s="372"/>
      <c r="AA82" s="372"/>
    </row>
    <row r="83" spans="1:27" ht="34.5" customHeight="1" x14ac:dyDescent="0.2">
      <c r="A83" s="587" t="str">
        <f>J1114_1037000158513_10_69_0!A83</f>
        <v>1.6.11</v>
      </c>
      <c r="B83" s="815" t="str">
        <f>J1114_1037000158513_10_69_0!B83</f>
        <v>Приобретение трассоискателя</v>
      </c>
      <c r="C83" s="587" t="str">
        <f>J1114_1037000158513_10_69_0!C83</f>
        <v>О_0000000826</v>
      </c>
      <c r="D83" s="898">
        <v>9.3783855832800175E-2</v>
      </c>
      <c r="E83" s="898">
        <v>0</v>
      </c>
      <c r="F83" s="785"/>
      <c r="G83" s="785"/>
      <c r="H83" s="785">
        <v>9.9600000000000009</v>
      </c>
      <c r="I83" s="918">
        <v>9.3783855832800175E-2</v>
      </c>
      <c r="J83" s="907">
        <v>1.2266163136399999</v>
      </c>
      <c r="K83" s="888">
        <f t="shared" si="132"/>
        <v>1.2266163136399999</v>
      </c>
      <c r="L83" s="898">
        <f t="shared" si="133"/>
        <v>0</v>
      </c>
      <c r="M83" s="898">
        <f>J1114_1037000158513_13_69_0!F86</f>
        <v>1.2266163136399999</v>
      </c>
      <c r="N83" s="898">
        <f>J1114_1037000158513_13_69_0!AV95</f>
        <v>0</v>
      </c>
      <c r="O83" s="898">
        <v>0</v>
      </c>
      <c r="P83" s="898">
        <v>0</v>
      </c>
      <c r="Q83" s="898">
        <f>J1114_1037000158513_13_69_0!AA86</f>
        <v>0</v>
      </c>
      <c r="R83" s="953">
        <v>0</v>
      </c>
      <c r="S83" s="898">
        <v>0</v>
      </c>
      <c r="T83" s="888">
        <v>0</v>
      </c>
      <c r="U83" s="918">
        <f t="shared" si="134"/>
        <v>9.3783855832800175E-2</v>
      </c>
      <c r="V83" s="907">
        <f t="shared" si="135"/>
        <v>1.2266163136399999</v>
      </c>
      <c r="W83" s="953">
        <f t="shared" si="136"/>
        <v>-1.2266163136399999</v>
      </c>
      <c r="X83" s="580">
        <f t="shared" si="137"/>
        <v>-1</v>
      </c>
      <c r="Y83" s="943" t="str">
        <f>J1114_1037000158513_10_69_0!AF83</f>
        <v>Перенесен срок реализации проекта</v>
      </c>
      <c r="Z83" s="372"/>
      <c r="AA83" s="372"/>
    </row>
    <row r="84" spans="1:27" ht="34.5" customHeight="1" x14ac:dyDescent="0.2">
      <c r="A84" s="587" t="str">
        <f>J1114_1037000158513_10_69_0!A84</f>
        <v>1.6.14</v>
      </c>
      <c r="B84" s="815" t="str">
        <f>J1114_1037000158513_10_69_0!B84</f>
        <v>Приобретение стационарной лаборатории ЛЭИС-100</v>
      </c>
      <c r="C84" s="587" t="str">
        <f>J1114_1037000158513_10_69_0!C84</f>
        <v>О_0000000828</v>
      </c>
      <c r="D84" s="898">
        <v>0.40427063339731284</v>
      </c>
      <c r="E84" s="898">
        <v>0</v>
      </c>
      <c r="F84" s="785"/>
      <c r="G84" s="785"/>
      <c r="H84" s="785">
        <v>9.9600000000000009</v>
      </c>
      <c r="I84" s="918">
        <v>0.40427063339731284</v>
      </c>
      <c r="J84" s="907">
        <v>5.2875300000000003</v>
      </c>
      <c r="K84" s="888">
        <f t="shared" si="132"/>
        <v>5.2875300000000003</v>
      </c>
      <c r="L84" s="898">
        <f t="shared" si="133"/>
        <v>0</v>
      </c>
      <c r="M84" s="898">
        <f>J1114_1037000158513_13_69_0!F87</f>
        <v>5.2875300000000003</v>
      </c>
      <c r="N84" s="898">
        <f>J1114_1037000158513_13_69_0!AV96</f>
        <v>0</v>
      </c>
      <c r="O84" s="898">
        <f>J1114_1037000158513_13_69_0!T87</f>
        <v>0</v>
      </c>
      <c r="P84" s="898">
        <v>0</v>
      </c>
      <c r="Q84" s="898">
        <f>J1114_1037000158513_13_69_0!AA87</f>
        <v>0</v>
      </c>
      <c r="R84" s="953">
        <v>0</v>
      </c>
      <c r="S84" s="898">
        <f>J1114_1037000158513_13_69_0!AH87</f>
        <v>0</v>
      </c>
      <c r="T84" s="888">
        <v>0</v>
      </c>
      <c r="U84" s="918">
        <f t="shared" si="134"/>
        <v>0.40427063339731284</v>
      </c>
      <c r="V84" s="907">
        <f t="shared" si="135"/>
        <v>5.2875300000000003</v>
      </c>
      <c r="W84" s="953">
        <f t="shared" si="136"/>
        <v>-5.2875300000000003</v>
      </c>
      <c r="X84" s="580">
        <f t="shared" si="137"/>
        <v>-1</v>
      </c>
      <c r="Y84" s="932" t="str">
        <f>J1114_1037000158513_10_69_0!AF84</f>
        <v>Перенесен срок реализации проекта</v>
      </c>
      <c r="Z84" s="372"/>
      <c r="AA84" s="372"/>
    </row>
    <row r="85" spans="1:27" ht="40.5" customHeight="1" x14ac:dyDescent="0.2">
      <c r="A85" s="587" t="str">
        <f>J1114_1037000158513_10_69_0!A85</f>
        <v>1.6.15</v>
      </c>
      <c r="B85" s="815" t="str">
        <f>J1114_1037000158513_10_69_0!B85</f>
        <v>Приобретение информационно-вычислительной техники</v>
      </c>
      <c r="C85" s="587" t="str">
        <f>J1114_1037000158513_10_69_0!C85</f>
        <v>О_0000000829</v>
      </c>
      <c r="D85" s="898">
        <v>0.91938579654510599</v>
      </c>
      <c r="E85" s="898">
        <v>0</v>
      </c>
      <c r="F85" s="785"/>
      <c r="G85" s="785"/>
      <c r="H85" s="785">
        <v>9.9600000000000009</v>
      </c>
      <c r="I85" s="918">
        <v>0.91938579654510599</v>
      </c>
      <c r="J85" s="907">
        <v>10.814550000000002</v>
      </c>
      <c r="K85" s="898">
        <f t="shared" si="132"/>
        <v>2.6777600000000006</v>
      </c>
      <c r="L85" s="898">
        <f t="shared" si="133"/>
        <v>0</v>
      </c>
      <c r="M85" s="898">
        <f>J1114_1037000158513_13_69_0!M88</f>
        <v>0</v>
      </c>
      <c r="N85" s="898">
        <f>J1114_1037000158513_13_69_0!AV97</f>
        <v>0</v>
      </c>
      <c r="O85" s="898">
        <f>J1114_1037000158513_13_69_0!T88</f>
        <v>0</v>
      </c>
      <c r="P85" s="898">
        <v>0</v>
      </c>
      <c r="Q85" s="898">
        <f>J1114_1037000158513_13_69_0!AA88</f>
        <v>2.6777600000000006</v>
      </c>
      <c r="R85" s="953">
        <v>0</v>
      </c>
      <c r="S85" s="898">
        <f>J1114_1037000158513_13_69_0!AH88</f>
        <v>0</v>
      </c>
      <c r="T85" s="898">
        <v>0</v>
      </c>
      <c r="U85" s="918">
        <f t="shared" si="134"/>
        <v>0.91938579654510599</v>
      </c>
      <c r="V85" s="907">
        <f t="shared" si="135"/>
        <v>10.814550000000002</v>
      </c>
      <c r="W85" s="953">
        <f t="shared" si="136"/>
        <v>-2.6777600000000006</v>
      </c>
      <c r="X85" s="580">
        <f t="shared" si="137"/>
        <v>-1</v>
      </c>
      <c r="Y85" s="932" t="str">
        <f>J1114_1037000158513_10_69_0!AF85</f>
        <v>Перенесен срок реализации проекта</v>
      </c>
      <c r="Z85" s="372"/>
      <c r="AA85" s="372"/>
    </row>
    <row r="86" spans="1:27" ht="68.25" customHeight="1" x14ac:dyDescent="0.2">
      <c r="A86" s="587" t="str">
        <f>J1114_1037000158513_10_69_0!A86</f>
        <v>1.6.16</v>
      </c>
      <c r="B86"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7" t="str">
        <f>J1114_1037000158513_10_69_0!C86</f>
        <v>О_0000000830</v>
      </c>
      <c r="D86" s="898">
        <v>0.22208893154190659</v>
      </c>
      <c r="E86" s="898">
        <v>0</v>
      </c>
      <c r="F86" s="785"/>
      <c r="G86" s="785"/>
      <c r="H86" s="785">
        <v>9.9600000000000009</v>
      </c>
      <c r="I86" s="918">
        <v>0.22208893154190659</v>
      </c>
      <c r="J86" s="907">
        <v>3.0547000000000004</v>
      </c>
      <c r="K86" s="898">
        <f t="shared" si="132"/>
        <v>3.0547000000000004</v>
      </c>
      <c r="L86" s="898">
        <f t="shared" si="133"/>
        <v>0</v>
      </c>
      <c r="M86" s="898">
        <f>J1114_1037000158513_13_69_0!M89</f>
        <v>0</v>
      </c>
      <c r="N86" s="898">
        <f>J1114_1037000158513_13_69_0!AV98</f>
        <v>0</v>
      </c>
      <c r="O86" s="898">
        <f>J1114_1037000158513_13_69_0!T89</f>
        <v>3.0547000000000004</v>
      </c>
      <c r="P86" s="898">
        <v>0</v>
      </c>
      <c r="Q86" s="898">
        <f>J1114_1037000158513_13_69_0!AA89</f>
        <v>0</v>
      </c>
      <c r="R86" s="953">
        <v>0</v>
      </c>
      <c r="S86" s="898">
        <v>0</v>
      </c>
      <c r="T86" s="898">
        <v>0</v>
      </c>
      <c r="U86" s="918">
        <f t="shared" si="134"/>
        <v>0.22208893154190659</v>
      </c>
      <c r="V86" s="907">
        <f t="shared" si="135"/>
        <v>3.0547000000000004</v>
      </c>
      <c r="W86" s="953">
        <f t="shared" si="136"/>
        <v>-3.0547000000000004</v>
      </c>
      <c r="X86" s="580">
        <f t="shared" si="137"/>
        <v>-1</v>
      </c>
      <c r="Y86" s="932" t="str">
        <f>J1114_1037000158513_10_69_0!AF86</f>
        <v>Перенесен срок реализации проекта</v>
      </c>
      <c r="Z86" s="372"/>
      <c r="AA86" s="372"/>
    </row>
    <row r="87" spans="1:27" ht="44.25" customHeight="1" x14ac:dyDescent="0.2">
      <c r="A87" s="587" t="str">
        <f>J1114_1037000158513_10_69_0!A87</f>
        <v>1.6.17</v>
      </c>
      <c r="B87" s="815" t="str">
        <f>J1114_1037000158513_10_69_0!B87</f>
        <v>Разработка программного обеспечения "Геоинформационная система городских электрических сетей" (блок №7)</v>
      </c>
      <c r="C87" s="587" t="str">
        <f>J1114_1037000158513_10_69_0!C87</f>
        <v>О_0000007031</v>
      </c>
      <c r="D87" s="898">
        <v>4.4800000000000004</v>
      </c>
      <c r="E87" s="898">
        <v>0</v>
      </c>
      <c r="F87" s="785"/>
      <c r="G87" s="785"/>
      <c r="H87" s="785">
        <v>10.42</v>
      </c>
      <c r="I87" s="918">
        <v>4.4800000000000004</v>
      </c>
      <c r="J87" s="907">
        <v>5.23</v>
      </c>
      <c r="K87" s="898">
        <f t="shared" si="132"/>
        <v>5.23</v>
      </c>
      <c r="L87" s="898">
        <f t="shared" si="133"/>
        <v>0.746</v>
      </c>
      <c r="M87" s="898">
        <f>J1114_1037000158513_13_69_0!M90</f>
        <v>0</v>
      </c>
      <c r="N87" s="898">
        <f>J1114_1037000158513_13_69_0!AV99</f>
        <v>0</v>
      </c>
      <c r="O87" s="898">
        <f>J1114_1037000158513_13_69_0!T90</f>
        <v>0</v>
      </c>
      <c r="P87" s="898">
        <v>0</v>
      </c>
      <c r="Q87" s="898">
        <f>J1114_1037000158513_13_69_0!AA90</f>
        <v>0</v>
      </c>
      <c r="R87" s="953">
        <v>0.746</v>
      </c>
      <c r="S87" s="898">
        <f>J1114_1037000158513_13_69_0!AG90</f>
        <v>5.23</v>
      </c>
      <c r="T87" s="898">
        <v>0</v>
      </c>
      <c r="U87" s="918">
        <f>I87-L87/H87</f>
        <v>4.4084069097888676</v>
      </c>
      <c r="V87" s="907">
        <f t="shared" si="135"/>
        <v>4.484</v>
      </c>
      <c r="W87" s="953">
        <f t="shared" si="136"/>
        <v>0.746</v>
      </c>
      <c r="X87" s="580" t="str">
        <f t="shared" si="137"/>
        <v>нд</v>
      </c>
      <c r="Y87" s="932" t="str">
        <f>J1114_1037000158513_10_69_0!AF87</f>
        <v>нд</v>
      </c>
      <c r="Z87" s="372"/>
      <c r="AA87" s="372"/>
    </row>
    <row r="88" spans="1:27" ht="15" x14ac:dyDescent="0.2">
      <c r="AA88" s="372"/>
    </row>
    <row r="89" spans="1:27" ht="18.75" x14ac:dyDescent="0.2">
      <c r="B89" s="498" t="s">
        <v>1196</v>
      </c>
      <c r="C89" s="499"/>
      <c r="D89" s="1076" t="s">
        <v>1197</v>
      </c>
      <c r="E89" s="1093"/>
      <c r="F89" s="781"/>
      <c r="G89" s="781"/>
      <c r="H89" s="781"/>
      <c r="I89" s="1076"/>
      <c r="J89" s="1086"/>
    </row>
    <row r="90" spans="1:27" ht="14.25" hidden="1" customHeight="1" x14ac:dyDescent="0.2">
      <c r="B90" s="498"/>
      <c r="C90" s="499"/>
      <c r="D90" s="782"/>
      <c r="E90" s="783"/>
      <c r="F90" s="782"/>
      <c r="G90" s="782"/>
      <c r="H90" s="782"/>
      <c r="I90" s="498"/>
      <c r="J90" s="498"/>
      <c r="M90" s="447"/>
      <c r="N90" s="447"/>
      <c r="O90" s="447"/>
      <c r="Q90" s="447"/>
      <c r="R90" s="536"/>
      <c r="S90" s="447"/>
    </row>
    <row r="91" spans="1:27" ht="18.75" hidden="1" x14ac:dyDescent="0.2">
      <c r="B91" s="1076" t="s">
        <v>1198</v>
      </c>
      <c r="C91" s="1076"/>
      <c r="D91" s="1086" t="s">
        <v>1199</v>
      </c>
      <c r="E91" s="1087"/>
      <c r="F91" s="781"/>
      <c r="G91" s="781"/>
      <c r="H91" s="781"/>
      <c r="I91" s="1076"/>
      <c r="J91" s="1076"/>
      <c r="M91" s="447"/>
      <c r="N91" s="447"/>
      <c r="O91" s="447"/>
      <c r="Q91" s="447"/>
      <c r="R91" s="536"/>
      <c r="S91" s="447"/>
    </row>
    <row r="92" spans="1:27" ht="12.75" hidden="1" customHeight="1" x14ac:dyDescent="0.2">
      <c r="B92" s="498"/>
      <c r="C92" s="499"/>
      <c r="D92" s="782"/>
      <c r="E92" s="783"/>
      <c r="F92" s="782"/>
      <c r="G92" s="782"/>
      <c r="H92" s="782"/>
      <c r="I92" s="498"/>
      <c r="J92" s="498"/>
      <c r="M92" s="447"/>
      <c r="N92" s="447"/>
      <c r="O92" s="447"/>
      <c r="Q92" s="447"/>
      <c r="R92" s="536"/>
      <c r="S92" s="447"/>
    </row>
    <row r="93" spans="1:27" ht="37.5" hidden="1" x14ac:dyDescent="0.2">
      <c r="B93" s="498" t="s">
        <v>1200</v>
      </c>
      <c r="C93" s="499"/>
      <c r="D93" s="1086" t="s">
        <v>1201</v>
      </c>
      <c r="E93" s="1087"/>
      <c r="F93" s="781"/>
      <c r="G93" s="781"/>
      <c r="H93" s="781"/>
      <c r="I93" s="1076"/>
      <c r="J93" s="1076"/>
      <c r="M93" s="447"/>
      <c r="N93" s="447"/>
      <c r="O93" s="447"/>
      <c r="Q93" s="447"/>
      <c r="R93" s="536"/>
      <c r="S93" s="447"/>
    </row>
    <row r="97" spans="15:15" x14ac:dyDescent="0.2">
      <c r="O97" s="780"/>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4" customWidth="1"/>
    <col min="7" max="7" width="8.28515625" style="604" customWidth="1"/>
    <col min="8" max="11" width="6.85546875" style="603" customWidth="1"/>
    <col min="12" max="12" width="9.85546875" style="603" customWidth="1"/>
    <col min="13" max="13" width="18" style="603" customWidth="1"/>
    <col min="14" max="14" width="7" style="603" customWidth="1"/>
    <col min="15" max="18" width="6.85546875" style="603" customWidth="1"/>
    <col min="19" max="19" width="9.28515625" style="603" customWidth="1"/>
    <col min="20" max="20" width="17.140625" style="603" customWidth="1"/>
    <col min="21" max="25" width="6.85546875" style="603" customWidth="1"/>
    <col min="26" max="26" width="8.5703125" style="603" customWidth="1"/>
    <col min="27" max="27" width="17.140625" style="603" customWidth="1"/>
    <col min="28" max="32" width="6.85546875" style="603" customWidth="1"/>
    <col min="33" max="33" width="9" style="603" customWidth="1"/>
    <col min="34" max="34" width="17.140625" style="603" customWidth="1"/>
    <col min="35" max="35" width="8" style="603" customWidth="1"/>
    <col min="36" max="39" width="6.85546875" style="603" customWidth="1"/>
    <col min="40" max="40" width="8.140625" style="603" customWidth="1"/>
    <col min="41" max="41" width="17.140625" style="603" customWidth="1"/>
    <col min="42" max="42" width="8.28515625" style="604" customWidth="1"/>
    <col min="43" max="46" width="6.85546875" style="603" customWidth="1"/>
    <col min="47" max="47" width="9.85546875" style="603" customWidth="1"/>
    <col min="48" max="48" width="17.140625" style="603" customWidth="1"/>
    <col min="49" max="49" width="7" style="603" customWidth="1"/>
    <col min="50" max="53" width="6.85546875" style="603" customWidth="1"/>
    <col min="54" max="54" width="9.28515625" style="603" customWidth="1"/>
    <col min="55" max="55" width="17.140625" style="603" customWidth="1"/>
    <col min="56" max="60" width="6.85546875" style="603" customWidth="1"/>
    <col min="61" max="61" width="8.5703125" style="603" customWidth="1"/>
    <col min="62" max="62" width="17.140625" style="603" customWidth="1"/>
    <col min="63" max="67" width="6.85546875" style="603" customWidth="1"/>
    <col min="68" max="68" width="9" style="603" customWidth="1"/>
    <col min="69" max="69" width="17.140625" style="603" customWidth="1"/>
    <col min="70" max="70" width="8.5703125" style="604" customWidth="1"/>
    <col min="71" max="74" width="6.85546875" style="603" customWidth="1"/>
    <col min="75" max="77" width="8.140625" style="603" customWidth="1"/>
    <col min="78" max="78" width="10.42578125" style="603" customWidth="1"/>
    <col min="79" max="79" width="9" style="603" customWidth="1"/>
    <col min="80" max="80" width="32.7109375" style="60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2"/>
      <c r="G1" s="1101"/>
      <c r="H1" s="1102"/>
      <c r="I1" s="1102"/>
      <c r="J1" s="1102"/>
      <c r="K1" s="1102"/>
      <c r="L1" s="1102"/>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101"/>
      <c r="AQ1" s="1101"/>
      <c r="AR1" s="1101"/>
      <c r="AS1" s="1101"/>
      <c r="AT1" s="1101"/>
      <c r="AU1" s="1101"/>
      <c r="AV1" s="133"/>
      <c r="AW1" s="133"/>
      <c r="AX1" s="133"/>
      <c r="AY1" s="133"/>
      <c r="AZ1" s="133"/>
      <c r="BA1" s="133"/>
      <c r="BB1" s="454"/>
      <c r="BC1" s="454"/>
      <c r="BD1" s="133"/>
      <c r="BE1" s="133"/>
      <c r="BF1" s="133"/>
      <c r="BG1" s="133"/>
      <c r="BH1" s="133"/>
      <c r="BI1" s="133"/>
      <c r="BJ1" s="133"/>
      <c r="BK1" s="133"/>
      <c r="BL1" s="133"/>
      <c r="BM1" s="133"/>
      <c r="BN1" s="133"/>
      <c r="BO1" s="133"/>
      <c r="BP1" s="133"/>
      <c r="BQ1" s="133"/>
      <c r="BR1" s="592"/>
      <c r="BS1" s="133"/>
      <c r="BT1" s="133"/>
      <c r="BU1" s="133"/>
      <c r="BV1" s="133"/>
      <c r="BW1" s="133"/>
      <c r="BX1" s="133"/>
      <c r="BY1" s="133"/>
      <c r="BZ1" s="133"/>
      <c r="CA1" s="133"/>
      <c r="CB1" s="301" t="s">
        <v>409</v>
      </c>
    </row>
    <row r="2" spans="1:109" s="134" customFormat="1" ht="15" customHeight="1" x14ac:dyDescent="0.25">
      <c r="A2" s="484"/>
      <c r="B2" s="484"/>
      <c r="C2" s="484"/>
      <c r="D2" s="484"/>
      <c r="E2" s="484"/>
      <c r="F2" s="592"/>
      <c r="G2" s="1101"/>
      <c r="H2" s="1102"/>
      <c r="I2" s="1102"/>
      <c r="J2" s="1102"/>
      <c r="K2" s="1102"/>
      <c r="L2" s="1102"/>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101"/>
      <c r="AQ2" s="1102"/>
      <c r="AR2" s="1102"/>
      <c r="AS2" s="1102"/>
      <c r="AT2" s="1102"/>
      <c r="AU2" s="1102"/>
      <c r="AV2" s="133"/>
      <c r="AW2" s="133"/>
      <c r="AX2" s="133"/>
      <c r="AY2" s="133"/>
      <c r="AZ2" s="133"/>
      <c r="BA2" s="133"/>
      <c r="BB2" s="454"/>
      <c r="BC2" s="559"/>
      <c r="BD2" s="133"/>
      <c r="BE2" s="133"/>
      <c r="BF2" s="133"/>
      <c r="BG2" s="133"/>
      <c r="BH2" s="133"/>
      <c r="BI2" s="133"/>
      <c r="BJ2" s="133"/>
      <c r="BK2" s="133"/>
      <c r="BL2" s="133"/>
      <c r="BM2" s="133"/>
      <c r="BN2" s="133"/>
      <c r="BO2" s="133"/>
      <c r="BP2" s="133"/>
      <c r="BQ2" s="133"/>
      <c r="BR2" s="592"/>
      <c r="BS2" s="133"/>
      <c r="BT2" s="133"/>
      <c r="BU2" s="133"/>
      <c r="BV2" s="133"/>
      <c r="BW2" s="133"/>
      <c r="BX2" s="133"/>
      <c r="BY2" s="133"/>
      <c r="BZ2" s="133"/>
      <c r="CA2" s="133"/>
      <c r="CB2" s="560" t="s">
        <v>0</v>
      </c>
    </row>
    <row r="3" spans="1:109" s="134" customFormat="1" ht="15" customHeight="1" x14ac:dyDescent="0.25">
      <c r="A3" s="484"/>
      <c r="B3" s="484"/>
      <c r="C3" s="484"/>
      <c r="D3" s="484"/>
      <c r="E3" s="484"/>
      <c r="F3" s="592"/>
      <c r="G3" s="1114"/>
      <c r="H3" s="1115"/>
      <c r="I3" s="1115"/>
      <c r="J3" s="1115"/>
      <c r="K3" s="1115"/>
      <c r="L3" s="1115"/>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14"/>
      <c r="AQ3" s="1115"/>
      <c r="AR3" s="1115"/>
      <c r="AS3" s="1115"/>
      <c r="AT3" s="1115"/>
      <c r="AU3" s="1115"/>
      <c r="AV3" s="133"/>
      <c r="AW3" s="133"/>
      <c r="AX3" s="133"/>
      <c r="AY3" s="133"/>
      <c r="AZ3" s="133"/>
      <c r="BA3" s="133"/>
      <c r="BB3" s="454"/>
      <c r="BC3" s="454"/>
      <c r="BD3" s="133"/>
      <c r="BE3" s="133"/>
      <c r="BF3" s="133"/>
      <c r="BG3" s="133"/>
      <c r="BH3" s="133"/>
      <c r="BI3" s="133"/>
      <c r="BJ3" s="133"/>
      <c r="BK3" s="133"/>
      <c r="BL3" s="133"/>
      <c r="BM3" s="133"/>
      <c r="BN3" s="133"/>
      <c r="BO3" s="133"/>
      <c r="BP3" s="133"/>
      <c r="BQ3" s="133"/>
      <c r="BR3" s="592"/>
      <c r="BS3" s="133"/>
      <c r="BT3" s="133"/>
      <c r="BU3" s="133"/>
      <c r="BV3" s="133"/>
      <c r="BW3" s="133"/>
      <c r="BX3" s="133"/>
      <c r="BY3" s="133"/>
      <c r="BZ3" s="133"/>
      <c r="CA3" s="133"/>
      <c r="CB3" s="560" t="s">
        <v>1287</v>
      </c>
    </row>
    <row r="4" spans="1:109" ht="18.75" x14ac:dyDescent="0.25">
      <c r="A4" s="1120" t="s">
        <v>1469</v>
      </c>
      <c r="B4" s="1120"/>
      <c r="C4" s="1120"/>
      <c r="D4" s="1120"/>
      <c r="E4" s="1120"/>
      <c r="F4" s="1121"/>
      <c r="G4" s="1121"/>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1"/>
      <c r="AQ4" s="1120"/>
      <c r="AR4" s="1120"/>
      <c r="AS4" s="1120"/>
      <c r="AT4" s="1120"/>
      <c r="AU4" s="1120"/>
      <c r="AV4" s="1120"/>
      <c r="AW4" s="1120"/>
      <c r="AX4" s="1120"/>
      <c r="AY4" s="1120"/>
      <c r="AZ4" s="1120"/>
      <c r="BA4" s="1120"/>
      <c r="BB4" s="1120"/>
      <c r="BC4" s="1120"/>
      <c r="BD4" s="1120"/>
      <c r="BE4" s="1120"/>
      <c r="BF4" s="1120"/>
      <c r="BG4" s="1120"/>
      <c r="BH4" s="1120"/>
      <c r="BI4" s="1120"/>
      <c r="BJ4" s="1120"/>
      <c r="BK4" s="1120"/>
      <c r="BL4" s="1120"/>
      <c r="BM4" s="1120"/>
      <c r="BN4" s="1120"/>
      <c r="BO4" s="1120"/>
      <c r="BP4" s="1120"/>
      <c r="BQ4" s="1120"/>
      <c r="BR4" s="1121"/>
      <c r="BS4" s="1120"/>
      <c r="BT4" s="1120"/>
      <c r="BU4" s="1120"/>
      <c r="BV4" s="1120"/>
      <c r="BW4" s="1120"/>
      <c r="BX4" s="1120"/>
      <c r="BY4" s="1120"/>
      <c r="BZ4" s="1120"/>
      <c r="CA4" s="1120"/>
      <c r="CB4" s="1120"/>
    </row>
    <row r="5" spans="1:109" ht="29.25" customHeight="1" outlineLevel="1" x14ac:dyDescent="0.25">
      <c r="A5" s="1122" t="s">
        <v>1471</v>
      </c>
      <c r="B5" s="1122"/>
      <c r="C5" s="1122"/>
      <c r="D5" s="1122"/>
      <c r="E5" s="1122"/>
      <c r="F5" s="1123"/>
      <c r="G5" s="1123"/>
      <c r="H5" s="1122"/>
      <c r="I5" s="1122"/>
      <c r="J5" s="1122"/>
      <c r="K5" s="1122"/>
      <c r="L5" s="1122"/>
      <c r="M5" s="1122"/>
      <c r="N5" s="1122"/>
      <c r="O5" s="1122"/>
      <c r="P5" s="1122"/>
      <c r="Q5" s="1122"/>
      <c r="R5" s="1122"/>
      <c r="S5" s="1122"/>
      <c r="T5" s="1122"/>
      <c r="U5" s="1122"/>
      <c r="V5" s="1122"/>
      <c r="W5" s="1122"/>
      <c r="X5" s="1122"/>
      <c r="Y5" s="1122"/>
      <c r="Z5" s="1122"/>
      <c r="AA5" s="1122"/>
      <c r="AB5" s="1122"/>
      <c r="AC5" s="1122"/>
      <c r="AD5" s="1122"/>
      <c r="AE5" s="1122"/>
      <c r="AF5" s="1122"/>
      <c r="AG5" s="1122"/>
      <c r="AH5" s="1122"/>
      <c r="AI5" s="1122"/>
      <c r="AJ5" s="1122"/>
      <c r="AK5" s="1122"/>
      <c r="AL5" s="1122"/>
      <c r="AM5" s="1122"/>
      <c r="AN5" s="1122"/>
      <c r="AO5" s="1122"/>
      <c r="AP5" s="1123"/>
      <c r="AQ5" s="1122"/>
      <c r="AR5" s="1122"/>
      <c r="AS5" s="1122"/>
      <c r="AT5" s="1122"/>
      <c r="AU5" s="1122"/>
      <c r="AV5" s="1122"/>
      <c r="AW5" s="1122"/>
      <c r="AX5" s="1122"/>
      <c r="AY5" s="1122"/>
      <c r="AZ5" s="1122"/>
      <c r="BA5" s="1122"/>
      <c r="BB5" s="1122"/>
      <c r="BC5" s="1122"/>
      <c r="BD5" s="1122"/>
      <c r="BE5" s="1122"/>
      <c r="BF5" s="1122"/>
      <c r="BG5" s="1122"/>
      <c r="BH5" s="1122"/>
      <c r="BI5" s="1122"/>
      <c r="BJ5" s="1122"/>
      <c r="BK5" s="1122"/>
      <c r="BL5" s="1122"/>
      <c r="BM5" s="1122"/>
      <c r="BN5" s="1122"/>
      <c r="BO5" s="1122"/>
      <c r="BP5" s="1122"/>
      <c r="BQ5" s="1122"/>
      <c r="BR5" s="1123"/>
      <c r="BS5" s="1122"/>
      <c r="BT5" s="1122"/>
      <c r="BU5" s="1122"/>
      <c r="BV5" s="1122"/>
      <c r="BW5" s="1122"/>
      <c r="BX5" s="1122"/>
      <c r="BY5" s="1122"/>
      <c r="BZ5" s="1122"/>
      <c r="CA5" s="1122"/>
      <c r="CB5" s="1122"/>
    </row>
    <row r="6" spans="1:109" ht="21.75" customHeight="1" outlineLevel="1" x14ac:dyDescent="0.25">
      <c r="A6" s="605"/>
      <c r="B6" s="605"/>
      <c r="C6" s="605"/>
      <c r="D6" s="605"/>
      <c r="E6" s="605"/>
      <c r="F6" s="588"/>
      <c r="G6" s="588"/>
      <c r="H6" s="605"/>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588"/>
      <c r="AQ6" s="605"/>
      <c r="AR6" s="605"/>
      <c r="AS6" s="605"/>
      <c r="AT6" s="605"/>
      <c r="AU6" s="605"/>
      <c r="AV6" s="605"/>
      <c r="AW6" s="605"/>
      <c r="AX6" s="605"/>
      <c r="AY6" s="605"/>
      <c r="AZ6" s="605"/>
      <c r="BA6" s="605"/>
      <c r="BB6" s="547"/>
      <c r="BC6" s="545"/>
      <c r="BD6" s="605"/>
      <c r="BE6" s="605"/>
      <c r="BF6" s="605"/>
      <c r="BG6" s="605"/>
      <c r="BH6" s="605"/>
      <c r="BI6" s="605"/>
      <c r="BJ6" s="605"/>
      <c r="BK6" s="605"/>
      <c r="BL6" s="605"/>
      <c r="BM6" s="605"/>
      <c r="BN6" s="605"/>
      <c r="BO6" s="605"/>
      <c r="BP6" s="605"/>
      <c r="BQ6" s="605"/>
      <c r="BR6" s="588"/>
      <c r="BS6" s="605"/>
      <c r="BT6" s="605"/>
      <c r="BU6" s="605"/>
      <c r="BV6" s="605"/>
      <c r="BW6" s="605"/>
      <c r="BX6" s="605"/>
      <c r="BY6" s="605"/>
      <c r="BZ6" s="605"/>
      <c r="CA6" s="605"/>
      <c r="CB6" s="605"/>
    </row>
    <row r="7" spans="1:109" ht="34.5" customHeight="1" outlineLevel="1" x14ac:dyDescent="0.25">
      <c r="A7" s="1047" t="s">
        <v>1301</v>
      </c>
      <c r="B7" s="1047"/>
      <c r="C7" s="1047"/>
      <c r="D7" s="1047"/>
      <c r="E7" s="1047"/>
      <c r="F7" s="1124"/>
      <c r="G7" s="1124"/>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124"/>
      <c r="AQ7" s="1047"/>
      <c r="AR7" s="1047"/>
      <c r="AS7" s="1047"/>
      <c r="AT7" s="1047"/>
      <c r="AU7" s="1047"/>
      <c r="AV7" s="1047"/>
      <c r="AW7" s="1047"/>
      <c r="AX7" s="1047"/>
      <c r="AY7" s="1047"/>
      <c r="AZ7" s="1047"/>
      <c r="BA7" s="1047"/>
      <c r="BB7" s="1047"/>
      <c r="BC7" s="1047"/>
      <c r="BD7" s="1047"/>
      <c r="BE7" s="1047"/>
      <c r="BF7" s="1047"/>
      <c r="BG7" s="1047"/>
      <c r="BH7" s="1047"/>
      <c r="BI7" s="1047"/>
      <c r="BJ7" s="1047"/>
      <c r="BK7" s="1047"/>
      <c r="BL7" s="1047"/>
      <c r="BM7" s="1047"/>
      <c r="BN7" s="1047"/>
      <c r="BO7" s="1047"/>
      <c r="BP7" s="1047"/>
      <c r="BQ7" s="1047"/>
      <c r="BR7" s="1124"/>
      <c r="BS7" s="1047"/>
      <c r="BT7" s="1047"/>
      <c r="BU7" s="1047"/>
      <c r="BV7" s="1047"/>
      <c r="BW7" s="1047"/>
      <c r="BX7" s="1047"/>
      <c r="BY7" s="1047"/>
      <c r="BZ7" s="1047"/>
      <c r="CA7" s="1047"/>
      <c r="CB7" s="1047"/>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48" t="s">
        <v>3</v>
      </c>
      <c r="B8" s="1048"/>
      <c r="C8" s="1048"/>
      <c r="D8" s="1048"/>
      <c r="E8" s="1048"/>
      <c r="F8" s="1110"/>
      <c r="G8" s="1110"/>
      <c r="H8" s="1048"/>
      <c r="I8" s="1048"/>
      <c r="J8" s="1048"/>
      <c r="K8" s="1048"/>
      <c r="L8" s="1048"/>
      <c r="M8" s="1048"/>
      <c r="N8" s="1048"/>
      <c r="O8" s="1048"/>
      <c r="P8" s="1048"/>
      <c r="Q8" s="1048"/>
      <c r="R8" s="1048"/>
      <c r="S8" s="1048"/>
      <c r="T8" s="1048"/>
      <c r="U8" s="1048"/>
      <c r="V8" s="1048"/>
      <c r="W8" s="1048"/>
      <c r="X8" s="1048"/>
      <c r="Y8" s="1048"/>
      <c r="Z8" s="1048"/>
      <c r="AA8" s="1048"/>
      <c r="AB8" s="1048"/>
      <c r="AC8" s="1048"/>
      <c r="AD8" s="1048"/>
      <c r="AE8" s="1048"/>
      <c r="AF8" s="1048"/>
      <c r="AG8" s="1048"/>
      <c r="AH8" s="1048"/>
      <c r="AI8" s="1048"/>
      <c r="AJ8" s="1048"/>
      <c r="AK8" s="1048"/>
      <c r="AL8" s="1048"/>
      <c r="AM8" s="1048"/>
      <c r="AN8" s="1048"/>
      <c r="AO8" s="1048"/>
      <c r="AP8" s="1110"/>
      <c r="AQ8" s="1048"/>
      <c r="AR8" s="1048"/>
      <c r="AS8" s="1048"/>
      <c r="AT8" s="1048"/>
      <c r="AU8" s="1048"/>
      <c r="AV8" s="1048"/>
      <c r="AW8" s="1048"/>
      <c r="AX8" s="1048"/>
      <c r="AY8" s="1048"/>
      <c r="AZ8" s="1048"/>
      <c r="BA8" s="1048"/>
      <c r="BB8" s="1048"/>
      <c r="BC8" s="1048"/>
      <c r="BD8" s="1048"/>
      <c r="BE8" s="1048"/>
      <c r="BF8" s="1048"/>
      <c r="BG8" s="1048"/>
      <c r="BH8" s="1048"/>
      <c r="BI8" s="1048"/>
      <c r="BJ8" s="1048"/>
      <c r="BK8" s="1048"/>
      <c r="BL8" s="1048"/>
      <c r="BM8" s="1048"/>
      <c r="BN8" s="1048"/>
      <c r="BO8" s="1048"/>
      <c r="BP8" s="1048"/>
      <c r="BQ8" s="1048"/>
      <c r="BR8" s="1110"/>
      <c r="BS8" s="1048"/>
      <c r="BT8" s="1048"/>
      <c r="BU8" s="1048"/>
      <c r="BV8" s="1048"/>
      <c r="BW8" s="1048"/>
      <c r="BX8" s="1048"/>
      <c r="BY8" s="1048"/>
      <c r="BZ8" s="1048"/>
      <c r="CA8" s="1048"/>
      <c r="CB8" s="1048"/>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6"/>
      <c r="B9" s="606"/>
      <c r="C9" s="606"/>
      <c r="D9" s="606"/>
      <c r="E9" s="606"/>
      <c r="F9" s="589"/>
      <c r="G9" s="589"/>
      <c r="H9" s="606"/>
      <c r="I9" s="606"/>
      <c r="J9" s="606"/>
      <c r="K9" s="606"/>
      <c r="L9" s="606"/>
      <c r="M9" s="606"/>
      <c r="N9" s="606"/>
      <c r="O9" s="606"/>
      <c r="P9" s="606"/>
      <c r="Q9" s="606"/>
      <c r="R9" s="606"/>
      <c r="S9" s="606"/>
      <c r="T9" s="606"/>
      <c r="U9" s="606"/>
      <c r="V9" s="606"/>
      <c r="W9" s="606"/>
      <c r="X9" s="606"/>
      <c r="Y9" s="606"/>
      <c r="Z9" s="606"/>
      <c r="AA9" s="606"/>
      <c r="AB9" s="606"/>
      <c r="AC9" s="606"/>
      <c r="AD9" s="606"/>
      <c r="AE9" s="606"/>
      <c r="AF9" s="606"/>
      <c r="AG9" s="606"/>
      <c r="AH9" s="606"/>
      <c r="AI9" s="606"/>
      <c r="AJ9" s="606"/>
      <c r="AK9" s="606"/>
      <c r="AL9" s="606"/>
      <c r="AM9" s="606"/>
      <c r="AN9" s="606"/>
      <c r="AO9" s="606"/>
      <c r="AP9" s="589"/>
      <c r="AQ9" s="606"/>
      <c r="AR9" s="606"/>
      <c r="AS9" s="606"/>
      <c r="AT9" s="606"/>
      <c r="AU9" s="606"/>
      <c r="AV9" s="606"/>
      <c r="AW9" s="606"/>
      <c r="AX9" s="606"/>
      <c r="AY9" s="606"/>
      <c r="AZ9" s="606"/>
      <c r="BA9" s="606"/>
      <c r="BB9" s="561"/>
      <c r="BC9" s="562"/>
      <c r="BD9" s="606"/>
      <c r="BE9" s="606"/>
      <c r="BF9" s="606"/>
      <c r="BG9" s="606"/>
      <c r="BH9" s="606"/>
      <c r="BI9" s="606"/>
      <c r="BJ9" s="606"/>
      <c r="BK9" s="606"/>
      <c r="BL9" s="606"/>
      <c r="BM9" s="606"/>
      <c r="BN9" s="606"/>
      <c r="BO9" s="606"/>
      <c r="BP9" s="606"/>
      <c r="BQ9" s="606"/>
      <c r="BR9" s="589"/>
      <c r="BS9" s="606"/>
      <c r="BT9" s="606"/>
      <c r="BU9" s="606"/>
      <c r="BV9" s="606"/>
      <c r="BW9" s="606"/>
      <c r="BX9" s="606"/>
      <c r="BY9" s="606"/>
      <c r="BZ9" s="606"/>
      <c r="CA9" s="606"/>
      <c r="CB9" s="606"/>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29" t="s">
        <v>1475</v>
      </c>
      <c r="B10" s="1029"/>
      <c r="C10" s="1029"/>
      <c r="D10" s="1029"/>
      <c r="E10" s="1029"/>
      <c r="F10" s="1111"/>
      <c r="G10" s="1111"/>
      <c r="H10" s="1029"/>
      <c r="I10" s="1029"/>
      <c r="J10" s="1029"/>
      <c r="K10" s="1029"/>
      <c r="L10" s="1029"/>
      <c r="M10" s="1029"/>
      <c r="N10" s="1029"/>
      <c r="O10" s="1029"/>
      <c r="P10" s="1029"/>
      <c r="Q10" s="1029"/>
      <c r="R10" s="1029"/>
      <c r="S10" s="1029"/>
      <c r="T10" s="1029"/>
      <c r="U10" s="1029"/>
      <c r="V10" s="1029"/>
      <c r="W10" s="1029"/>
      <c r="X10" s="1029"/>
      <c r="Y10" s="1029"/>
      <c r="Z10" s="1029"/>
      <c r="AA10" s="1029"/>
      <c r="AB10" s="1029"/>
      <c r="AC10" s="1029"/>
      <c r="AD10" s="1029"/>
      <c r="AE10" s="1029"/>
      <c r="AF10" s="1029"/>
      <c r="AG10" s="1029"/>
      <c r="AH10" s="1029"/>
      <c r="AI10" s="1029"/>
      <c r="AJ10" s="1029"/>
      <c r="AK10" s="1029"/>
      <c r="AL10" s="1029"/>
      <c r="AM10" s="1029"/>
      <c r="AN10" s="1029"/>
      <c r="AO10" s="1029"/>
      <c r="AP10" s="1111"/>
      <c r="AQ10" s="1029"/>
      <c r="AR10" s="1029"/>
      <c r="AS10" s="1029"/>
      <c r="AT10" s="1029"/>
      <c r="AU10" s="1029"/>
      <c r="AV10" s="1029"/>
      <c r="AW10" s="1029"/>
      <c r="AX10" s="1029"/>
      <c r="AY10" s="1029"/>
      <c r="AZ10" s="1029"/>
      <c r="BA10" s="1029"/>
      <c r="BB10" s="1029"/>
      <c r="BC10" s="1029"/>
      <c r="BD10" s="1029"/>
      <c r="BE10" s="1029"/>
      <c r="BF10" s="1029"/>
      <c r="BG10" s="1029"/>
      <c r="BH10" s="1029"/>
      <c r="BI10" s="1029"/>
      <c r="BJ10" s="1029"/>
      <c r="BK10" s="1029"/>
      <c r="BL10" s="1029"/>
      <c r="BM10" s="1029"/>
      <c r="BN10" s="1029"/>
      <c r="BO10" s="1029"/>
      <c r="BP10" s="1029"/>
      <c r="BQ10" s="1029"/>
      <c r="BR10" s="1111"/>
      <c r="BS10" s="1029"/>
      <c r="BT10" s="1029"/>
      <c r="BU10" s="1029"/>
      <c r="BV10" s="1029"/>
      <c r="BW10" s="1029"/>
      <c r="BX10" s="1029"/>
      <c r="BY10" s="1029"/>
      <c r="BZ10" s="1029"/>
      <c r="CA10" s="1029"/>
      <c r="CB10" s="1029"/>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3"/>
      <c r="G11" s="590"/>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90"/>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90"/>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49" t="s">
        <v>1474</v>
      </c>
      <c r="B12" s="1049"/>
      <c r="C12" s="1049"/>
      <c r="D12" s="1049"/>
      <c r="E12" s="1049"/>
      <c r="F12" s="1112"/>
      <c r="G12" s="1112"/>
      <c r="H12" s="1049"/>
      <c r="I12" s="1049"/>
      <c r="J12" s="1049"/>
      <c r="K12" s="1049"/>
      <c r="L12" s="1049"/>
      <c r="M12" s="1049"/>
      <c r="N12" s="1049"/>
      <c r="O12" s="1049"/>
      <c r="P12" s="1049"/>
      <c r="Q12" s="1049"/>
      <c r="R12" s="1049"/>
      <c r="S12" s="1049"/>
      <c r="T12" s="1049"/>
      <c r="U12" s="1049"/>
      <c r="V12" s="1049"/>
      <c r="W12" s="1049"/>
      <c r="X12" s="1049"/>
      <c r="Y12" s="1049"/>
      <c r="Z12" s="1049"/>
      <c r="AA12" s="1049"/>
      <c r="AB12" s="1049"/>
      <c r="AC12" s="1049"/>
      <c r="AD12" s="1049"/>
      <c r="AE12" s="1049"/>
      <c r="AF12" s="1049"/>
      <c r="AG12" s="1049"/>
      <c r="AH12" s="1049"/>
      <c r="AI12" s="1049"/>
      <c r="AJ12" s="1049"/>
      <c r="AK12" s="1049"/>
      <c r="AL12" s="1049"/>
      <c r="AM12" s="1049"/>
      <c r="AN12" s="1049"/>
      <c r="AO12" s="1049"/>
      <c r="AP12" s="1112"/>
      <c r="AQ12" s="1049"/>
      <c r="AR12" s="1049"/>
      <c r="AS12" s="1049"/>
      <c r="AT12" s="1049"/>
      <c r="AU12" s="1049"/>
      <c r="AV12" s="1049"/>
      <c r="AW12" s="1049"/>
      <c r="AX12" s="1049"/>
      <c r="AY12" s="1049"/>
      <c r="AZ12" s="1049"/>
      <c r="BA12" s="1049"/>
      <c r="BB12" s="1049"/>
      <c r="BC12" s="1049"/>
      <c r="BD12" s="1049"/>
      <c r="BE12" s="1049"/>
      <c r="BF12" s="1049"/>
      <c r="BG12" s="1049"/>
      <c r="BH12" s="1049"/>
      <c r="BI12" s="1049"/>
      <c r="BJ12" s="1049"/>
      <c r="BK12" s="1049"/>
      <c r="BL12" s="1049"/>
      <c r="BM12" s="1049"/>
      <c r="BN12" s="1049"/>
      <c r="BO12" s="1049"/>
      <c r="BP12" s="1049"/>
      <c r="BQ12" s="1049"/>
      <c r="BR12" s="1112"/>
      <c r="BS12" s="1049"/>
      <c r="BT12" s="1049"/>
      <c r="BU12" s="1049"/>
      <c r="BV12" s="1049"/>
      <c r="BW12" s="1049"/>
      <c r="BX12" s="1049"/>
      <c r="BY12" s="1049"/>
      <c r="BZ12" s="1049"/>
      <c r="CA12" s="1049"/>
      <c r="CB12" s="104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29" t="s">
        <v>6</v>
      </c>
      <c r="B13" s="1029"/>
      <c r="C13" s="1029"/>
      <c r="D13" s="1029"/>
      <c r="E13" s="1029"/>
      <c r="F13" s="1111"/>
      <c r="G13" s="1111"/>
      <c r="H13" s="1029"/>
      <c r="I13" s="1029"/>
      <c r="J13" s="1029"/>
      <c r="K13" s="1029"/>
      <c r="L13" s="1029"/>
      <c r="M13" s="1029"/>
      <c r="N13" s="1029"/>
      <c r="O13" s="1029"/>
      <c r="P13" s="1029"/>
      <c r="Q13" s="1029"/>
      <c r="R13" s="1029"/>
      <c r="S13" s="1029"/>
      <c r="T13" s="1029"/>
      <c r="U13" s="1029"/>
      <c r="V13" s="1029"/>
      <c r="W13" s="1029"/>
      <c r="X13" s="1029"/>
      <c r="Y13" s="1029"/>
      <c r="Z13" s="1029"/>
      <c r="AA13" s="1029"/>
      <c r="AB13" s="1029"/>
      <c r="AC13" s="1029"/>
      <c r="AD13" s="1029"/>
      <c r="AE13" s="1029"/>
      <c r="AF13" s="1029"/>
      <c r="AG13" s="1029"/>
      <c r="AH13" s="1029"/>
      <c r="AI13" s="1029"/>
      <c r="AJ13" s="1029"/>
      <c r="AK13" s="1029"/>
      <c r="AL13" s="1029"/>
      <c r="AM13" s="1029"/>
      <c r="AN13" s="1029"/>
      <c r="AO13" s="1029"/>
      <c r="AP13" s="1111"/>
      <c r="AQ13" s="1029"/>
      <c r="AR13" s="1029"/>
      <c r="AS13" s="1029"/>
      <c r="AT13" s="1029"/>
      <c r="AU13" s="1029"/>
      <c r="AV13" s="1029"/>
      <c r="AW13" s="1029"/>
      <c r="AX13" s="1029"/>
      <c r="AY13" s="1029"/>
      <c r="AZ13" s="1029"/>
      <c r="BA13" s="1029"/>
      <c r="BB13" s="1029"/>
      <c r="BC13" s="1029"/>
      <c r="BD13" s="1029"/>
      <c r="BE13" s="1029"/>
      <c r="BF13" s="1029"/>
      <c r="BG13" s="1029"/>
      <c r="BH13" s="1029"/>
      <c r="BI13" s="1029"/>
      <c r="BJ13" s="1029"/>
      <c r="BK13" s="1029"/>
      <c r="BL13" s="1029"/>
      <c r="BM13" s="1029"/>
      <c r="BN13" s="1029"/>
      <c r="BO13" s="1029"/>
      <c r="BP13" s="1029"/>
      <c r="BQ13" s="1029"/>
      <c r="BR13" s="1111"/>
      <c r="BS13" s="1029"/>
      <c r="BT13" s="1029"/>
      <c r="BU13" s="1029"/>
      <c r="BV13" s="1029"/>
      <c r="BW13" s="1029"/>
      <c r="BX13" s="1029"/>
      <c r="BY13" s="1029"/>
      <c r="BZ13" s="1029"/>
      <c r="CA13" s="1029"/>
      <c r="CB13" s="1029"/>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30"/>
      <c r="B14" s="1030"/>
      <c r="C14" s="1030"/>
      <c r="D14" s="1030"/>
      <c r="E14" s="1030"/>
      <c r="F14" s="1113"/>
      <c r="G14" s="1113"/>
      <c r="H14" s="1030"/>
      <c r="I14" s="1030"/>
      <c r="J14" s="1030"/>
      <c r="K14" s="1030"/>
      <c r="L14" s="1030"/>
      <c r="M14" s="1030"/>
      <c r="N14" s="1030"/>
      <c r="O14" s="1030"/>
      <c r="P14" s="1030"/>
      <c r="Q14" s="1030"/>
      <c r="R14" s="1030"/>
      <c r="S14" s="1030"/>
      <c r="T14" s="1030"/>
      <c r="U14" s="1030"/>
      <c r="V14" s="1030"/>
      <c r="W14" s="1030"/>
      <c r="X14" s="1030"/>
      <c r="Y14" s="1030"/>
      <c r="Z14" s="1030"/>
      <c r="AA14" s="1030"/>
      <c r="AB14" s="1030"/>
      <c r="AC14" s="1030"/>
      <c r="AD14" s="1030"/>
      <c r="AE14" s="1030"/>
      <c r="AF14" s="1030"/>
      <c r="AG14" s="1030"/>
      <c r="AH14" s="1030"/>
      <c r="AI14" s="1030"/>
      <c r="AJ14" s="1030"/>
      <c r="AK14" s="1030"/>
      <c r="AL14" s="1030"/>
      <c r="AM14" s="1030"/>
      <c r="AN14" s="1030"/>
      <c r="AO14" s="1030"/>
      <c r="AP14" s="1113"/>
      <c r="AQ14" s="1030"/>
      <c r="AR14" s="1030"/>
      <c r="AS14" s="1030"/>
      <c r="AT14" s="1030"/>
      <c r="AU14" s="1030"/>
      <c r="AV14" s="1030"/>
      <c r="AW14" s="1030"/>
      <c r="AX14" s="1030"/>
      <c r="AY14" s="1030"/>
      <c r="AZ14" s="1030"/>
      <c r="BA14" s="1030"/>
      <c r="BB14" s="1030"/>
      <c r="BC14" s="1030"/>
      <c r="BD14" s="1030"/>
      <c r="BE14" s="1030"/>
      <c r="BF14" s="1030"/>
      <c r="BG14" s="1030"/>
      <c r="BH14" s="1030"/>
      <c r="BI14" s="1030"/>
      <c r="BJ14" s="1030"/>
      <c r="BK14" s="1030"/>
      <c r="BL14" s="1030"/>
      <c r="BM14" s="1030"/>
      <c r="BN14" s="1030"/>
      <c r="BO14" s="1030"/>
      <c r="BP14" s="1030"/>
      <c r="BQ14" s="1030"/>
      <c r="BR14" s="1113"/>
      <c r="BS14" s="1030"/>
      <c r="BT14" s="1030"/>
      <c r="BU14" s="1030"/>
      <c r="BV14" s="1030"/>
      <c r="BW14" s="1030"/>
      <c r="BX14" s="1030"/>
      <c r="BY14" s="1030"/>
      <c r="BZ14" s="1030"/>
      <c r="CA14" s="1030"/>
      <c r="CB14" s="1030"/>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31" t="s">
        <v>7</v>
      </c>
      <c r="B15" s="1031" t="s">
        <v>8</v>
      </c>
      <c r="C15" s="1031" t="s">
        <v>9</v>
      </c>
      <c r="D15" s="1106" t="s">
        <v>107</v>
      </c>
      <c r="E15" s="1103" t="s">
        <v>107</v>
      </c>
      <c r="F15" s="1109" t="s">
        <v>1462</v>
      </c>
      <c r="G15" s="1109"/>
      <c r="H15" s="1031"/>
      <c r="I15" s="1031"/>
      <c r="J15" s="1031"/>
      <c r="K15" s="1031"/>
      <c r="L15" s="1031"/>
      <c r="M15" s="1031"/>
      <c r="N15" s="1031"/>
      <c r="O15" s="1031"/>
      <c r="P15" s="1031"/>
      <c r="Q15" s="1031"/>
      <c r="R15" s="1031"/>
      <c r="S15" s="1031"/>
      <c r="T15" s="1031"/>
      <c r="U15" s="1031"/>
      <c r="V15" s="1031"/>
      <c r="W15" s="1031"/>
      <c r="X15" s="1031"/>
      <c r="Y15" s="1031"/>
      <c r="Z15" s="1031"/>
      <c r="AA15" s="1031"/>
      <c r="AB15" s="1031"/>
      <c r="AC15" s="1031"/>
      <c r="AD15" s="1031"/>
      <c r="AE15" s="1031"/>
      <c r="AF15" s="1031"/>
      <c r="AG15" s="1031"/>
      <c r="AH15" s="1031"/>
      <c r="AI15" s="1031"/>
      <c r="AJ15" s="1031"/>
      <c r="AK15" s="1031"/>
      <c r="AL15" s="1031"/>
      <c r="AM15" s="1031"/>
      <c r="AN15" s="1031"/>
      <c r="AO15" s="1031" t="s">
        <v>1462</v>
      </c>
      <c r="AP15" s="1109"/>
      <c r="AQ15" s="1031"/>
      <c r="AR15" s="1031"/>
      <c r="AS15" s="1031"/>
      <c r="AT15" s="1031"/>
      <c r="AU15" s="1031"/>
      <c r="AV15" s="1031"/>
      <c r="AW15" s="1031"/>
      <c r="AX15" s="1031"/>
      <c r="AY15" s="1031"/>
      <c r="AZ15" s="1031"/>
      <c r="BA15" s="1031"/>
      <c r="BB15" s="1031"/>
      <c r="BC15" s="1031"/>
      <c r="BD15" s="1031"/>
      <c r="BE15" s="1031"/>
      <c r="BF15" s="1031"/>
      <c r="BG15" s="1031"/>
      <c r="BH15" s="1031"/>
      <c r="BI15" s="1031"/>
      <c r="BJ15" s="1031"/>
      <c r="BK15" s="1031"/>
      <c r="BL15" s="1031"/>
      <c r="BM15" s="1031"/>
      <c r="BN15" s="1031"/>
      <c r="BO15" s="1031"/>
      <c r="BP15" s="1031"/>
      <c r="BQ15" s="1031"/>
      <c r="BR15" s="1109"/>
      <c r="BS15" s="1031"/>
      <c r="BT15" s="1031"/>
      <c r="BU15" s="1031"/>
      <c r="BV15" s="1031"/>
      <c r="BW15" s="1031"/>
      <c r="BX15" s="1031" t="s">
        <v>1305</v>
      </c>
      <c r="BY15" s="1031"/>
      <c r="BZ15" s="1031"/>
      <c r="CA15" s="1031"/>
      <c r="CB15" s="1103" t="s">
        <v>1294</v>
      </c>
      <c r="CC15" s="167"/>
      <c r="CD15" s="167"/>
      <c r="CE15" s="167"/>
      <c r="CF15" s="167"/>
    </row>
    <row r="16" spans="1:109" ht="19.5" customHeight="1" x14ac:dyDescent="0.25">
      <c r="A16" s="1031"/>
      <c r="B16" s="1031"/>
      <c r="C16" s="1031"/>
      <c r="D16" s="1107"/>
      <c r="E16" s="1104"/>
      <c r="F16" s="1125" t="s">
        <v>57</v>
      </c>
      <c r="G16" s="1117"/>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8"/>
      <c r="AD16" s="1118"/>
      <c r="AE16" s="1118"/>
      <c r="AF16" s="1118"/>
      <c r="AG16" s="1118"/>
      <c r="AH16" s="1118"/>
      <c r="AI16" s="1118"/>
      <c r="AJ16" s="1118"/>
      <c r="AK16" s="1118"/>
      <c r="AL16" s="1118"/>
      <c r="AM16" s="1118"/>
      <c r="AN16" s="1119"/>
      <c r="AO16" s="1116" t="s">
        <v>962</v>
      </c>
      <c r="AP16" s="1117"/>
      <c r="AQ16" s="1118"/>
      <c r="AR16" s="1118"/>
      <c r="AS16" s="1118"/>
      <c r="AT16" s="1118"/>
      <c r="AU16" s="1118"/>
      <c r="AV16" s="1118"/>
      <c r="AW16" s="1118"/>
      <c r="AX16" s="1118"/>
      <c r="AY16" s="1118"/>
      <c r="AZ16" s="1118"/>
      <c r="BA16" s="1118"/>
      <c r="BB16" s="1118"/>
      <c r="BC16" s="1118"/>
      <c r="BD16" s="1118"/>
      <c r="BE16" s="1118"/>
      <c r="BF16" s="1118"/>
      <c r="BG16" s="1118"/>
      <c r="BH16" s="1118"/>
      <c r="BI16" s="1118"/>
      <c r="BJ16" s="1118"/>
      <c r="BK16" s="1118"/>
      <c r="BL16" s="1118"/>
      <c r="BM16" s="1118"/>
      <c r="BN16" s="1118"/>
      <c r="BO16" s="1118"/>
      <c r="BP16" s="1118"/>
      <c r="BQ16" s="1118"/>
      <c r="BR16" s="1117"/>
      <c r="BS16" s="1118"/>
      <c r="BT16" s="1118"/>
      <c r="BU16" s="1118"/>
      <c r="BV16" s="1118"/>
      <c r="BW16" s="1119"/>
      <c r="BX16" s="1031"/>
      <c r="BY16" s="1031"/>
      <c r="BZ16" s="1031"/>
      <c r="CA16" s="1031"/>
      <c r="CB16" s="1104"/>
      <c r="CC16" s="167"/>
      <c r="CD16" s="167"/>
      <c r="CE16" s="167"/>
      <c r="CF16" s="167"/>
    </row>
    <row r="17" spans="1:84" ht="43.5" customHeight="1" x14ac:dyDescent="0.25">
      <c r="A17" s="1031"/>
      <c r="B17" s="1031"/>
      <c r="C17" s="1031"/>
      <c r="D17" s="1107"/>
      <c r="E17" s="1105"/>
      <c r="F17" s="1109" t="s">
        <v>1289</v>
      </c>
      <c r="G17" s="1109"/>
      <c r="H17" s="1031"/>
      <c r="I17" s="1031"/>
      <c r="J17" s="1031"/>
      <c r="K17" s="1031"/>
      <c r="L17" s="1031"/>
      <c r="M17" s="1031" t="s">
        <v>1290</v>
      </c>
      <c r="N17" s="1031"/>
      <c r="O17" s="1031"/>
      <c r="P17" s="1031"/>
      <c r="Q17" s="1031"/>
      <c r="R17" s="1031"/>
      <c r="S17" s="1031"/>
      <c r="T17" s="1031" t="s">
        <v>1291</v>
      </c>
      <c r="U17" s="1031"/>
      <c r="V17" s="1031"/>
      <c r="W17" s="1031"/>
      <c r="X17" s="1031"/>
      <c r="Y17" s="1031"/>
      <c r="Z17" s="1031"/>
      <c r="AA17" s="1031" t="s">
        <v>1292</v>
      </c>
      <c r="AB17" s="1031"/>
      <c r="AC17" s="1031"/>
      <c r="AD17" s="1031"/>
      <c r="AE17" s="1031"/>
      <c r="AF17" s="1031"/>
      <c r="AG17" s="1031"/>
      <c r="AH17" s="1031" t="s">
        <v>1293</v>
      </c>
      <c r="AI17" s="1031"/>
      <c r="AJ17" s="1031"/>
      <c r="AK17" s="1031"/>
      <c r="AL17" s="1031"/>
      <c r="AM17" s="1031"/>
      <c r="AN17" s="1031"/>
      <c r="AO17" s="1031" t="s">
        <v>1289</v>
      </c>
      <c r="AP17" s="1109"/>
      <c r="AQ17" s="1031"/>
      <c r="AR17" s="1031"/>
      <c r="AS17" s="1031"/>
      <c r="AT17" s="1031"/>
      <c r="AU17" s="1031"/>
      <c r="AV17" s="1031" t="s">
        <v>1290</v>
      </c>
      <c r="AW17" s="1031"/>
      <c r="AX17" s="1031"/>
      <c r="AY17" s="1031"/>
      <c r="AZ17" s="1031"/>
      <c r="BA17" s="1031"/>
      <c r="BB17" s="1031"/>
      <c r="BC17" s="1031" t="s">
        <v>1291</v>
      </c>
      <c r="BD17" s="1031"/>
      <c r="BE17" s="1031"/>
      <c r="BF17" s="1031"/>
      <c r="BG17" s="1031"/>
      <c r="BH17" s="1031"/>
      <c r="BI17" s="1031"/>
      <c r="BJ17" s="1031" t="s">
        <v>1292</v>
      </c>
      <c r="BK17" s="1031"/>
      <c r="BL17" s="1031"/>
      <c r="BM17" s="1031"/>
      <c r="BN17" s="1031"/>
      <c r="BO17" s="1031"/>
      <c r="BP17" s="1031"/>
      <c r="BQ17" s="1031" t="s">
        <v>1293</v>
      </c>
      <c r="BR17" s="1109"/>
      <c r="BS17" s="1031"/>
      <c r="BT17" s="1031"/>
      <c r="BU17" s="1031"/>
      <c r="BV17" s="1031"/>
      <c r="BW17" s="1031"/>
      <c r="BX17" s="1031"/>
      <c r="BY17" s="1031"/>
      <c r="BZ17" s="1031"/>
      <c r="CA17" s="1031"/>
      <c r="CB17" s="1104"/>
      <c r="CC17" s="167"/>
      <c r="CD17" s="167"/>
      <c r="CE17" s="167"/>
      <c r="CF17" s="167"/>
    </row>
    <row r="18" spans="1:84" ht="43.5" customHeight="1" x14ac:dyDescent="0.25">
      <c r="A18" s="1031"/>
      <c r="B18" s="1031"/>
      <c r="C18" s="1031"/>
      <c r="D18" s="1107"/>
      <c r="E18" s="1106" t="s">
        <v>61</v>
      </c>
      <c r="F18" s="602" t="s">
        <v>111</v>
      </c>
      <c r="G18" s="1109" t="s">
        <v>112</v>
      </c>
      <c r="H18" s="1031"/>
      <c r="I18" s="1031"/>
      <c r="J18" s="1031"/>
      <c r="K18" s="1031"/>
      <c r="L18" s="1031"/>
      <c r="M18" s="601" t="s">
        <v>111</v>
      </c>
      <c r="N18" s="1031" t="s">
        <v>112</v>
      </c>
      <c r="O18" s="1031"/>
      <c r="P18" s="1031"/>
      <c r="Q18" s="1031"/>
      <c r="R18" s="1031"/>
      <c r="S18" s="1031"/>
      <c r="T18" s="601" t="s">
        <v>111</v>
      </c>
      <c r="U18" s="1031" t="s">
        <v>112</v>
      </c>
      <c r="V18" s="1031"/>
      <c r="W18" s="1031"/>
      <c r="X18" s="1031"/>
      <c r="Y18" s="1031"/>
      <c r="Z18" s="1031"/>
      <c r="AA18" s="601" t="s">
        <v>111</v>
      </c>
      <c r="AB18" s="1031" t="s">
        <v>112</v>
      </c>
      <c r="AC18" s="1031"/>
      <c r="AD18" s="1031"/>
      <c r="AE18" s="1031"/>
      <c r="AF18" s="1031"/>
      <c r="AG18" s="1031"/>
      <c r="AH18" s="601" t="s">
        <v>111</v>
      </c>
      <c r="AI18" s="1031" t="s">
        <v>112</v>
      </c>
      <c r="AJ18" s="1031"/>
      <c r="AK18" s="1031"/>
      <c r="AL18" s="1031"/>
      <c r="AM18" s="1031"/>
      <c r="AN18" s="1031"/>
      <c r="AO18" s="601" t="s">
        <v>111</v>
      </c>
      <c r="AP18" s="1109" t="s">
        <v>112</v>
      </c>
      <c r="AQ18" s="1031"/>
      <c r="AR18" s="1031"/>
      <c r="AS18" s="1031"/>
      <c r="AT18" s="1031"/>
      <c r="AU18" s="1031"/>
      <c r="AV18" s="601" t="s">
        <v>111</v>
      </c>
      <c r="AW18" s="1031" t="s">
        <v>112</v>
      </c>
      <c r="AX18" s="1031"/>
      <c r="AY18" s="1031"/>
      <c r="AZ18" s="1031"/>
      <c r="BA18" s="1031"/>
      <c r="BB18" s="1031"/>
      <c r="BC18" s="601" t="s">
        <v>111</v>
      </c>
      <c r="BD18" s="1031" t="s">
        <v>112</v>
      </c>
      <c r="BE18" s="1031"/>
      <c r="BF18" s="1031"/>
      <c r="BG18" s="1031"/>
      <c r="BH18" s="1031"/>
      <c r="BI18" s="1031"/>
      <c r="BJ18" s="601" t="s">
        <v>111</v>
      </c>
      <c r="BK18" s="1031" t="s">
        <v>112</v>
      </c>
      <c r="BL18" s="1031"/>
      <c r="BM18" s="1031"/>
      <c r="BN18" s="1031"/>
      <c r="BO18" s="1031"/>
      <c r="BP18" s="1031"/>
      <c r="BQ18" s="601" t="s">
        <v>111</v>
      </c>
      <c r="BR18" s="1109" t="s">
        <v>112</v>
      </c>
      <c r="BS18" s="1031"/>
      <c r="BT18" s="1031"/>
      <c r="BU18" s="1031"/>
      <c r="BV18" s="1031"/>
      <c r="BW18" s="1031"/>
      <c r="BX18" s="1031" t="s">
        <v>111</v>
      </c>
      <c r="BY18" s="1031"/>
      <c r="BZ18" s="1031" t="s">
        <v>112</v>
      </c>
      <c r="CA18" s="1031"/>
      <c r="CB18" s="1104"/>
    </row>
    <row r="19" spans="1:84" ht="87.75" customHeight="1" x14ac:dyDescent="0.25">
      <c r="A19" s="1031"/>
      <c r="B19" s="1031"/>
      <c r="C19" s="1031"/>
      <c r="D19" s="1108"/>
      <c r="E19" s="1108"/>
      <c r="F19" s="591" t="s">
        <v>113</v>
      </c>
      <c r="G19" s="59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1" t="s">
        <v>113</v>
      </c>
      <c r="BS19" s="384" t="s">
        <v>114</v>
      </c>
      <c r="BT19" s="384" t="s">
        <v>115</v>
      </c>
      <c r="BU19" s="384" t="s">
        <v>116</v>
      </c>
      <c r="BV19" s="384" t="s">
        <v>117</v>
      </c>
      <c r="BW19" s="384" t="s">
        <v>118</v>
      </c>
      <c r="BX19" s="597" t="s">
        <v>1478</v>
      </c>
      <c r="BY19" s="597" t="s">
        <v>1298</v>
      </c>
      <c r="BZ19" s="597" t="s">
        <v>1478</v>
      </c>
      <c r="CA19" s="601" t="s">
        <v>1298</v>
      </c>
      <c r="CB19" s="1105"/>
    </row>
    <row r="20" spans="1:84" x14ac:dyDescent="0.25">
      <c r="A20" s="601">
        <v>1</v>
      </c>
      <c r="B20" s="601">
        <v>2</v>
      </c>
      <c r="C20" s="601">
        <v>3</v>
      </c>
      <c r="D20" s="601">
        <v>4</v>
      </c>
      <c r="E20" s="601"/>
      <c r="F20" s="602" t="s">
        <v>1306</v>
      </c>
      <c r="G20" s="60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8">
        <f>[4]В0228_1037000158513_02_0_69_!A21</f>
        <v>0</v>
      </c>
      <c r="B21" s="659" t="str">
        <f>[4]В0228_1037000158513_02_0_69_!B21</f>
        <v>ВСЕГО по инвестиционной программе, в том числе:</v>
      </c>
      <c r="C21" s="658"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7">
        <f>(AV21+BC21+BJ21+BQ21)-(M21+T21+AA21+AH21)</f>
        <v>-3.7118499999992949E-3</v>
      </c>
      <c r="BY21" s="580">
        <f>IFERROR((AV21+BC21+BJ21+BQ21)/(M21+T21+AA21+AH21),"нд")</f>
        <v>0.99928342664092673</v>
      </c>
      <c r="BZ21" s="607" t="e">
        <f>(AW21+BD21+BK21+BR21)-(N21+U21+AB21+AI21)</f>
        <v>#REF!</v>
      </c>
      <c r="CA21" s="580"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7">
        <f t="shared" ref="D22:E22" si="4">SUM(D28)</f>
        <v>0</v>
      </c>
      <c r="E22" s="607">
        <f t="shared" si="4"/>
        <v>0</v>
      </c>
      <c r="F22" s="607">
        <f t="shared" ref="F22:L22" si="5">SUM(F28)</f>
        <v>0</v>
      </c>
      <c r="G22" s="607">
        <f t="shared" si="5"/>
        <v>0</v>
      </c>
      <c r="H22" s="607">
        <f t="shared" si="5"/>
        <v>0</v>
      </c>
      <c r="I22" s="607">
        <f t="shared" si="5"/>
        <v>0</v>
      </c>
      <c r="J22" s="607">
        <f t="shared" si="5"/>
        <v>0</v>
      </c>
      <c r="K22" s="607">
        <f t="shared" si="5"/>
        <v>0</v>
      </c>
      <c r="L22" s="607">
        <f t="shared" si="5"/>
        <v>0</v>
      </c>
      <c r="M22" s="607">
        <f t="shared" ref="M22:AU22" si="6">SUM(M28)</f>
        <v>0</v>
      </c>
      <c r="N22" s="607">
        <f t="shared" si="6"/>
        <v>0</v>
      </c>
      <c r="O22" s="607">
        <f t="shared" si="6"/>
        <v>0</v>
      </c>
      <c r="P22" s="607">
        <f t="shared" si="6"/>
        <v>0</v>
      </c>
      <c r="Q22" s="607">
        <f t="shared" si="6"/>
        <v>0</v>
      </c>
      <c r="R22" s="607">
        <f t="shared" si="6"/>
        <v>0</v>
      </c>
      <c r="S22" s="607">
        <f t="shared" si="6"/>
        <v>0</v>
      </c>
      <c r="T22" s="607">
        <f t="shared" si="6"/>
        <v>0</v>
      </c>
      <c r="U22" s="607">
        <f t="shared" si="6"/>
        <v>0</v>
      </c>
      <c r="V22" s="607">
        <f t="shared" si="6"/>
        <v>0</v>
      </c>
      <c r="W22" s="607">
        <f t="shared" si="6"/>
        <v>0</v>
      </c>
      <c r="X22" s="607">
        <f t="shared" si="6"/>
        <v>0</v>
      </c>
      <c r="Y22" s="607">
        <f t="shared" si="6"/>
        <v>0</v>
      </c>
      <c r="Z22" s="607">
        <f t="shared" si="6"/>
        <v>0</v>
      </c>
      <c r="AA22" s="607">
        <f t="shared" si="6"/>
        <v>0</v>
      </c>
      <c r="AB22" s="607">
        <f t="shared" si="6"/>
        <v>0</v>
      </c>
      <c r="AC22" s="607">
        <f t="shared" si="6"/>
        <v>0</v>
      </c>
      <c r="AD22" s="607">
        <f t="shared" si="6"/>
        <v>0</v>
      </c>
      <c r="AE22" s="607">
        <f t="shared" si="6"/>
        <v>0</v>
      </c>
      <c r="AF22" s="607">
        <f t="shared" si="6"/>
        <v>0</v>
      </c>
      <c r="AG22" s="607">
        <f t="shared" si="6"/>
        <v>0</v>
      </c>
      <c r="AH22" s="607">
        <f t="shared" si="6"/>
        <v>0</v>
      </c>
      <c r="AI22" s="607">
        <f t="shared" si="6"/>
        <v>0</v>
      </c>
      <c r="AJ22" s="607">
        <f t="shared" si="6"/>
        <v>0</v>
      </c>
      <c r="AK22" s="607">
        <f t="shared" si="6"/>
        <v>0</v>
      </c>
      <c r="AL22" s="607">
        <f t="shared" si="6"/>
        <v>0</v>
      </c>
      <c r="AM22" s="607">
        <f t="shared" si="6"/>
        <v>0</v>
      </c>
      <c r="AN22" s="607">
        <f t="shared" si="6"/>
        <v>0</v>
      </c>
      <c r="AO22" s="607">
        <f t="shared" si="6"/>
        <v>0</v>
      </c>
      <c r="AP22" s="607">
        <f t="shared" si="6"/>
        <v>0</v>
      </c>
      <c r="AQ22" s="607">
        <f t="shared" si="6"/>
        <v>0</v>
      </c>
      <c r="AR22" s="607">
        <f t="shared" si="6"/>
        <v>0</v>
      </c>
      <c r="AS22" s="607">
        <f t="shared" si="6"/>
        <v>0</v>
      </c>
      <c r="AT22" s="607">
        <f t="shared" si="6"/>
        <v>0</v>
      </c>
      <c r="AU22" s="607">
        <f t="shared" si="6"/>
        <v>0</v>
      </c>
      <c r="AV22" s="607">
        <f t="shared" ref="AV22:BW22" si="7">SUM(AV28)</f>
        <v>0</v>
      </c>
      <c r="AW22" s="607">
        <f t="shared" si="7"/>
        <v>0</v>
      </c>
      <c r="AX22" s="607">
        <f t="shared" si="7"/>
        <v>0</v>
      </c>
      <c r="AY22" s="607">
        <f t="shared" si="7"/>
        <v>0</v>
      </c>
      <c r="AZ22" s="607">
        <f t="shared" si="7"/>
        <v>0</v>
      </c>
      <c r="BA22" s="607">
        <f t="shared" si="7"/>
        <v>0</v>
      </c>
      <c r="BB22" s="607">
        <f t="shared" si="7"/>
        <v>0</v>
      </c>
      <c r="BC22" s="607">
        <f t="shared" si="7"/>
        <v>0</v>
      </c>
      <c r="BD22" s="607">
        <f t="shared" si="7"/>
        <v>0</v>
      </c>
      <c r="BE22" s="607">
        <f t="shared" si="7"/>
        <v>0</v>
      </c>
      <c r="BF22" s="607">
        <f t="shared" si="7"/>
        <v>0</v>
      </c>
      <c r="BG22" s="607">
        <f t="shared" si="7"/>
        <v>0</v>
      </c>
      <c r="BH22" s="607">
        <f t="shared" si="7"/>
        <v>0</v>
      </c>
      <c r="BI22" s="607">
        <f t="shared" si="7"/>
        <v>0</v>
      </c>
      <c r="BJ22" s="607">
        <f t="shared" si="7"/>
        <v>0</v>
      </c>
      <c r="BK22" s="607">
        <f t="shared" si="7"/>
        <v>0</v>
      </c>
      <c r="BL22" s="607">
        <f t="shared" si="7"/>
        <v>0</v>
      </c>
      <c r="BM22" s="607">
        <f t="shared" si="7"/>
        <v>0</v>
      </c>
      <c r="BN22" s="607">
        <f t="shared" si="7"/>
        <v>0</v>
      </c>
      <c r="BO22" s="607">
        <f t="shared" si="7"/>
        <v>0</v>
      </c>
      <c r="BP22" s="607">
        <f t="shared" si="7"/>
        <v>0</v>
      </c>
      <c r="BQ22" s="607">
        <f t="shared" si="7"/>
        <v>0</v>
      </c>
      <c r="BR22" s="607">
        <f t="shared" si="7"/>
        <v>0</v>
      </c>
      <c r="BS22" s="607">
        <f t="shared" si="7"/>
        <v>0</v>
      </c>
      <c r="BT22" s="607">
        <f t="shared" si="7"/>
        <v>0</v>
      </c>
      <c r="BU22" s="607">
        <f t="shared" si="7"/>
        <v>0</v>
      </c>
      <c r="BV22" s="607">
        <f t="shared" si="7"/>
        <v>0</v>
      </c>
      <c r="BW22" s="607">
        <f t="shared" si="7"/>
        <v>0</v>
      </c>
      <c r="BX22" s="607">
        <f t="shared" ref="BX22:BX74" si="8">(AV22+BC22+BJ22+BQ22)-(M22+T22+AA22+AH22)</f>
        <v>0</v>
      </c>
      <c r="BY22" s="529" t="str">
        <f t="shared" ref="BY22:BY74" si="9">IFERROR((AV22+BC22+BJ22+BQ22)/(M22+T22+AA22+AH22),"нд")</f>
        <v>нд</v>
      </c>
      <c r="BZ22" s="607">
        <f t="shared" ref="BZ22:BZ74" si="10">(AW22+BD22+BK22+BR22)-(N22+U22+AB22+AI22)</f>
        <v>0</v>
      </c>
      <c r="CA22" s="580" t="str">
        <f t="shared" ref="CA22:CA74" si="11">IFERROR((AW22+BD22+BK22+BR22)/(N22+U22+AB22+AI22),"")</f>
        <v/>
      </c>
      <c r="CB22" s="607"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7" t="e">
        <f t="shared" ref="D23:E23" si="12">SUM(D46)</f>
        <v>#REF!</v>
      </c>
      <c r="E23" s="607" t="e">
        <f t="shared" si="12"/>
        <v>#REF!</v>
      </c>
      <c r="F23" s="607">
        <f t="shared" ref="F23:L23" si="13">SUM(F46)</f>
        <v>0</v>
      </c>
      <c r="G23" s="607" t="e">
        <f t="shared" si="13"/>
        <v>#REF!</v>
      </c>
      <c r="H23" s="607">
        <f t="shared" si="13"/>
        <v>0</v>
      </c>
      <c r="I23" s="607">
        <f t="shared" si="13"/>
        <v>0</v>
      </c>
      <c r="J23" s="607">
        <f t="shared" si="13"/>
        <v>0</v>
      </c>
      <c r="K23" s="607">
        <f t="shared" si="13"/>
        <v>0</v>
      </c>
      <c r="L23" s="607">
        <f t="shared" si="13"/>
        <v>998</v>
      </c>
      <c r="M23" s="607">
        <f t="shared" ref="M23:AU23" si="14">SUM(M46)</f>
        <v>0</v>
      </c>
      <c r="N23" s="607" t="e">
        <f t="shared" si="14"/>
        <v>#REF!</v>
      </c>
      <c r="O23" s="607">
        <f t="shared" si="14"/>
        <v>0</v>
      </c>
      <c r="P23" s="607">
        <f t="shared" si="14"/>
        <v>0</v>
      </c>
      <c r="Q23" s="607">
        <f t="shared" si="14"/>
        <v>0</v>
      </c>
      <c r="R23" s="607">
        <f t="shared" si="14"/>
        <v>0</v>
      </c>
      <c r="S23" s="607">
        <f t="shared" si="14"/>
        <v>93</v>
      </c>
      <c r="T23" s="607">
        <f t="shared" si="14"/>
        <v>0</v>
      </c>
      <c r="U23" s="607" t="e">
        <f t="shared" si="14"/>
        <v>#REF!</v>
      </c>
      <c r="V23" s="607">
        <f t="shared" si="14"/>
        <v>0</v>
      </c>
      <c r="W23" s="607">
        <f t="shared" si="14"/>
        <v>0</v>
      </c>
      <c r="X23" s="607">
        <f t="shared" si="14"/>
        <v>0</v>
      </c>
      <c r="Y23" s="607">
        <f t="shared" si="14"/>
        <v>0</v>
      </c>
      <c r="Z23" s="607">
        <f t="shared" si="14"/>
        <v>293</v>
      </c>
      <c r="AA23" s="607">
        <f t="shared" si="14"/>
        <v>0</v>
      </c>
      <c r="AB23" s="607" t="e">
        <f t="shared" si="14"/>
        <v>#REF!</v>
      </c>
      <c r="AC23" s="607">
        <f t="shared" si="14"/>
        <v>0</v>
      </c>
      <c r="AD23" s="607">
        <f t="shared" si="14"/>
        <v>0</v>
      </c>
      <c r="AE23" s="607">
        <f t="shared" si="14"/>
        <v>0</v>
      </c>
      <c r="AF23" s="607">
        <f t="shared" si="14"/>
        <v>0</v>
      </c>
      <c r="AG23" s="607">
        <f t="shared" si="14"/>
        <v>295</v>
      </c>
      <c r="AH23" s="607">
        <f t="shared" si="14"/>
        <v>0</v>
      </c>
      <c r="AI23" s="607">
        <f t="shared" si="14"/>
        <v>30.534747025250002</v>
      </c>
      <c r="AJ23" s="607">
        <f t="shared" si="14"/>
        <v>0</v>
      </c>
      <c r="AK23" s="607">
        <f t="shared" si="14"/>
        <v>0</v>
      </c>
      <c r="AL23" s="607">
        <f t="shared" si="14"/>
        <v>0</v>
      </c>
      <c r="AM23" s="607">
        <f t="shared" si="14"/>
        <v>0</v>
      </c>
      <c r="AN23" s="607">
        <f t="shared" si="14"/>
        <v>317</v>
      </c>
      <c r="AO23" s="607">
        <f t="shared" si="14"/>
        <v>0</v>
      </c>
      <c r="AP23" s="607" t="e">
        <f t="shared" si="14"/>
        <v>#REF!</v>
      </c>
      <c r="AQ23" s="607">
        <f t="shared" si="14"/>
        <v>0</v>
      </c>
      <c r="AR23" s="607">
        <f t="shared" si="14"/>
        <v>0</v>
      </c>
      <c r="AS23" s="607">
        <f t="shared" si="14"/>
        <v>0</v>
      </c>
      <c r="AT23" s="607">
        <f t="shared" si="14"/>
        <v>0</v>
      </c>
      <c r="AU23" s="607">
        <f t="shared" si="14"/>
        <v>1337</v>
      </c>
      <c r="AV23" s="607">
        <f t="shared" ref="AV23:BW23" si="15">SUM(AV46)</f>
        <v>0</v>
      </c>
      <c r="AW23" s="607" t="e">
        <f t="shared" si="15"/>
        <v>#REF!</v>
      </c>
      <c r="AX23" s="607">
        <f t="shared" si="15"/>
        <v>0</v>
      </c>
      <c r="AY23" s="607">
        <f t="shared" si="15"/>
        <v>0</v>
      </c>
      <c r="AZ23" s="607">
        <f t="shared" si="15"/>
        <v>0</v>
      </c>
      <c r="BA23" s="607">
        <f t="shared" si="15"/>
        <v>0</v>
      </c>
      <c r="BB23" s="607">
        <f t="shared" si="15"/>
        <v>500</v>
      </c>
      <c r="BC23" s="607">
        <f t="shared" si="15"/>
        <v>0</v>
      </c>
      <c r="BD23" s="607">
        <f t="shared" si="15"/>
        <v>1.7063674600000003</v>
      </c>
      <c r="BE23" s="607">
        <f t="shared" si="15"/>
        <v>0</v>
      </c>
      <c r="BF23" s="607">
        <f t="shared" si="15"/>
        <v>0</v>
      </c>
      <c r="BG23" s="607">
        <f t="shared" si="15"/>
        <v>0</v>
      </c>
      <c r="BH23" s="607">
        <f t="shared" si="15"/>
        <v>0</v>
      </c>
      <c r="BI23" s="607">
        <f t="shared" si="15"/>
        <v>184</v>
      </c>
      <c r="BJ23" s="607">
        <f t="shared" si="15"/>
        <v>0</v>
      </c>
      <c r="BK23" s="607" t="e">
        <f t="shared" si="15"/>
        <v>#REF!</v>
      </c>
      <c r="BL23" s="607">
        <f t="shared" si="15"/>
        <v>0</v>
      </c>
      <c r="BM23" s="607">
        <f t="shared" si="15"/>
        <v>0</v>
      </c>
      <c r="BN23" s="607">
        <f t="shared" si="15"/>
        <v>0</v>
      </c>
      <c r="BO23" s="607">
        <f t="shared" si="15"/>
        <v>0</v>
      </c>
      <c r="BP23" s="607">
        <f t="shared" si="15"/>
        <v>536</v>
      </c>
      <c r="BQ23" s="607">
        <f t="shared" si="15"/>
        <v>0</v>
      </c>
      <c r="BR23" s="607" t="e">
        <f t="shared" si="15"/>
        <v>#REF!</v>
      </c>
      <c r="BS23" s="607">
        <f t="shared" si="15"/>
        <v>0</v>
      </c>
      <c r="BT23" s="607">
        <f t="shared" si="15"/>
        <v>0</v>
      </c>
      <c r="BU23" s="607">
        <f t="shared" si="15"/>
        <v>0</v>
      </c>
      <c r="BV23" s="607">
        <f t="shared" si="15"/>
        <v>0</v>
      </c>
      <c r="BW23" s="607">
        <f t="shared" si="15"/>
        <v>117</v>
      </c>
      <c r="BX23" s="607">
        <f t="shared" si="8"/>
        <v>0</v>
      </c>
      <c r="BY23" s="529" t="str">
        <f t="shared" si="9"/>
        <v>нд</v>
      </c>
      <c r="BZ23" s="607" t="e">
        <f t="shared" si="10"/>
        <v>#REF!</v>
      </c>
      <c r="CA23" s="580" t="str">
        <f t="shared" si="11"/>
        <v/>
      </c>
      <c r="CB23" s="607"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7" t="e">
        <f t="shared" ref="D24:E24" si="16">SUM(D72)</f>
        <v>#REF!</v>
      </c>
      <c r="E24" s="607" t="e">
        <f t="shared" si="16"/>
        <v>#REF!</v>
      </c>
      <c r="F24" s="607">
        <f t="shared" ref="F24:L24" si="17">SUM(F72)</f>
        <v>0</v>
      </c>
      <c r="G24" s="607" t="e">
        <f t="shared" si="17"/>
        <v>#REF!</v>
      </c>
      <c r="H24" s="607">
        <f t="shared" si="17"/>
        <v>0</v>
      </c>
      <c r="I24" s="607">
        <f t="shared" si="17"/>
        <v>0</v>
      </c>
      <c r="J24" s="607">
        <f t="shared" si="17"/>
        <v>13.34</v>
      </c>
      <c r="K24" s="607">
        <f t="shared" si="17"/>
        <v>0</v>
      </c>
      <c r="L24" s="607">
        <f t="shared" si="17"/>
        <v>1</v>
      </c>
      <c r="M24" s="607">
        <f t="shared" ref="M24:AU24" si="18">SUM(M72)</f>
        <v>0</v>
      </c>
      <c r="N24" s="607" t="e">
        <f t="shared" si="18"/>
        <v>#REF!</v>
      </c>
      <c r="O24" s="607">
        <f t="shared" si="18"/>
        <v>0</v>
      </c>
      <c r="P24" s="607">
        <f t="shared" si="18"/>
        <v>0</v>
      </c>
      <c r="Q24" s="607">
        <f t="shared" si="18"/>
        <v>0</v>
      </c>
      <c r="R24" s="607">
        <f t="shared" si="18"/>
        <v>0</v>
      </c>
      <c r="S24" s="607">
        <f t="shared" si="18"/>
        <v>0</v>
      </c>
      <c r="T24" s="607">
        <f t="shared" si="18"/>
        <v>0</v>
      </c>
      <c r="U24" s="607" t="e">
        <f t="shared" si="18"/>
        <v>#REF!</v>
      </c>
      <c r="V24" s="607">
        <f t="shared" si="18"/>
        <v>0</v>
      </c>
      <c r="W24" s="607">
        <f t="shared" si="18"/>
        <v>0</v>
      </c>
      <c r="X24" s="607">
        <f t="shared" si="18"/>
        <v>0</v>
      </c>
      <c r="Y24" s="607">
        <f t="shared" si="18"/>
        <v>0</v>
      </c>
      <c r="Z24" s="607">
        <f t="shared" si="18"/>
        <v>0</v>
      </c>
      <c r="AA24" s="607">
        <f t="shared" si="18"/>
        <v>0</v>
      </c>
      <c r="AB24" s="607" t="e">
        <f t="shared" si="18"/>
        <v>#REF!</v>
      </c>
      <c r="AC24" s="607">
        <f t="shared" si="18"/>
        <v>0</v>
      </c>
      <c r="AD24" s="607">
        <f t="shared" si="18"/>
        <v>0</v>
      </c>
      <c r="AE24" s="607">
        <f t="shared" si="18"/>
        <v>0</v>
      </c>
      <c r="AF24" s="607">
        <f t="shared" si="18"/>
        <v>0</v>
      </c>
      <c r="AG24" s="607">
        <f t="shared" si="18"/>
        <v>0</v>
      </c>
      <c r="AH24" s="607">
        <f t="shared" si="18"/>
        <v>0</v>
      </c>
      <c r="AI24" s="607" t="e">
        <f t="shared" si="18"/>
        <v>#REF!</v>
      </c>
      <c r="AJ24" s="607">
        <f t="shared" si="18"/>
        <v>0</v>
      </c>
      <c r="AK24" s="607">
        <f t="shared" si="18"/>
        <v>0</v>
      </c>
      <c r="AL24" s="607">
        <f t="shared" si="18"/>
        <v>13.34</v>
      </c>
      <c r="AM24" s="607">
        <f t="shared" si="18"/>
        <v>0</v>
      </c>
      <c r="AN24" s="607">
        <f t="shared" si="18"/>
        <v>1</v>
      </c>
      <c r="AO24" s="607">
        <f t="shared" si="18"/>
        <v>0</v>
      </c>
      <c r="AP24" s="607" t="e">
        <f t="shared" si="18"/>
        <v>#REF!</v>
      </c>
      <c r="AQ24" s="607">
        <f t="shared" si="18"/>
        <v>0</v>
      </c>
      <c r="AR24" s="607">
        <f t="shared" si="18"/>
        <v>0</v>
      </c>
      <c r="AS24" s="607">
        <f t="shared" si="18"/>
        <v>12.842000000000001</v>
      </c>
      <c r="AT24" s="607">
        <f t="shared" si="18"/>
        <v>0</v>
      </c>
      <c r="AU24" s="607">
        <f t="shared" si="18"/>
        <v>1</v>
      </c>
      <c r="AV24" s="607">
        <f t="shared" ref="AV24:BW24" si="19">SUM(AV72)</f>
        <v>0</v>
      </c>
      <c r="AW24" s="607" t="e">
        <f t="shared" si="19"/>
        <v>#REF!</v>
      </c>
      <c r="AX24" s="607">
        <f t="shared" si="19"/>
        <v>0</v>
      </c>
      <c r="AY24" s="607">
        <f t="shared" si="19"/>
        <v>0</v>
      </c>
      <c r="AZ24" s="607">
        <f t="shared" si="19"/>
        <v>0</v>
      </c>
      <c r="BA24" s="607">
        <f t="shared" si="19"/>
        <v>0</v>
      </c>
      <c r="BB24" s="607">
        <f t="shared" si="19"/>
        <v>0</v>
      </c>
      <c r="BC24" s="607">
        <f t="shared" si="19"/>
        <v>0</v>
      </c>
      <c r="BD24" s="607">
        <f t="shared" si="19"/>
        <v>0</v>
      </c>
      <c r="BE24" s="607">
        <f t="shared" si="19"/>
        <v>0</v>
      </c>
      <c r="BF24" s="607">
        <f t="shared" si="19"/>
        <v>0</v>
      </c>
      <c r="BG24" s="607">
        <f t="shared" si="19"/>
        <v>0</v>
      </c>
      <c r="BH24" s="607">
        <f t="shared" si="19"/>
        <v>0</v>
      </c>
      <c r="BI24" s="607">
        <f t="shared" si="19"/>
        <v>0</v>
      </c>
      <c r="BJ24" s="607">
        <f t="shared" si="19"/>
        <v>0</v>
      </c>
      <c r="BK24" s="607" t="e">
        <f t="shared" si="19"/>
        <v>#REF!</v>
      </c>
      <c r="BL24" s="607">
        <f t="shared" si="19"/>
        <v>0</v>
      </c>
      <c r="BM24" s="607">
        <f t="shared" si="19"/>
        <v>0</v>
      </c>
      <c r="BN24" s="607">
        <f t="shared" si="19"/>
        <v>0</v>
      </c>
      <c r="BO24" s="607">
        <f t="shared" si="19"/>
        <v>0</v>
      </c>
      <c r="BP24" s="607">
        <f t="shared" si="19"/>
        <v>0</v>
      </c>
      <c r="BQ24" s="607">
        <f t="shared" si="19"/>
        <v>0</v>
      </c>
      <c r="BR24" s="607" t="e">
        <f t="shared" si="19"/>
        <v>#REF!</v>
      </c>
      <c r="BS24" s="607">
        <f t="shared" si="19"/>
        <v>0</v>
      </c>
      <c r="BT24" s="607">
        <f t="shared" si="19"/>
        <v>0</v>
      </c>
      <c r="BU24" s="607">
        <f t="shared" si="19"/>
        <v>0</v>
      </c>
      <c r="BV24" s="607">
        <f t="shared" si="19"/>
        <v>0</v>
      </c>
      <c r="BW24" s="607">
        <f t="shared" si="19"/>
        <v>1</v>
      </c>
      <c r="BX24" s="607">
        <f t="shared" si="8"/>
        <v>0</v>
      </c>
      <c r="BY24" s="529" t="str">
        <f t="shared" si="9"/>
        <v>нд</v>
      </c>
      <c r="BZ24" s="607" t="e">
        <f t="shared" si="10"/>
        <v>#REF!</v>
      </c>
      <c r="CA24" s="580" t="str">
        <f t="shared" si="11"/>
        <v/>
      </c>
      <c r="CB24" s="607"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7" t="e">
        <f t="shared" ref="D25:E25" si="20">SUM(D92)</f>
        <v>#REF!</v>
      </c>
      <c r="E25" s="607" t="e">
        <f t="shared" si="20"/>
        <v>#REF!</v>
      </c>
      <c r="F25" s="607">
        <f t="shared" ref="F25:L25" si="21">SUM(F92)</f>
        <v>0</v>
      </c>
      <c r="G25" s="607" t="e">
        <f t="shared" si="21"/>
        <v>#REF!</v>
      </c>
      <c r="H25" s="607">
        <f t="shared" si="21"/>
        <v>1.38</v>
      </c>
      <c r="I25" s="607">
        <f t="shared" si="21"/>
        <v>0</v>
      </c>
      <c r="J25" s="607">
        <f t="shared" si="21"/>
        <v>21.53</v>
      </c>
      <c r="K25" s="607">
        <f t="shared" si="21"/>
        <v>0</v>
      </c>
      <c r="L25" s="607">
        <f t="shared" si="21"/>
        <v>15</v>
      </c>
      <c r="M25" s="607">
        <f t="shared" ref="M25:AU25" si="22">SUM(M92)</f>
        <v>0</v>
      </c>
      <c r="N25" s="607" t="e">
        <f t="shared" si="22"/>
        <v>#REF!</v>
      </c>
      <c r="O25" s="607">
        <f t="shared" si="22"/>
        <v>0</v>
      </c>
      <c r="P25" s="607">
        <f t="shared" si="22"/>
        <v>0</v>
      </c>
      <c r="Q25" s="607">
        <f t="shared" si="22"/>
        <v>3.3</v>
      </c>
      <c r="R25" s="607">
        <f t="shared" si="22"/>
        <v>0</v>
      </c>
      <c r="S25" s="607">
        <f t="shared" si="22"/>
        <v>0</v>
      </c>
      <c r="T25" s="607">
        <f t="shared" si="22"/>
        <v>0</v>
      </c>
      <c r="U25" s="607" t="e">
        <f t="shared" si="22"/>
        <v>#REF!</v>
      </c>
      <c r="V25" s="607">
        <f t="shared" si="22"/>
        <v>0</v>
      </c>
      <c r="W25" s="607">
        <f t="shared" si="22"/>
        <v>0</v>
      </c>
      <c r="X25" s="607">
        <f t="shared" si="22"/>
        <v>2.625</v>
      </c>
      <c r="Y25" s="607">
        <f t="shared" si="22"/>
        <v>0</v>
      </c>
      <c r="Z25" s="607">
        <f t="shared" si="22"/>
        <v>0</v>
      </c>
      <c r="AA25" s="607">
        <f t="shared" si="22"/>
        <v>0</v>
      </c>
      <c r="AB25" s="607" t="e">
        <f t="shared" si="22"/>
        <v>#REF!</v>
      </c>
      <c r="AC25" s="607">
        <f t="shared" si="22"/>
        <v>0.72</v>
      </c>
      <c r="AD25" s="607">
        <f t="shared" si="22"/>
        <v>0</v>
      </c>
      <c r="AE25" s="607">
        <f t="shared" si="22"/>
        <v>8.1849999999999987</v>
      </c>
      <c r="AF25" s="607">
        <f t="shared" si="22"/>
        <v>0</v>
      </c>
      <c r="AG25" s="607">
        <f t="shared" si="22"/>
        <v>0</v>
      </c>
      <c r="AH25" s="607">
        <f t="shared" si="22"/>
        <v>0</v>
      </c>
      <c r="AI25" s="607" t="e">
        <f t="shared" si="22"/>
        <v>#REF!</v>
      </c>
      <c r="AJ25" s="607">
        <f t="shared" si="22"/>
        <v>0.66</v>
      </c>
      <c r="AK25" s="607">
        <f t="shared" si="22"/>
        <v>0</v>
      </c>
      <c r="AL25" s="607">
        <f t="shared" si="22"/>
        <v>7.42</v>
      </c>
      <c r="AM25" s="607">
        <f t="shared" si="22"/>
        <v>0</v>
      </c>
      <c r="AN25" s="607">
        <f t="shared" si="22"/>
        <v>15</v>
      </c>
      <c r="AO25" s="607">
        <f t="shared" si="22"/>
        <v>0</v>
      </c>
      <c r="AP25" s="607" t="e">
        <f t="shared" si="22"/>
        <v>#REF!</v>
      </c>
      <c r="AQ25" s="607">
        <f t="shared" si="22"/>
        <v>1.38</v>
      </c>
      <c r="AR25" s="607">
        <f t="shared" si="22"/>
        <v>0</v>
      </c>
      <c r="AS25" s="607">
        <f t="shared" si="22"/>
        <v>21.076999999999998</v>
      </c>
      <c r="AT25" s="607">
        <f t="shared" si="22"/>
        <v>0</v>
      </c>
      <c r="AU25" s="607">
        <f t="shared" si="22"/>
        <v>15</v>
      </c>
      <c r="AV25" s="607">
        <f t="shared" ref="AV25:BW25" si="23">SUM(AV92)</f>
        <v>0</v>
      </c>
      <c r="AW25" s="607" t="e">
        <f t="shared" si="23"/>
        <v>#REF!</v>
      </c>
      <c r="AX25" s="607">
        <f t="shared" si="23"/>
        <v>0</v>
      </c>
      <c r="AY25" s="607">
        <f t="shared" si="23"/>
        <v>0</v>
      </c>
      <c r="AZ25" s="607">
        <f t="shared" si="23"/>
        <v>1.0900000000000001</v>
      </c>
      <c r="BA25" s="607">
        <f t="shared" si="23"/>
        <v>0</v>
      </c>
      <c r="BB25" s="607">
        <f t="shared" si="23"/>
        <v>0</v>
      </c>
      <c r="BC25" s="607">
        <f t="shared" si="23"/>
        <v>0</v>
      </c>
      <c r="BD25" s="607">
        <f t="shared" si="23"/>
        <v>6.0414748899999999</v>
      </c>
      <c r="BE25" s="607">
        <f t="shared" si="23"/>
        <v>0</v>
      </c>
      <c r="BF25" s="607">
        <f t="shared" si="23"/>
        <v>0</v>
      </c>
      <c r="BG25" s="607">
        <f t="shared" si="23"/>
        <v>3.3450000000000002</v>
      </c>
      <c r="BH25" s="607">
        <f t="shared" si="23"/>
        <v>0</v>
      </c>
      <c r="BI25" s="607">
        <f t="shared" si="23"/>
        <v>0</v>
      </c>
      <c r="BJ25" s="607">
        <f t="shared" si="23"/>
        <v>0</v>
      </c>
      <c r="BK25" s="607" t="e">
        <f t="shared" si="23"/>
        <v>#REF!</v>
      </c>
      <c r="BL25" s="607">
        <f t="shared" si="23"/>
        <v>0</v>
      </c>
      <c r="BM25" s="607">
        <f t="shared" si="23"/>
        <v>0</v>
      </c>
      <c r="BN25" s="607">
        <f t="shared" si="23"/>
        <v>6.0179999999999998</v>
      </c>
      <c r="BO25" s="607">
        <f t="shared" si="23"/>
        <v>0</v>
      </c>
      <c r="BP25" s="607">
        <f t="shared" si="23"/>
        <v>0</v>
      </c>
      <c r="BQ25" s="607">
        <f t="shared" si="23"/>
        <v>0</v>
      </c>
      <c r="BR25" s="607" t="e">
        <f t="shared" si="23"/>
        <v>#REF!</v>
      </c>
      <c r="BS25" s="607">
        <f t="shared" si="23"/>
        <v>1.38</v>
      </c>
      <c r="BT25" s="607">
        <f t="shared" si="23"/>
        <v>0</v>
      </c>
      <c r="BU25" s="607">
        <f t="shared" si="23"/>
        <v>10.624000000000001</v>
      </c>
      <c r="BV25" s="607">
        <f t="shared" si="23"/>
        <v>0</v>
      </c>
      <c r="BW25" s="607">
        <f t="shared" si="23"/>
        <v>15</v>
      </c>
      <c r="BX25" s="607">
        <f t="shared" si="8"/>
        <v>0</v>
      </c>
      <c r="BY25" s="529" t="str">
        <f t="shared" si="9"/>
        <v>нд</v>
      </c>
      <c r="BZ25" s="607" t="e">
        <f t="shared" si="10"/>
        <v>#REF!</v>
      </c>
      <c r="CA25" s="580" t="str">
        <f t="shared" si="11"/>
        <v/>
      </c>
      <c r="CB25" s="607"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7">
        <f t="shared" ref="D26:E26" si="24">SUM(D97)</f>
        <v>0</v>
      </c>
      <c r="E26" s="607">
        <f t="shared" si="24"/>
        <v>0</v>
      </c>
      <c r="F26" s="607">
        <f t="shared" ref="F26:L26" si="25">SUM(F97)</f>
        <v>0</v>
      </c>
      <c r="G26" s="607">
        <f t="shared" si="25"/>
        <v>0</v>
      </c>
      <c r="H26" s="607">
        <f t="shared" si="25"/>
        <v>0</v>
      </c>
      <c r="I26" s="607">
        <f t="shared" si="25"/>
        <v>0</v>
      </c>
      <c r="J26" s="607">
        <f t="shared" si="25"/>
        <v>0</v>
      </c>
      <c r="K26" s="607">
        <f t="shared" si="25"/>
        <v>0</v>
      </c>
      <c r="L26" s="607">
        <f t="shared" si="25"/>
        <v>0</v>
      </c>
      <c r="M26" s="607">
        <f t="shared" ref="M26:AU26" si="26">SUM(M97)</f>
        <v>0</v>
      </c>
      <c r="N26" s="607">
        <f t="shared" si="26"/>
        <v>0</v>
      </c>
      <c r="O26" s="607">
        <f t="shared" si="26"/>
        <v>0</v>
      </c>
      <c r="P26" s="607">
        <f t="shared" si="26"/>
        <v>0</v>
      </c>
      <c r="Q26" s="607">
        <f t="shared" si="26"/>
        <v>0</v>
      </c>
      <c r="R26" s="607">
        <f t="shared" si="26"/>
        <v>0</v>
      </c>
      <c r="S26" s="607">
        <f t="shared" si="26"/>
        <v>0</v>
      </c>
      <c r="T26" s="607">
        <f t="shared" si="26"/>
        <v>0</v>
      </c>
      <c r="U26" s="607">
        <f t="shared" si="26"/>
        <v>0</v>
      </c>
      <c r="V26" s="607">
        <f t="shared" si="26"/>
        <v>0</v>
      </c>
      <c r="W26" s="607">
        <f t="shared" si="26"/>
        <v>0</v>
      </c>
      <c r="X26" s="607">
        <f t="shared" si="26"/>
        <v>0</v>
      </c>
      <c r="Y26" s="607">
        <f t="shared" si="26"/>
        <v>0</v>
      </c>
      <c r="Z26" s="607">
        <f t="shared" si="26"/>
        <v>0</v>
      </c>
      <c r="AA26" s="607">
        <f t="shared" si="26"/>
        <v>0</v>
      </c>
      <c r="AB26" s="607">
        <f t="shared" si="26"/>
        <v>0</v>
      </c>
      <c r="AC26" s="607">
        <f t="shared" si="26"/>
        <v>0</v>
      </c>
      <c r="AD26" s="607">
        <f t="shared" si="26"/>
        <v>0</v>
      </c>
      <c r="AE26" s="607">
        <f t="shared" si="26"/>
        <v>0</v>
      </c>
      <c r="AF26" s="607">
        <f t="shared" si="26"/>
        <v>0</v>
      </c>
      <c r="AG26" s="607">
        <f t="shared" si="26"/>
        <v>0</v>
      </c>
      <c r="AH26" s="607">
        <f t="shared" si="26"/>
        <v>0</v>
      </c>
      <c r="AI26" s="607">
        <f t="shared" si="26"/>
        <v>0</v>
      </c>
      <c r="AJ26" s="607">
        <f t="shared" si="26"/>
        <v>0</v>
      </c>
      <c r="AK26" s="607">
        <f t="shared" si="26"/>
        <v>0</v>
      </c>
      <c r="AL26" s="607">
        <f t="shared" si="26"/>
        <v>0</v>
      </c>
      <c r="AM26" s="607">
        <f t="shared" si="26"/>
        <v>0</v>
      </c>
      <c r="AN26" s="607">
        <f t="shared" si="26"/>
        <v>0</v>
      </c>
      <c r="AO26" s="607">
        <f t="shared" si="26"/>
        <v>0</v>
      </c>
      <c r="AP26" s="607">
        <f t="shared" si="26"/>
        <v>0</v>
      </c>
      <c r="AQ26" s="607">
        <f t="shared" si="26"/>
        <v>0</v>
      </c>
      <c r="AR26" s="607">
        <f t="shared" si="26"/>
        <v>0</v>
      </c>
      <c r="AS26" s="607">
        <f t="shared" si="26"/>
        <v>0</v>
      </c>
      <c r="AT26" s="607">
        <f t="shared" si="26"/>
        <v>0</v>
      </c>
      <c r="AU26" s="607">
        <f t="shared" si="26"/>
        <v>0</v>
      </c>
      <c r="AV26" s="607">
        <f t="shared" ref="AV26:BW26" si="27">SUM(AV97)</f>
        <v>0</v>
      </c>
      <c r="AW26" s="607">
        <f t="shared" si="27"/>
        <v>0</v>
      </c>
      <c r="AX26" s="607">
        <f t="shared" si="27"/>
        <v>0</v>
      </c>
      <c r="AY26" s="607">
        <f t="shared" si="27"/>
        <v>0</v>
      </c>
      <c r="AZ26" s="607">
        <f t="shared" si="27"/>
        <v>0</v>
      </c>
      <c r="BA26" s="607">
        <f t="shared" si="27"/>
        <v>0</v>
      </c>
      <c r="BB26" s="607">
        <f t="shared" si="27"/>
        <v>0</v>
      </c>
      <c r="BC26" s="607">
        <f t="shared" si="27"/>
        <v>0</v>
      </c>
      <c r="BD26" s="607">
        <f t="shared" si="27"/>
        <v>0</v>
      </c>
      <c r="BE26" s="607">
        <f t="shared" si="27"/>
        <v>0</v>
      </c>
      <c r="BF26" s="607">
        <f t="shared" si="27"/>
        <v>0</v>
      </c>
      <c r="BG26" s="607">
        <f t="shared" si="27"/>
        <v>0</v>
      </c>
      <c r="BH26" s="607">
        <f t="shared" si="27"/>
        <v>0</v>
      </c>
      <c r="BI26" s="607">
        <f t="shared" si="27"/>
        <v>0</v>
      </c>
      <c r="BJ26" s="607">
        <f t="shared" si="27"/>
        <v>0</v>
      </c>
      <c r="BK26" s="607">
        <f t="shared" si="27"/>
        <v>0</v>
      </c>
      <c r="BL26" s="607">
        <f t="shared" si="27"/>
        <v>0</v>
      </c>
      <c r="BM26" s="607">
        <f t="shared" si="27"/>
        <v>0</v>
      </c>
      <c r="BN26" s="607">
        <f t="shared" si="27"/>
        <v>0</v>
      </c>
      <c r="BO26" s="607">
        <f t="shared" si="27"/>
        <v>0</v>
      </c>
      <c r="BP26" s="607">
        <f t="shared" si="27"/>
        <v>0</v>
      </c>
      <c r="BQ26" s="607">
        <f t="shared" si="27"/>
        <v>0</v>
      </c>
      <c r="BR26" s="607">
        <f t="shared" si="27"/>
        <v>0</v>
      </c>
      <c r="BS26" s="607">
        <f t="shared" si="27"/>
        <v>0</v>
      </c>
      <c r="BT26" s="607">
        <f t="shared" si="27"/>
        <v>0</v>
      </c>
      <c r="BU26" s="607">
        <f t="shared" si="27"/>
        <v>0</v>
      </c>
      <c r="BV26" s="607">
        <f t="shared" si="27"/>
        <v>0</v>
      </c>
      <c r="BW26" s="607">
        <f t="shared" si="27"/>
        <v>0</v>
      </c>
      <c r="BX26" s="607">
        <f t="shared" si="8"/>
        <v>0</v>
      </c>
      <c r="BY26" s="529" t="str">
        <f t="shared" si="9"/>
        <v>нд</v>
      </c>
      <c r="BZ26" s="607">
        <f t="shared" si="10"/>
        <v>0</v>
      </c>
      <c r="CA26" s="580" t="str">
        <f t="shared" si="11"/>
        <v/>
      </c>
      <c r="CB26" s="607"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7" t="e">
        <f t="shared" ref="D27:E27" si="28">SUM(D98)</f>
        <v>#REF!</v>
      </c>
      <c r="E27" s="607" t="e">
        <f t="shared" si="28"/>
        <v>#REF!</v>
      </c>
      <c r="F27" s="607">
        <f t="shared" ref="F27:L27" si="29">SUM(F98)</f>
        <v>5.18</v>
      </c>
      <c r="G27" s="607" t="e">
        <f t="shared" si="29"/>
        <v>#REF!</v>
      </c>
      <c r="H27" s="607">
        <f t="shared" si="29"/>
        <v>0</v>
      </c>
      <c r="I27" s="607">
        <f t="shared" si="29"/>
        <v>0</v>
      </c>
      <c r="J27" s="607">
        <f t="shared" si="29"/>
        <v>0</v>
      </c>
      <c r="K27" s="607">
        <f t="shared" si="29"/>
        <v>0</v>
      </c>
      <c r="L27" s="607">
        <f t="shared" si="29"/>
        <v>7</v>
      </c>
      <c r="M27" s="607">
        <f t="shared" ref="M27:AU27" si="30">SUM(M98)</f>
        <v>0</v>
      </c>
      <c r="N27" s="607" t="e">
        <f t="shared" si="30"/>
        <v>#REF!</v>
      </c>
      <c r="O27" s="607">
        <f t="shared" si="30"/>
        <v>0</v>
      </c>
      <c r="P27" s="607">
        <f t="shared" si="30"/>
        <v>0</v>
      </c>
      <c r="Q27" s="607">
        <f t="shared" si="30"/>
        <v>0</v>
      </c>
      <c r="R27" s="607">
        <f t="shared" si="30"/>
        <v>0</v>
      </c>
      <c r="S27" s="607">
        <f t="shared" si="30"/>
        <v>0</v>
      </c>
      <c r="T27" s="607">
        <f t="shared" si="30"/>
        <v>0</v>
      </c>
      <c r="U27" s="607" t="e">
        <f t="shared" si="30"/>
        <v>#REF!</v>
      </c>
      <c r="V27" s="607">
        <f t="shared" si="30"/>
        <v>0</v>
      </c>
      <c r="W27" s="607">
        <f t="shared" si="30"/>
        <v>0</v>
      </c>
      <c r="X27" s="607">
        <f t="shared" si="30"/>
        <v>0</v>
      </c>
      <c r="Y27" s="607">
        <f t="shared" si="30"/>
        <v>0</v>
      </c>
      <c r="Z27" s="607">
        <f t="shared" si="30"/>
        <v>1</v>
      </c>
      <c r="AA27" s="607">
        <f t="shared" si="30"/>
        <v>0</v>
      </c>
      <c r="AB27" s="607" t="e">
        <f t="shared" si="30"/>
        <v>#REF!</v>
      </c>
      <c r="AC27" s="607">
        <f t="shared" si="30"/>
        <v>0</v>
      </c>
      <c r="AD27" s="607">
        <f t="shared" si="30"/>
        <v>0</v>
      </c>
      <c r="AE27" s="607">
        <f t="shared" si="30"/>
        <v>0</v>
      </c>
      <c r="AF27" s="607">
        <f t="shared" si="30"/>
        <v>0</v>
      </c>
      <c r="AG27" s="607">
        <f t="shared" si="30"/>
        <v>0</v>
      </c>
      <c r="AH27" s="607">
        <f t="shared" si="30"/>
        <v>5.18</v>
      </c>
      <c r="AI27" s="607" t="e">
        <f t="shared" si="30"/>
        <v>#REF!</v>
      </c>
      <c r="AJ27" s="607">
        <f t="shared" si="30"/>
        <v>0</v>
      </c>
      <c r="AK27" s="607">
        <f t="shared" si="30"/>
        <v>0</v>
      </c>
      <c r="AL27" s="607">
        <f t="shared" si="30"/>
        <v>0</v>
      </c>
      <c r="AM27" s="607">
        <f t="shared" si="30"/>
        <v>0</v>
      </c>
      <c r="AN27" s="607">
        <f t="shared" si="30"/>
        <v>6</v>
      </c>
      <c r="AO27" s="607">
        <f t="shared" si="30"/>
        <v>5.1762881500000004</v>
      </c>
      <c r="AP27" s="607" t="e">
        <f t="shared" si="30"/>
        <v>#REF!</v>
      </c>
      <c r="AQ27" s="607">
        <f t="shared" si="30"/>
        <v>0</v>
      </c>
      <c r="AR27" s="607">
        <f t="shared" si="30"/>
        <v>0</v>
      </c>
      <c r="AS27" s="607">
        <f t="shared" si="30"/>
        <v>0</v>
      </c>
      <c r="AT27" s="607">
        <f t="shared" si="30"/>
        <v>0</v>
      </c>
      <c r="AU27" s="607">
        <f t="shared" si="30"/>
        <v>7</v>
      </c>
      <c r="AV27" s="607">
        <f t="shared" ref="AV27:BW27" si="31">SUM(AV98)</f>
        <v>0</v>
      </c>
      <c r="AW27" s="607" t="e">
        <f t="shared" si="31"/>
        <v>#REF!</v>
      </c>
      <c r="AX27" s="607">
        <f t="shared" si="31"/>
        <v>0</v>
      </c>
      <c r="AY27" s="607">
        <f t="shared" si="31"/>
        <v>0</v>
      </c>
      <c r="AZ27" s="607">
        <f t="shared" si="31"/>
        <v>0</v>
      </c>
      <c r="BA27" s="607">
        <f t="shared" si="31"/>
        <v>0</v>
      </c>
      <c r="BB27" s="607">
        <f t="shared" si="31"/>
        <v>0</v>
      </c>
      <c r="BC27" s="607">
        <f t="shared" si="31"/>
        <v>0</v>
      </c>
      <c r="BD27" s="607">
        <f t="shared" si="31"/>
        <v>0</v>
      </c>
      <c r="BE27" s="607">
        <f t="shared" si="31"/>
        <v>0</v>
      </c>
      <c r="BF27" s="607">
        <f t="shared" si="31"/>
        <v>0</v>
      </c>
      <c r="BG27" s="607">
        <f t="shared" si="31"/>
        <v>0</v>
      </c>
      <c r="BH27" s="607">
        <f t="shared" si="31"/>
        <v>0</v>
      </c>
      <c r="BI27" s="607">
        <f t="shared" si="31"/>
        <v>0</v>
      </c>
      <c r="BJ27" s="607">
        <f t="shared" si="31"/>
        <v>0</v>
      </c>
      <c r="BK27" s="607" t="e">
        <f t="shared" si="31"/>
        <v>#REF!</v>
      </c>
      <c r="BL27" s="607">
        <f t="shared" si="31"/>
        <v>0</v>
      </c>
      <c r="BM27" s="607">
        <f t="shared" si="31"/>
        <v>0</v>
      </c>
      <c r="BN27" s="607">
        <f t="shared" si="31"/>
        <v>0</v>
      </c>
      <c r="BO27" s="607">
        <f t="shared" si="31"/>
        <v>0</v>
      </c>
      <c r="BP27" s="607">
        <f t="shared" si="31"/>
        <v>3</v>
      </c>
      <c r="BQ27" s="607">
        <f t="shared" si="31"/>
        <v>5.1762881500000004</v>
      </c>
      <c r="BR27" s="607" t="e">
        <f t="shared" si="31"/>
        <v>#REF!</v>
      </c>
      <c r="BS27" s="607">
        <f t="shared" si="31"/>
        <v>0</v>
      </c>
      <c r="BT27" s="607">
        <f t="shared" si="31"/>
        <v>0</v>
      </c>
      <c r="BU27" s="607">
        <f t="shared" si="31"/>
        <v>0</v>
      </c>
      <c r="BV27" s="607">
        <f t="shared" si="31"/>
        <v>0</v>
      </c>
      <c r="BW27" s="607">
        <f t="shared" si="31"/>
        <v>4</v>
      </c>
      <c r="BX27" s="607">
        <f t="shared" si="8"/>
        <v>-3.7118499999992949E-3</v>
      </c>
      <c r="BY27" s="580">
        <f t="shared" si="9"/>
        <v>0.99928342664092673</v>
      </c>
      <c r="BZ27" s="607" t="e">
        <f t="shared" si="10"/>
        <v>#REF!</v>
      </c>
      <c r="CA27" s="580" t="str">
        <f t="shared" si="11"/>
        <v/>
      </c>
      <c r="CB27" s="607"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7">
        <f t="shared" ref="D28:E28" si="32">SUM(D29,D33,D36,D43)</f>
        <v>0</v>
      </c>
      <c r="E28" s="607">
        <f t="shared" si="32"/>
        <v>0</v>
      </c>
      <c r="F28" s="607">
        <f t="shared" ref="F28:L28" si="33">SUM(F29,F33,F36,F43)</f>
        <v>0</v>
      </c>
      <c r="G28" s="607">
        <f t="shared" si="33"/>
        <v>0</v>
      </c>
      <c r="H28" s="607">
        <f t="shared" si="33"/>
        <v>0</v>
      </c>
      <c r="I28" s="607">
        <f t="shared" si="33"/>
        <v>0</v>
      </c>
      <c r="J28" s="607">
        <f t="shared" si="33"/>
        <v>0</v>
      </c>
      <c r="K28" s="607">
        <f t="shared" si="33"/>
        <v>0</v>
      </c>
      <c r="L28" s="607">
        <f t="shared" si="33"/>
        <v>0</v>
      </c>
      <c r="M28" s="607">
        <f t="shared" ref="M28:AU28" si="34">SUM(M29,M33,M36,M43)</f>
        <v>0</v>
      </c>
      <c r="N28" s="607">
        <f t="shared" si="34"/>
        <v>0</v>
      </c>
      <c r="O28" s="607">
        <f t="shared" si="34"/>
        <v>0</v>
      </c>
      <c r="P28" s="607">
        <f t="shared" si="34"/>
        <v>0</v>
      </c>
      <c r="Q28" s="607">
        <f t="shared" si="34"/>
        <v>0</v>
      </c>
      <c r="R28" s="607">
        <f t="shared" si="34"/>
        <v>0</v>
      </c>
      <c r="S28" s="607">
        <f t="shared" si="34"/>
        <v>0</v>
      </c>
      <c r="T28" s="607">
        <f t="shared" si="34"/>
        <v>0</v>
      </c>
      <c r="U28" s="607">
        <f t="shared" si="34"/>
        <v>0</v>
      </c>
      <c r="V28" s="607">
        <f t="shared" si="34"/>
        <v>0</v>
      </c>
      <c r="W28" s="607">
        <f t="shared" si="34"/>
        <v>0</v>
      </c>
      <c r="X28" s="607">
        <f t="shared" si="34"/>
        <v>0</v>
      </c>
      <c r="Y28" s="607">
        <f t="shared" si="34"/>
        <v>0</v>
      </c>
      <c r="Z28" s="607">
        <f t="shared" si="34"/>
        <v>0</v>
      </c>
      <c r="AA28" s="607">
        <f t="shared" si="34"/>
        <v>0</v>
      </c>
      <c r="AB28" s="607">
        <f t="shared" si="34"/>
        <v>0</v>
      </c>
      <c r="AC28" s="607">
        <f t="shared" si="34"/>
        <v>0</v>
      </c>
      <c r="AD28" s="607">
        <f t="shared" si="34"/>
        <v>0</v>
      </c>
      <c r="AE28" s="607">
        <f t="shared" si="34"/>
        <v>0</v>
      </c>
      <c r="AF28" s="607">
        <f t="shared" si="34"/>
        <v>0</v>
      </c>
      <c r="AG28" s="607">
        <f t="shared" si="34"/>
        <v>0</v>
      </c>
      <c r="AH28" s="607">
        <f t="shared" si="34"/>
        <v>0</v>
      </c>
      <c r="AI28" s="607">
        <f t="shared" si="34"/>
        <v>0</v>
      </c>
      <c r="AJ28" s="607">
        <f t="shared" si="34"/>
        <v>0</v>
      </c>
      <c r="AK28" s="607">
        <f t="shared" si="34"/>
        <v>0</v>
      </c>
      <c r="AL28" s="607">
        <f t="shared" si="34"/>
        <v>0</v>
      </c>
      <c r="AM28" s="607">
        <f t="shared" si="34"/>
        <v>0</v>
      </c>
      <c r="AN28" s="607">
        <f t="shared" si="34"/>
        <v>0</v>
      </c>
      <c r="AO28" s="607">
        <f t="shared" si="34"/>
        <v>0</v>
      </c>
      <c r="AP28" s="607">
        <f t="shared" si="34"/>
        <v>0</v>
      </c>
      <c r="AQ28" s="607">
        <f t="shared" si="34"/>
        <v>0</v>
      </c>
      <c r="AR28" s="607">
        <f t="shared" si="34"/>
        <v>0</v>
      </c>
      <c r="AS28" s="607">
        <f t="shared" si="34"/>
        <v>0</v>
      </c>
      <c r="AT28" s="607">
        <f t="shared" si="34"/>
        <v>0</v>
      </c>
      <c r="AU28" s="607">
        <f t="shared" si="34"/>
        <v>0</v>
      </c>
      <c r="AV28" s="607">
        <f t="shared" ref="AV28:BW28" si="35">SUM(AV29,AV33,AV36,AV43)</f>
        <v>0</v>
      </c>
      <c r="AW28" s="607">
        <f t="shared" si="35"/>
        <v>0</v>
      </c>
      <c r="AX28" s="607">
        <f t="shared" si="35"/>
        <v>0</v>
      </c>
      <c r="AY28" s="607">
        <f t="shared" si="35"/>
        <v>0</v>
      </c>
      <c r="AZ28" s="607">
        <f t="shared" si="35"/>
        <v>0</v>
      </c>
      <c r="BA28" s="607">
        <f t="shared" si="35"/>
        <v>0</v>
      </c>
      <c r="BB28" s="607">
        <f t="shared" si="35"/>
        <v>0</v>
      </c>
      <c r="BC28" s="607">
        <f t="shared" si="35"/>
        <v>0</v>
      </c>
      <c r="BD28" s="607">
        <f t="shared" si="35"/>
        <v>0</v>
      </c>
      <c r="BE28" s="607">
        <f t="shared" si="35"/>
        <v>0</v>
      </c>
      <c r="BF28" s="607">
        <f t="shared" si="35"/>
        <v>0</v>
      </c>
      <c r="BG28" s="607">
        <f t="shared" si="35"/>
        <v>0</v>
      </c>
      <c r="BH28" s="607">
        <f t="shared" si="35"/>
        <v>0</v>
      </c>
      <c r="BI28" s="607">
        <f t="shared" si="35"/>
        <v>0</v>
      </c>
      <c r="BJ28" s="607">
        <f t="shared" si="35"/>
        <v>0</v>
      </c>
      <c r="BK28" s="607">
        <f t="shared" si="35"/>
        <v>0</v>
      </c>
      <c r="BL28" s="607">
        <f t="shared" si="35"/>
        <v>0</v>
      </c>
      <c r="BM28" s="607">
        <f t="shared" si="35"/>
        <v>0</v>
      </c>
      <c r="BN28" s="607">
        <f t="shared" si="35"/>
        <v>0</v>
      </c>
      <c r="BO28" s="607">
        <f t="shared" si="35"/>
        <v>0</v>
      </c>
      <c r="BP28" s="607">
        <f t="shared" si="35"/>
        <v>0</v>
      </c>
      <c r="BQ28" s="607">
        <f t="shared" si="35"/>
        <v>0</v>
      </c>
      <c r="BR28" s="607">
        <f t="shared" si="35"/>
        <v>0</v>
      </c>
      <c r="BS28" s="607">
        <f t="shared" si="35"/>
        <v>0</v>
      </c>
      <c r="BT28" s="607">
        <f t="shared" si="35"/>
        <v>0</v>
      </c>
      <c r="BU28" s="607">
        <f t="shared" si="35"/>
        <v>0</v>
      </c>
      <c r="BV28" s="607">
        <f t="shared" si="35"/>
        <v>0</v>
      </c>
      <c r="BW28" s="607">
        <f t="shared" si="35"/>
        <v>0</v>
      </c>
      <c r="BX28" s="607">
        <f t="shared" si="8"/>
        <v>0</v>
      </c>
      <c r="BY28" s="529" t="str">
        <f t="shared" si="9"/>
        <v>нд</v>
      </c>
      <c r="BZ28" s="607">
        <f t="shared" si="10"/>
        <v>0</v>
      </c>
      <c r="CA28" s="580" t="str">
        <f t="shared" si="11"/>
        <v/>
      </c>
      <c r="CB28" s="607"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7">
        <f t="shared" ref="D29:E29" si="36">SUM(D30:D32)</f>
        <v>0</v>
      </c>
      <c r="E29" s="607">
        <f t="shared" si="36"/>
        <v>0</v>
      </c>
      <c r="F29" s="607">
        <f t="shared" ref="F29:L29" si="37">SUM(F30:F32)</f>
        <v>0</v>
      </c>
      <c r="G29" s="607">
        <f t="shared" si="37"/>
        <v>0</v>
      </c>
      <c r="H29" s="607">
        <f t="shared" si="37"/>
        <v>0</v>
      </c>
      <c r="I29" s="607">
        <f t="shared" si="37"/>
        <v>0</v>
      </c>
      <c r="J29" s="607">
        <f t="shared" si="37"/>
        <v>0</v>
      </c>
      <c r="K29" s="607">
        <f t="shared" si="37"/>
        <v>0</v>
      </c>
      <c r="L29" s="607">
        <f t="shared" si="37"/>
        <v>0</v>
      </c>
      <c r="M29" s="607">
        <f t="shared" ref="M29:AU29" si="38">SUM(M30:M32)</f>
        <v>0</v>
      </c>
      <c r="N29" s="607">
        <f t="shared" si="38"/>
        <v>0</v>
      </c>
      <c r="O29" s="607">
        <f t="shared" si="38"/>
        <v>0</v>
      </c>
      <c r="P29" s="607">
        <f t="shared" si="38"/>
        <v>0</v>
      </c>
      <c r="Q29" s="607">
        <f t="shared" si="38"/>
        <v>0</v>
      </c>
      <c r="R29" s="607">
        <f t="shared" si="38"/>
        <v>0</v>
      </c>
      <c r="S29" s="607">
        <f t="shared" si="38"/>
        <v>0</v>
      </c>
      <c r="T29" s="607">
        <f t="shared" si="38"/>
        <v>0</v>
      </c>
      <c r="U29" s="607">
        <f t="shared" si="38"/>
        <v>0</v>
      </c>
      <c r="V29" s="607">
        <f t="shared" si="38"/>
        <v>0</v>
      </c>
      <c r="W29" s="607">
        <f t="shared" si="38"/>
        <v>0</v>
      </c>
      <c r="X29" s="607">
        <f t="shared" si="38"/>
        <v>0</v>
      </c>
      <c r="Y29" s="607">
        <f t="shared" si="38"/>
        <v>0</v>
      </c>
      <c r="Z29" s="607">
        <f t="shared" si="38"/>
        <v>0</v>
      </c>
      <c r="AA29" s="607">
        <f t="shared" si="38"/>
        <v>0</v>
      </c>
      <c r="AB29" s="607">
        <f t="shared" si="38"/>
        <v>0</v>
      </c>
      <c r="AC29" s="607">
        <f t="shared" si="38"/>
        <v>0</v>
      </c>
      <c r="AD29" s="607">
        <f t="shared" si="38"/>
        <v>0</v>
      </c>
      <c r="AE29" s="607">
        <f t="shared" si="38"/>
        <v>0</v>
      </c>
      <c r="AF29" s="607">
        <f t="shared" si="38"/>
        <v>0</v>
      </c>
      <c r="AG29" s="607">
        <f t="shared" si="38"/>
        <v>0</v>
      </c>
      <c r="AH29" s="607">
        <f t="shared" si="38"/>
        <v>0</v>
      </c>
      <c r="AI29" s="607">
        <f t="shared" si="38"/>
        <v>0</v>
      </c>
      <c r="AJ29" s="607">
        <f t="shared" si="38"/>
        <v>0</v>
      </c>
      <c r="AK29" s="607">
        <f t="shared" si="38"/>
        <v>0</v>
      </c>
      <c r="AL29" s="607">
        <f t="shared" si="38"/>
        <v>0</v>
      </c>
      <c r="AM29" s="607">
        <f t="shared" si="38"/>
        <v>0</v>
      </c>
      <c r="AN29" s="607">
        <f t="shared" si="38"/>
        <v>0</v>
      </c>
      <c r="AO29" s="607">
        <f t="shared" si="38"/>
        <v>0</v>
      </c>
      <c r="AP29" s="607">
        <f t="shared" si="38"/>
        <v>0</v>
      </c>
      <c r="AQ29" s="607">
        <f t="shared" si="38"/>
        <v>0</v>
      </c>
      <c r="AR29" s="607">
        <f t="shared" si="38"/>
        <v>0</v>
      </c>
      <c r="AS29" s="607">
        <f t="shared" si="38"/>
        <v>0</v>
      </c>
      <c r="AT29" s="607">
        <f t="shared" si="38"/>
        <v>0</v>
      </c>
      <c r="AU29" s="607">
        <f t="shared" si="38"/>
        <v>0</v>
      </c>
      <c r="AV29" s="607">
        <f t="shared" ref="AV29:BW29" si="39">SUM(AV30:AV32)</f>
        <v>0</v>
      </c>
      <c r="AW29" s="607">
        <f t="shared" si="39"/>
        <v>0</v>
      </c>
      <c r="AX29" s="607">
        <f t="shared" si="39"/>
        <v>0</v>
      </c>
      <c r="AY29" s="607">
        <f t="shared" si="39"/>
        <v>0</v>
      </c>
      <c r="AZ29" s="607">
        <f t="shared" si="39"/>
        <v>0</v>
      </c>
      <c r="BA29" s="607">
        <f t="shared" si="39"/>
        <v>0</v>
      </c>
      <c r="BB29" s="607">
        <f t="shared" si="39"/>
        <v>0</v>
      </c>
      <c r="BC29" s="607">
        <f t="shared" si="39"/>
        <v>0</v>
      </c>
      <c r="BD29" s="607">
        <f t="shared" si="39"/>
        <v>0</v>
      </c>
      <c r="BE29" s="607">
        <f t="shared" si="39"/>
        <v>0</v>
      </c>
      <c r="BF29" s="607">
        <f t="shared" si="39"/>
        <v>0</v>
      </c>
      <c r="BG29" s="607">
        <f t="shared" si="39"/>
        <v>0</v>
      </c>
      <c r="BH29" s="607">
        <f t="shared" si="39"/>
        <v>0</v>
      </c>
      <c r="BI29" s="607">
        <f t="shared" si="39"/>
        <v>0</v>
      </c>
      <c r="BJ29" s="607">
        <f t="shared" si="39"/>
        <v>0</v>
      </c>
      <c r="BK29" s="607">
        <f t="shared" si="39"/>
        <v>0</v>
      </c>
      <c r="BL29" s="607">
        <f t="shared" si="39"/>
        <v>0</v>
      </c>
      <c r="BM29" s="607">
        <f t="shared" si="39"/>
        <v>0</v>
      </c>
      <c r="BN29" s="607">
        <f t="shared" si="39"/>
        <v>0</v>
      </c>
      <c r="BO29" s="607">
        <f t="shared" si="39"/>
        <v>0</v>
      </c>
      <c r="BP29" s="607">
        <f t="shared" si="39"/>
        <v>0</v>
      </c>
      <c r="BQ29" s="607">
        <f t="shared" si="39"/>
        <v>0</v>
      </c>
      <c r="BR29" s="607">
        <f t="shared" si="39"/>
        <v>0</v>
      </c>
      <c r="BS29" s="607">
        <f t="shared" si="39"/>
        <v>0</v>
      </c>
      <c r="BT29" s="607">
        <f t="shared" si="39"/>
        <v>0</v>
      </c>
      <c r="BU29" s="607">
        <f t="shared" si="39"/>
        <v>0</v>
      </c>
      <c r="BV29" s="607">
        <f t="shared" si="39"/>
        <v>0</v>
      </c>
      <c r="BW29" s="607">
        <f t="shared" si="39"/>
        <v>0</v>
      </c>
      <c r="BX29" s="607">
        <f t="shared" si="8"/>
        <v>0</v>
      </c>
      <c r="BY29" s="529" t="str">
        <f t="shared" si="9"/>
        <v>нд</v>
      </c>
      <c r="BZ29" s="607">
        <f t="shared" si="10"/>
        <v>0</v>
      </c>
      <c r="CA29" s="580" t="str">
        <f t="shared" si="11"/>
        <v/>
      </c>
      <c r="CB29" s="607"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7">
        <v>0</v>
      </c>
      <c r="E30" s="607">
        <v>0</v>
      </c>
      <c r="F30" s="607">
        <v>0</v>
      </c>
      <c r="G30" s="607">
        <v>0</v>
      </c>
      <c r="H30" s="607">
        <v>0</v>
      </c>
      <c r="I30" s="607">
        <v>0</v>
      </c>
      <c r="J30" s="607">
        <v>0</v>
      </c>
      <c r="K30" s="607">
        <v>0</v>
      </c>
      <c r="L30" s="607">
        <v>0</v>
      </c>
      <c r="M30" s="607">
        <v>0</v>
      </c>
      <c r="N30" s="607">
        <v>0</v>
      </c>
      <c r="O30" s="607">
        <v>0</v>
      </c>
      <c r="P30" s="607">
        <v>0</v>
      </c>
      <c r="Q30" s="607">
        <v>0</v>
      </c>
      <c r="R30" s="607">
        <v>0</v>
      </c>
      <c r="S30" s="607">
        <v>0</v>
      </c>
      <c r="T30" s="607">
        <v>0</v>
      </c>
      <c r="U30" s="607">
        <v>0</v>
      </c>
      <c r="V30" s="607">
        <v>0</v>
      </c>
      <c r="W30" s="607">
        <v>0</v>
      </c>
      <c r="X30" s="607">
        <v>0</v>
      </c>
      <c r="Y30" s="607">
        <v>0</v>
      </c>
      <c r="Z30" s="607">
        <v>0</v>
      </c>
      <c r="AA30" s="607">
        <v>0</v>
      </c>
      <c r="AB30" s="607">
        <v>0</v>
      </c>
      <c r="AC30" s="607">
        <v>0</v>
      </c>
      <c r="AD30" s="607">
        <v>0</v>
      </c>
      <c r="AE30" s="607">
        <v>0</v>
      </c>
      <c r="AF30" s="607">
        <v>0</v>
      </c>
      <c r="AG30" s="607">
        <v>0</v>
      </c>
      <c r="AH30" s="607">
        <v>0</v>
      </c>
      <c r="AI30" s="607">
        <v>0</v>
      </c>
      <c r="AJ30" s="607">
        <v>0</v>
      </c>
      <c r="AK30" s="607">
        <v>0</v>
      </c>
      <c r="AL30" s="607">
        <v>0</v>
      </c>
      <c r="AM30" s="607">
        <v>0</v>
      </c>
      <c r="AN30" s="607">
        <v>0</v>
      </c>
      <c r="AO30" s="607">
        <v>0</v>
      </c>
      <c r="AP30" s="607">
        <v>0</v>
      </c>
      <c r="AQ30" s="607">
        <v>0</v>
      </c>
      <c r="AR30" s="607">
        <v>0</v>
      </c>
      <c r="AS30" s="607">
        <v>0</v>
      </c>
      <c r="AT30" s="607">
        <v>0</v>
      </c>
      <c r="AU30" s="607">
        <v>0</v>
      </c>
      <c r="AV30" s="607">
        <v>0</v>
      </c>
      <c r="AW30" s="607">
        <v>0</v>
      </c>
      <c r="AX30" s="607">
        <v>0</v>
      </c>
      <c r="AY30" s="607">
        <v>0</v>
      </c>
      <c r="AZ30" s="607">
        <v>0</v>
      </c>
      <c r="BA30" s="607">
        <v>0</v>
      </c>
      <c r="BB30" s="607">
        <v>0</v>
      </c>
      <c r="BC30" s="607">
        <v>0</v>
      </c>
      <c r="BD30" s="607">
        <v>0</v>
      </c>
      <c r="BE30" s="607">
        <v>0</v>
      </c>
      <c r="BF30" s="607">
        <v>0</v>
      </c>
      <c r="BG30" s="607">
        <v>0</v>
      </c>
      <c r="BH30" s="607">
        <v>0</v>
      </c>
      <c r="BI30" s="607">
        <v>0</v>
      </c>
      <c r="BJ30" s="607">
        <v>0</v>
      </c>
      <c r="BK30" s="607">
        <v>0</v>
      </c>
      <c r="BL30" s="607">
        <v>0</v>
      </c>
      <c r="BM30" s="607">
        <v>0</v>
      </c>
      <c r="BN30" s="607">
        <v>0</v>
      </c>
      <c r="BO30" s="607">
        <v>0</v>
      </c>
      <c r="BP30" s="607">
        <v>0</v>
      </c>
      <c r="BQ30" s="607">
        <v>0</v>
      </c>
      <c r="BR30" s="607">
        <v>0</v>
      </c>
      <c r="BS30" s="607">
        <v>0</v>
      </c>
      <c r="BT30" s="607">
        <v>0</v>
      </c>
      <c r="BU30" s="607">
        <v>0</v>
      </c>
      <c r="BV30" s="607">
        <v>0</v>
      </c>
      <c r="BW30" s="607">
        <v>0</v>
      </c>
      <c r="BX30" s="607">
        <f t="shared" si="8"/>
        <v>0</v>
      </c>
      <c r="BY30" s="529" t="str">
        <f t="shared" si="9"/>
        <v>нд</v>
      </c>
      <c r="BZ30" s="607">
        <f t="shared" si="10"/>
        <v>0</v>
      </c>
      <c r="CA30" s="580" t="str">
        <f t="shared" si="11"/>
        <v/>
      </c>
      <c r="CB30" s="607"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7">
        <v>0</v>
      </c>
      <c r="E31" s="607">
        <v>0</v>
      </c>
      <c r="F31" s="607">
        <v>0</v>
      </c>
      <c r="G31" s="607">
        <v>0</v>
      </c>
      <c r="H31" s="607">
        <v>0</v>
      </c>
      <c r="I31" s="607">
        <v>0</v>
      </c>
      <c r="J31" s="607">
        <v>0</v>
      </c>
      <c r="K31" s="607">
        <v>0</v>
      </c>
      <c r="L31" s="607">
        <v>0</v>
      </c>
      <c r="M31" s="607">
        <v>0</v>
      </c>
      <c r="N31" s="607">
        <v>0</v>
      </c>
      <c r="O31" s="607">
        <v>0</v>
      </c>
      <c r="P31" s="607">
        <v>0</v>
      </c>
      <c r="Q31" s="607">
        <v>0</v>
      </c>
      <c r="R31" s="607">
        <v>0</v>
      </c>
      <c r="S31" s="607">
        <v>0</v>
      </c>
      <c r="T31" s="607">
        <v>0</v>
      </c>
      <c r="U31" s="607">
        <v>0</v>
      </c>
      <c r="V31" s="607">
        <v>0</v>
      </c>
      <c r="W31" s="607">
        <v>0</v>
      </c>
      <c r="X31" s="607">
        <v>0</v>
      </c>
      <c r="Y31" s="607">
        <v>0</v>
      </c>
      <c r="Z31" s="607">
        <v>0</v>
      </c>
      <c r="AA31" s="607">
        <v>0</v>
      </c>
      <c r="AB31" s="607">
        <v>0</v>
      </c>
      <c r="AC31" s="607">
        <v>0</v>
      </c>
      <c r="AD31" s="607">
        <v>0</v>
      </c>
      <c r="AE31" s="607">
        <v>0</v>
      </c>
      <c r="AF31" s="607">
        <v>0</v>
      </c>
      <c r="AG31" s="607">
        <v>0</v>
      </c>
      <c r="AH31" s="607">
        <v>0</v>
      </c>
      <c r="AI31" s="607">
        <v>0</v>
      </c>
      <c r="AJ31" s="607">
        <v>0</v>
      </c>
      <c r="AK31" s="607">
        <v>0</v>
      </c>
      <c r="AL31" s="607">
        <v>0</v>
      </c>
      <c r="AM31" s="607">
        <v>0</v>
      </c>
      <c r="AN31" s="607">
        <v>0</v>
      </c>
      <c r="AO31" s="607">
        <v>0</v>
      </c>
      <c r="AP31" s="607">
        <v>0</v>
      </c>
      <c r="AQ31" s="607">
        <v>0</v>
      </c>
      <c r="AR31" s="607">
        <v>0</v>
      </c>
      <c r="AS31" s="607">
        <v>0</v>
      </c>
      <c r="AT31" s="607">
        <v>0</v>
      </c>
      <c r="AU31" s="607">
        <v>0</v>
      </c>
      <c r="AV31" s="607">
        <v>0</v>
      </c>
      <c r="AW31" s="607">
        <v>0</v>
      </c>
      <c r="AX31" s="607">
        <v>0</v>
      </c>
      <c r="AY31" s="607">
        <v>0</v>
      </c>
      <c r="AZ31" s="607">
        <v>0</v>
      </c>
      <c r="BA31" s="607">
        <v>0</v>
      </c>
      <c r="BB31" s="607">
        <v>0</v>
      </c>
      <c r="BC31" s="607">
        <v>0</v>
      </c>
      <c r="BD31" s="607">
        <v>0</v>
      </c>
      <c r="BE31" s="607">
        <v>0</v>
      </c>
      <c r="BF31" s="607">
        <v>0</v>
      </c>
      <c r="BG31" s="607">
        <v>0</v>
      </c>
      <c r="BH31" s="607">
        <v>0</v>
      </c>
      <c r="BI31" s="607">
        <v>0</v>
      </c>
      <c r="BJ31" s="607">
        <v>0</v>
      </c>
      <c r="BK31" s="607">
        <v>0</v>
      </c>
      <c r="BL31" s="607">
        <v>0</v>
      </c>
      <c r="BM31" s="607">
        <v>0</v>
      </c>
      <c r="BN31" s="607">
        <v>0</v>
      </c>
      <c r="BO31" s="607">
        <v>0</v>
      </c>
      <c r="BP31" s="607">
        <v>0</v>
      </c>
      <c r="BQ31" s="607">
        <v>0</v>
      </c>
      <c r="BR31" s="607">
        <v>0</v>
      </c>
      <c r="BS31" s="607">
        <v>0</v>
      </c>
      <c r="BT31" s="607">
        <v>0</v>
      </c>
      <c r="BU31" s="607">
        <v>0</v>
      </c>
      <c r="BV31" s="607">
        <v>0</v>
      </c>
      <c r="BW31" s="607">
        <v>0</v>
      </c>
      <c r="BX31" s="607">
        <f t="shared" si="8"/>
        <v>0</v>
      </c>
      <c r="BY31" s="529" t="str">
        <f t="shared" si="9"/>
        <v>нд</v>
      </c>
      <c r="BZ31" s="607">
        <f t="shared" si="10"/>
        <v>0</v>
      </c>
      <c r="CA31" s="580" t="str">
        <f t="shared" si="11"/>
        <v/>
      </c>
      <c r="CB31" s="607"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7">
        <v>0</v>
      </c>
      <c r="E32" s="607">
        <v>0</v>
      </c>
      <c r="F32" s="607">
        <v>0</v>
      </c>
      <c r="G32" s="607">
        <v>0</v>
      </c>
      <c r="H32" s="607">
        <v>0</v>
      </c>
      <c r="I32" s="607">
        <v>0</v>
      </c>
      <c r="J32" s="607">
        <v>0</v>
      </c>
      <c r="K32" s="607">
        <v>0</v>
      </c>
      <c r="L32" s="607">
        <v>0</v>
      </c>
      <c r="M32" s="607">
        <v>0</v>
      </c>
      <c r="N32" s="607">
        <v>0</v>
      </c>
      <c r="O32" s="607">
        <v>0</v>
      </c>
      <c r="P32" s="607">
        <v>0</v>
      </c>
      <c r="Q32" s="607">
        <v>0</v>
      </c>
      <c r="R32" s="607">
        <v>0</v>
      </c>
      <c r="S32" s="607">
        <v>0</v>
      </c>
      <c r="T32" s="607">
        <v>0</v>
      </c>
      <c r="U32" s="607">
        <v>0</v>
      </c>
      <c r="V32" s="607">
        <v>0</v>
      </c>
      <c r="W32" s="607">
        <v>0</v>
      </c>
      <c r="X32" s="607">
        <v>0</v>
      </c>
      <c r="Y32" s="607">
        <v>0</v>
      </c>
      <c r="Z32" s="607">
        <v>0</v>
      </c>
      <c r="AA32" s="607">
        <v>0</v>
      </c>
      <c r="AB32" s="607">
        <v>0</v>
      </c>
      <c r="AC32" s="607">
        <v>0</v>
      </c>
      <c r="AD32" s="607">
        <v>0</v>
      </c>
      <c r="AE32" s="607">
        <v>0</v>
      </c>
      <c r="AF32" s="607">
        <v>0</v>
      </c>
      <c r="AG32" s="607">
        <v>0</v>
      </c>
      <c r="AH32" s="607">
        <v>0</v>
      </c>
      <c r="AI32" s="607">
        <v>0</v>
      </c>
      <c r="AJ32" s="607">
        <v>0</v>
      </c>
      <c r="AK32" s="607">
        <v>0</v>
      </c>
      <c r="AL32" s="607">
        <v>0</v>
      </c>
      <c r="AM32" s="607">
        <v>0</v>
      </c>
      <c r="AN32" s="607">
        <v>0</v>
      </c>
      <c r="AO32" s="607">
        <v>0</v>
      </c>
      <c r="AP32" s="607">
        <v>0</v>
      </c>
      <c r="AQ32" s="607">
        <v>0</v>
      </c>
      <c r="AR32" s="607">
        <v>0</v>
      </c>
      <c r="AS32" s="607">
        <v>0</v>
      </c>
      <c r="AT32" s="607">
        <v>0</v>
      </c>
      <c r="AU32" s="607">
        <v>0</v>
      </c>
      <c r="AV32" s="607">
        <v>0</v>
      </c>
      <c r="AW32" s="607">
        <v>0</v>
      </c>
      <c r="AX32" s="607">
        <v>0</v>
      </c>
      <c r="AY32" s="607">
        <v>0</v>
      </c>
      <c r="AZ32" s="607">
        <v>0</v>
      </c>
      <c r="BA32" s="607">
        <v>0</v>
      </c>
      <c r="BB32" s="607">
        <v>0</v>
      </c>
      <c r="BC32" s="607">
        <v>0</v>
      </c>
      <c r="BD32" s="607">
        <v>0</v>
      </c>
      <c r="BE32" s="607">
        <v>0</v>
      </c>
      <c r="BF32" s="607">
        <v>0</v>
      </c>
      <c r="BG32" s="607">
        <v>0</v>
      </c>
      <c r="BH32" s="607">
        <v>0</v>
      </c>
      <c r="BI32" s="607">
        <v>0</v>
      </c>
      <c r="BJ32" s="607">
        <v>0</v>
      </c>
      <c r="BK32" s="607">
        <v>0</v>
      </c>
      <c r="BL32" s="607">
        <v>0</v>
      </c>
      <c r="BM32" s="607">
        <v>0</v>
      </c>
      <c r="BN32" s="607">
        <v>0</v>
      </c>
      <c r="BO32" s="607">
        <v>0</v>
      </c>
      <c r="BP32" s="607">
        <v>0</v>
      </c>
      <c r="BQ32" s="607">
        <v>0</v>
      </c>
      <c r="BR32" s="607">
        <v>0</v>
      </c>
      <c r="BS32" s="607">
        <v>0</v>
      </c>
      <c r="BT32" s="607">
        <v>0</v>
      </c>
      <c r="BU32" s="607">
        <v>0</v>
      </c>
      <c r="BV32" s="607">
        <v>0</v>
      </c>
      <c r="BW32" s="607">
        <v>0</v>
      </c>
      <c r="BX32" s="607">
        <f t="shared" si="8"/>
        <v>0</v>
      </c>
      <c r="BY32" s="529" t="str">
        <f t="shared" si="9"/>
        <v>нд</v>
      </c>
      <c r="BZ32" s="607">
        <f t="shared" si="10"/>
        <v>0</v>
      </c>
      <c r="CA32" s="580" t="str">
        <f t="shared" si="11"/>
        <v/>
      </c>
      <c r="CB32" s="607"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7">
        <f t="shared" ref="D33:E33" si="40">SUM(D34:D35)</f>
        <v>0</v>
      </c>
      <c r="E33" s="607">
        <f t="shared" si="40"/>
        <v>0</v>
      </c>
      <c r="F33" s="607">
        <f t="shared" ref="F33:L33" si="41">SUM(F34:F35)</f>
        <v>0</v>
      </c>
      <c r="G33" s="607">
        <f t="shared" si="41"/>
        <v>0</v>
      </c>
      <c r="H33" s="607">
        <f t="shared" si="41"/>
        <v>0</v>
      </c>
      <c r="I33" s="607">
        <f t="shared" si="41"/>
        <v>0</v>
      </c>
      <c r="J33" s="607">
        <f t="shared" si="41"/>
        <v>0</v>
      </c>
      <c r="K33" s="607">
        <f t="shared" si="41"/>
        <v>0</v>
      </c>
      <c r="L33" s="607">
        <f t="shared" si="41"/>
        <v>0</v>
      </c>
      <c r="M33" s="607">
        <f t="shared" ref="M33:AU33" si="42">SUM(M34:M35)</f>
        <v>0</v>
      </c>
      <c r="N33" s="607">
        <f t="shared" si="42"/>
        <v>0</v>
      </c>
      <c r="O33" s="607">
        <f t="shared" si="42"/>
        <v>0</v>
      </c>
      <c r="P33" s="607">
        <f t="shared" si="42"/>
        <v>0</v>
      </c>
      <c r="Q33" s="607">
        <f t="shared" si="42"/>
        <v>0</v>
      </c>
      <c r="R33" s="607">
        <f t="shared" si="42"/>
        <v>0</v>
      </c>
      <c r="S33" s="607">
        <f t="shared" si="42"/>
        <v>0</v>
      </c>
      <c r="T33" s="607">
        <f t="shared" si="42"/>
        <v>0</v>
      </c>
      <c r="U33" s="607">
        <f t="shared" si="42"/>
        <v>0</v>
      </c>
      <c r="V33" s="607">
        <f t="shared" si="42"/>
        <v>0</v>
      </c>
      <c r="W33" s="607">
        <f t="shared" si="42"/>
        <v>0</v>
      </c>
      <c r="X33" s="607">
        <f t="shared" si="42"/>
        <v>0</v>
      </c>
      <c r="Y33" s="607">
        <f t="shared" si="42"/>
        <v>0</v>
      </c>
      <c r="Z33" s="607">
        <f t="shared" si="42"/>
        <v>0</v>
      </c>
      <c r="AA33" s="607">
        <f t="shared" si="42"/>
        <v>0</v>
      </c>
      <c r="AB33" s="607">
        <f t="shared" si="42"/>
        <v>0</v>
      </c>
      <c r="AC33" s="607">
        <f t="shared" si="42"/>
        <v>0</v>
      </c>
      <c r="AD33" s="607">
        <f t="shared" si="42"/>
        <v>0</v>
      </c>
      <c r="AE33" s="607">
        <f t="shared" si="42"/>
        <v>0</v>
      </c>
      <c r="AF33" s="607">
        <f t="shared" si="42"/>
        <v>0</v>
      </c>
      <c r="AG33" s="607">
        <f t="shared" si="42"/>
        <v>0</v>
      </c>
      <c r="AH33" s="607">
        <f t="shared" si="42"/>
        <v>0</v>
      </c>
      <c r="AI33" s="607">
        <f t="shared" si="42"/>
        <v>0</v>
      </c>
      <c r="AJ33" s="607">
        <f t="shared" si="42"/>
        <v>0</v>
      </c>
      <c r="AK33" s="607">
        <f t="shared" si="42"/>
        <v>0</v>
      </c>
      <c r="AL33" s="607">
        <f t="shared" si="42"/>
        <v>0</v>
      </c>
      <c r="AM33" s="607">
        <f t="shared" si="42"/>
        <v>0</v>
      </c>
      <c r="AN33" s="607">
        <f t="shared" si="42"/>
        <v>0</v>
      </c>
      <c r="AO33" s="607">
        <f t="shared" si="42"/>
        <v>0</v>
      </c>
      <c r="AP33" s="607">
        <f t="shared" si="42"/>
        <v>0</v>
      </c>
      <c r="AQ33" s="607">
        <f t="shared" si="42"/>
        <v>0</v>
      </c>
      <c r="AR33" s="607">
        <f t="shared" si="42"/>
        <v>0</v>
      </c>
      <c r="AS33" s="607">
        <f t="shared" si="42"/>
        <v>0</v>
      </c>
      <c r="AT33" s="607">
        <f t="shared" si="42"/>
        <v>0</v>
      </c>
      <c r="AU33" s="607">
        <f t="shared" si="42"/>
        <v>0</v>
      </c>
      <c r="AV33" s="607">
        <f t="shared" ref="AV33:BW33" si="43">SUM(AV34:AV35)</f>
        <v>0</v>
      </c>
      <c r="AW33" s="607">
        <f t="shared" si="43"/>
        <v>0</v>
      </c>
      <c r="AX33" s="607">
        <f t="shared" si="43"/>
        <v>0</v>
      </c>
      <c r="AY33" s="607">
        <f t="shared" si="43"/>
        <v>0</v>
      </c>
      <c r="AZ33" s="607">
        <f t="shared" si="43"/>
        <v>0</v>
      </c>
      <c r="BA33" s="607">
        <f t="shared" si="43"/>
        <v>0</v>
      </c>
      <c r="BB33" s="607">
        <f t="shared" si="43"/>
        <v>0</v>
      </c>
      <c r="BC33" s="607">
        <f t="shared" si="43"/>
        <v>0</v>
      </c>
      <c r="BD33" s="607">
        <f t="shared" si="43"/>
        <v>0</v>
      </c>
      <c r="BE33" s="607">
        <f t="shared" si="43"/>
        <v>0</v>
      </c>
      <c r="BF33" s="607">
        <f t="shared" si="43"/>
        <v>0</v>
      </c>
      <c r="BG33" s="607">
        <f t="shared" si="43"/>
        <v>0</v>
      </c>
      <c r="BH33" s="607">
        <f t="shared" si="43"/>
        <v>0</v>
      </c>
      <c r="BI33" s="607">
        <f t="shared" si="43"/>
        <v>0</v>
      </c>
      <c r="BJ33" s="607">
        <f t="shared" si="43"/>
        <v>0</v>
      </c>
      <c r="BK33" s="607">
        <f t="shared" si="43"/>
        <v>0</v>
      </c>
      <c r="BL33" s="607">
        <f t="shared" si="43"/>
        <v>0</v>
      </c>
      <c r="BM33" s="607">
        <f t="shared" si="43"/>
        <v>0</v>
      </c>
      <c r="BN33" s="607">
        <f t="shared" si="43"/>
        <v>0</v>
      </c>
      <c r="BO33" s="607">
        <f t="shared" si="43"/>
        <v>0</v>
      </c>
      <c r="BP33" s="607">
        <f t="shared" si="43"/>
        <v>0</v>
      </c>
      <c r="BQ33" s="607">
        <f t="shared" si="43"/>
        <v>0</v>
      </c>
      <c r="BR33" s="607">
        <f t="shared" si="43"/>
        <v>0</v>
      </c>
      <c r="BS33" s="607">
        <f t="shared" si="43"/>
        <v>0</v>
      </c>
      <c r="BT33" s="607">
        <f t="shared" si="43"/>
        <v>0</v>
      </c>
      <c r="BU33" s="607">
        <f t="shared" si="43"/>
        <v>0</v>
      </c>
      <c r="BV33" s="607">
        <f t="shared" si="43"/>
        <v>0</v>
      </c>
      <c r="BW33" s="607">
        <f t="shared" si="43"/>
        <v>0</v>
      </c>
      <c r="BX33" s="607">
        <f t="shared" si="8"/>
        <v>0</v>
      </c>
      <c r="BY33" s="529" t="str">
        <f t="shared" si="9"/>
        <v>нд</v>
      </c>
      <c r="BZ33" s="607">
        <f t="shared" si="10"/>
        <v>0</v>
      </c>
      <c r="CA33" s="580" t="str">
        <f t="shared" si="11"/>
        <v/>
      </c>
      <c r="CB33" s="607"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7">
        <v>0</v>
      </c>
      <c r="E34" s="607">
        <v>0</v>
      </c>
      <c r="F34" s="607">
        <v>0</v>
      </c>
      <c r="G34" s="607">
        <v>0</v>
      </c>
      <c r="H34" s="607">
        <v>0</v>
      </c>
      <c r="I34" s="607">
        <v>0</v>
      </c>
      <c r="J34" s="607">
        <v>0</v>
      </c>
      <c r="K34" s="607">
        <v>0</v>
      </c>
      <c r="L34" s="607">
        <v>0</v>
      </c>
      <c r="M34" s="607">
        <v>0</v>
      </c>
      <c r="N34" s="607">
        <v>0</v>
      </c>
      <c r="O34" s="607">
        <v>0</v>
      </c>
      <c r="P34" s="607">
        <v>0</v>
      </c>
      <c r="Q34" s="607">
        <v>0</v>
      </c>
      <c r="R34" s="607">
        <v>0</v>
      </c>
      <c r="S34" s="607">
        <v>0</v>
      </c>
      <c r="T34" s="607">
        <v>0</v>
      </c>
      <c r="U34" s="607">
        <v>0</v>
      </c>
      <c r="V34" s="607">
        <v>0</v>
      </c>
      <c r="W34" s="607">
        <v>0</v>
      </c>
      <c r="X34" s="607">
        <v>0</v>
      </c>
      <c r="Y34" s="607">
        <v>0</v>
      </c>
      <c r="Z34" s="607">
        <v>0</v>
      </c>
      <c r="AA34" s="607">
        <v>0</v>
      </c>
      <c r="AB34" s="607">
        <v>0</v>
      </c>
      <c r="AC34" s="607">
        <v>0</v>
      </c>
      <c r="AD34" s="607">
        <v>0</v>
      </c>
      <c r="AE34" s="607">
        <v>0</v>
      </c>
      <c r="AF34" s="607">
        <v>0</v>
      </c>
      <c r="AG34" s="607">
        <v>0</v>
      </c>
      <c r="AH34" s="607">
        <v>0</v>
      </c>
      <c r="AI34" s="607">
        <v>0</v>
      </c>
      <c r="AJ34" s="607">
        <v>0</v>
      </c>
      <c r="AK34" s="607">
        <v>0</v>
      </c>
      <c r="AL34" s="607">
        <v>0</v>
      </c>
      <c r="AM34" s="607">
        <v>0</v>
      </c>
      <c r="AN34" s="607">
        <v>0</v>
      </c>
      <c r="AO34" s="607">
        <v>0</v>
      </c>
      <c r="AP34" s="607">
        <v>0</v>
      </c>
      <c r="AQ34" s="607">
        <v>0</v>
      </c>
      <c r="AR34" s="607">
        <v>0</v>
      </c>
      <c r="AS34" s="607">
        <v>0</v>
      </c>
      <c r="AT34" s="607">
        <v>0</v>
      </c>
      <c r="AU34" s="607">
        <v>0</v>
      </c>
      <c r="AV34" s="607">
        <v>0</v>
      </c>
      <c r="AW34" s="607">
        <v>0</v>
      </c>
      <c r="AX34" s="607">
        <v>0</v>
      </c>
      <c r="AY34" s="607">
        <v>0</v>
      </c>
      <c r="AZ34" s="607">
        <v>0</v>
      </c>
      <c r="BA34" s="607">
        <v>0</v>
      </c>
      <c r="BB34" s="607">
        <v>0</v>
      </c>
      <c r="BC34" s="607">
        <v>0</v>
      </c>
      <c r="BD34" s="607">
        <v>0</v>
      </c>
      <c r="BE34" s="607">
        <v>0</v>
      </c>
      <c r="BF34" s="607">
        <v>0</v>
      </c>
      <c r="BG34" s="607">
        <v>0</v>
      </c>
      <c r="BH34" s="607">
        <v>0</v>
      </c>
      <c r="BI34" s="607">
        <v>0</v>
      </c>
      <c r="BJ34" s="607">
        <v>0</v>
      </c>
      <c r="BK34" s="607">
        <v>0</v>
      </c>
      <c r="BL34" s="607">
        <v>0</v>
      </c>
      <c r="BM34" s="607">
        <v>0</v>
      </c>
      <c r="BN34" s="607">
        <v>0</v>
      </c>
      <c r="BO34" s="607">
        <v>0</v>
      </c>
      <c r="BP34" s="607">
        <v>0</v>
      </c>
      <c r="BQ34" s="607">
        <v>0</v>
      </c>
      <c r="BR34" s="607">
        <v>0</v>
      </c>
      <c r="BS34" s="607">
        <v>0</v>
      </c>
      <c r="BT34" s="607">
        <v>0</v>
      </c>
      <c r="BU34" s="607">
        <v>0</v>
      </c>
      <c r="BV34" s="607">
        <v>0</v>
      </c>
      <c r="BW34" s="607">
        <v>0</v>
      </c>
      <c r="BX34" s="607">
        <f t="shared" si="8"/>
        <v>0</v>
      </c>
      <c r="BY34" s="529" t="str">
        <f t="shared" si="9"/>
        <v>нд</v>
      </c>
      <c r="BZ34" s="607">
        <f t="shared" si="10"/>
        <v>0</v>
      </c>
      <c r="CA34" s="580" t="str">
        <f t="shared" si="11"/>
        <v/>
      </c>
      <c r="CB34" s="607"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7">
        <v>0</v>
      </c>
      <c r="E35" s="607">
        <v>0</v>
      </c>
      <c r="F35" s="607">
        <v>0</v>
      </c>
      <c r="G35" s="607">
        <v>0</v>
      </c>
      <c r="H35" s="607">
        <v>0</v>
      </c>
      <c r="I35" s="607">
        <v>0</v>
      </c>
      <c r="J35" s="607">
        <v>0</v>
      </c>
      <c r="K35" s="607">
        <v>0</v>
      </c>
      <c r="L35" s="607">
        <v>0</v>
      </c>
      <c r="M35" s="607">
        <v>0</v>
      </c>
      <c r="N35" s="607">
        <v>0</v>
      </c>
      <c r="O35" s="607">
        <v>0</v>
      </c>
      <c r="P35" s="607">
        <v>0</v>
      </c>
      <c r="Q35" s="607">
        <v>0</v>
      </c>
      <c r="R35" s="607">
        <v>0</v>
      </c>
      <c r="S35" s="607">
        <v>0</v>
      </c>
      <c r="T35" s="607">
        <v>0</v>
      </c>
      <c r="U35" s="607">
        <v>0</v>
      </c>
      <c r="V35" s="607">
        <v>0</v>
      </c>
      <c r="W35" s="607">
        <v>0</v>
      </c>
      <c r="X35" s="607">
        <v>0</v>
      </c>
      <c r="Y35" s="607">
        <v>0</v>
      </c>
      <c r="Z35" s="607">
        <v>0</v>
      </c>
      <c r="AA35" s="607">
        <v>0</v>
      </c>
      <c r="AB35" s="607">
        <v>0</v>
      </c>
      <c r="AC35" s="607">
        <v>0</v>
      </c>
      <c r="AD35" s="607">
        <v>0</v>
      </c>
      <c r="AE35" s="607">
        <v>0</v>
      </c>
      <c r="AF35" s="607">
        <v>0</v>
      </c>
      <c r="AG35" s="607">
        <v>0</v>
      </c>
      <c r="AH35" s="607">
        <v>0</v>
      </c>
      <c r="AI35" s="607">
        <v>0</v>
      </c>
      <c r="AJ35" s="607">
        <v>0</v>
      </c>
      <c r="AK35" s="607">
        <v>0</v>
      </c>
      <c r="AL35" s="607">
        <v>0</v>
      </c>
      <c r="AM35" s="607">
        <v>0</v>
      </c>
      <c r="AN35" s="607">
        <v>0</v>
      </c>
      <c r="AO35" s="607">
        <v>0</v>
      </c>
      <c r="AP35" s="607">
        <v>0</v>
      </c>
      <c r="AQ35" s="607">
        <v>0</v>
      </c>
      <c r="AR35" s="607">
        <v>0</v>
      </c>
      <c r="AS35" s="607">
        <v>0</v>
      </c>
      <c r="AT35" s="607">
        <v>0</v>
      </c>
      <c r="AU35" s="607">
        <v>0</v>
      </c>
      <c r="AV35" s="607">
        <v>0</v>
      </c>
      <c r="AW35" s="607">
        <v>0</v>
      </c>
      <c r="AX35" s="607">
        <v>0</v>
      </c>
      <c r="AY35" s="607">
        <v>0</v>
      </c>
      <c r="AZ35" s="607">
        <v>0</v>
      </c>
      <c r="BA35" s="607">
        <v>0</v>
      </c>
      <c r="BB35" s="607">
        <v>0</v>
      </c>
      <c r="BC35" s="607">
        <v>0</v>
      </c>
      <c r="BD35" s="607">
        <v>0</v>
      </c>
      <c r="BE35" s="607">
        <v>0</v>
      </c>
      <c r="BF35" s="607">
        <v>0</v>
      </c>
      <c r="BG35" s="607">
        <v>0</v>
      </c>
      <c r="BH35" s="607">
        <v>0</v>
      </c>
      <c r="BI35" s="607">
        <v>0</v>
      </c>
      <c r="BJ35" s="607">
        <v>0</v>
      </c>
      <c r="BK35" s="607">
        <v>0</v>
      </c>
      <c r="BL35" s="607">
        <v>0</v>
      </c>
      <c r="BM35" s="607">
        <v>0</v>
      </c>
      <c r="BN35" s="607">
        <v>0</v>
      </c>
      <c r="BO35" s="607">
        <v>0</v>
      </c>
      <c r="BP35" s="607">
        <v>0</v>
      </c>
      <c r="BQ35" s="607">
        <v>0</v>
      </c>
      <c r="BR35" s="607">
        <v>0</v>
      </c>
      <c r="BS35" s="607">
        <v>0</v>
      </c>
      <c r="BT35" s="607">
        <v>0</v>
      </c>
      <c r="BU35" s="607">
        <v>0</v>
      </c>
      <c r="BV35" s="607">
        <v>0</v>
      </c>
      <c r="BW35" s="607">
        <v>0</v>
      </c>
      <c r="BX35" s="607">
        <f t="shared" si="8"/>
        <v>0</v>
      </c>
      <c r="BY35" s="529" t="str">
        <f t="shared" si="9"/>
        <v>нд</v>
      </c>
      <c r="BZ35" s="607">
        <f t="shared" si="10"/>
        <v>0</v>
      </c>
      <c r="CA35" s="580" t="str">
        <f t="shared" si="11"/>
        <v/>
      </c>
      <c r="CB35" s="607"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7">
        <f t="shared" ref="D36:E36" si="44">SUM(D37:D42)</f>
        <v>0</v>
      </c>
      <c r="E36" s="607">
        <f t="shared" si="44"/>
        <v>0</v>
      </c>
      <c r="F36" s="607">
        <f t="shared" ref="F36:L36" si="45">SUM(F37:F42)</f>
        <v>0</v>
      </c>
      <c r="G36" s="607">
        <f t="shared" si="45"/>
        <v>0</v>
      </c>
      <c r="H36" s="607">
        <f t="shared" si="45"/>
        <v>0</v>
      </c>
      <c r="I36" s="607">
        <f t="shared" si="45"/>
        <v>0</v>
      </c>
      <c r="J36" s="607">
        <f t="shared" si="45"/>
        <v>0</v>
      </c>
      <c r="K36" s="607">
        <f t="shared" si="45"/>
        <v>0</v>
      </c>
      <c r="L36" s="607">
        <f t="shared" si="45"/>
        <v>0</v>
      </c>
      <c r="M36" s="607">
        <f t="shared" ref="M36:AU36" si="46">SUM(M37:M42)</f>
        <v>0</v>
      </c>
      <c r="N36" s="607">
        <f t="shared" si="46"/>
        <v>0</v>
      </c>
      <c r="O36" s="607">
        <f t="shared" si="46"/>
        <v>0</v>
      </c>
      <c r="P36" s="607">
        <f t="shared" si="46"/>
        <v>0</v>
      </c>
      <c r="Q36" s="607">
        <f t="shared" si="46"/>
        <v>0</v>
      </c>
      <c r="R36" s="607">
        <f t="shared" si="46"/>
        <v>0</v>
      </c>
      <c r="S36" s="607">
        <f t="shared" si="46"/>
        <v>0</v>
      </c>
      <c r="T36" s="607">
        <f t="shared" si="46"/>
        <v>0</v>
      </c>
      <c r="U36" s="607">
        <f t="shared" si="46"/>
        <v>0</v>
      </c>
      <c r="V36" s="607">
        <f t="shared" si="46"/>
        <v>0</v>
      </c>
      <c r="W36" s="607">
        <f t="shared" si="46"/>
        <v>0</v>
      </c>
      <c r="X36" s="607">
        <f t="shared" si="46"/>
        <v>0</v>
      </c>
      <c r="Y36" s="607">
        <f t="shared" si="46"/>
        <v>0</v>
      </c>
      <c r="Z36" s="607">
        <f t="shared" si="46"/>
        <v>0</v>
      </c>
      <c r="AA36" s="607">
        <f t="shared" si="46"/>
        <v>0</v>
      </c>
      <c r="AB36" s="607">
        <f t="shared" si="46"/>
        <v>0</v>
      </c>
      <c r="AC36" s="607">
        <f t="shared" si="46"/>
        <v>0</v>
      </c>
      <c r="AD36" s="607">
        <f t="shared" si="46"/>
        <v>0</v>
      </c>
      <c r="AE36" s="607">
        <f t="shared" si="46"/>
        <v>0</v>
      </c>
      <c r="AF36" s="607">
        <f t="shared" si="46"/>
        <v>0</v>
      </c>
      <c r="AG36" s="607">
        <f t="shared" si="46"/>
        <v>0</v>
      </c>
      <c r="AH36" s="607">
        <f t="shared" si="46"/>
        <v>0</v>
      </c>
      <c r="AI36" s="607">
        <f t="shared" si="46"/>
        <v>0</v>
      </c>
      <c r="AJ36" s="607">
        <f t="shared" si="46"/>
        <v>0</v>
      </c>
      <c r="AK36" s="607">
        <f t="shared" si="46"/>
        <v>0</v>
      </c>
      <c r="AL36" s="607">
        <f t="shared" si="46"/>
        <v>0</v>
      </c>
      <c r="AM36" s="607">
        <f t="shared" si="46"/>
        <v>0</v>
      </c>
      <c r="AN36" s="607">
        <f t="shared" si="46"/>
        <v>0</v>
      </c>
      <c r="AO36" s="607">
        <f t="shared" si="46"/>
        <v>0</v>
      </c>
      <c r="AP36" s="607">
        <f t="shared" si="46"/>
        <v>0</v>
      </c>
      <c r="AQ36" s="607">
        <f t="shared" si="46"/>
        <v>0</v>
      </c>
      <c r="AR36" s="607">
        <f t="shared" si="46"/>
        <v>0</v>
      </c>
      <c r="AS36" s="607">
        <f t="shared" si="46"/>
        <v>0</v>
      </c>
      <c r="AT36" s="607">
        <f t="shared" si="46"/>
        <v>0</v>
      </c>
      <c r="AU36" s="607">
        <f t="shared" si="46"/>
        <v>0</v>
      </c>
      <c r="AV36" s="607">
        <f t="shared" ref="AV36:BW36" si="47">SUM(AV37:AV42)</f>
        <v>0</v>
      </c>
      <c r="AW36" s="607">
        <f t="shared" si="47"/>
        <v>0</v>
      </c>
      <c r="AX36" s="607">
        <f t="shared" si="47"/>
        <v>0</v>
      </c>
      <c r="AY36" s="607">
        <f t="shared" si="47"/>
        <v>0</v>
      </c>
      <c r="AZ36" s="607">
        <f t="shared" si="47"/>
        <v>0</v>
      </c>
      <c r="BA36" s="607">
        <f t="shared" si="47"/>
        <v>0</v>
      </c>
      <c r="BB36" s="607">
        <f t="shared" si="47"/>
        <v>0</v>
      </c>
      <c r="BC36" s="607">
        <f t="shared" si="47"/>
        <v>0</v>
      </c>
      <c r="BD36" s="607">
        <f t="shared" si="47"/>
        <v>0</v>
      </c>
      <c r="BE36" s="607">
        <f t="shared" si="47"/>
        <v>0</v>
      </c>
      <c r="BF36" s="607">
        <f t="shared" si="47"/>
        <v>0</v>
      </c>
      <c r="BG36" s="607">
        <f t="shared" si="47"/>
        <v>0</v>
      </c>
      <c r="BH36" s="607">
        <f t="shared" si="47"/>
        <v>0</v>
      </c>
      <c r="BI36" s="607">
        <f t="shared" si="47"/>
        <v>0</v>
      </c>
      <c r="BJ36" s="607">
        <f t="shared" si="47"/>
        <v>0</v>
      </c>
      <c r="BK36" s="607">
        <f t="shared" si="47"/>
        <v>0</v>
      </c>
      <c r="BL36" s="607">
        <f t="shared" si="47"/>
        <v>0</v>
      </c>
      <c r="BM36" s="607">
        <f t="shared" si="47"/>
        <v>0</v>
      </c>
      <c r="BN36" s="607">
        <f t="shared" si="47"/>
        <v>0</v>
      </c>
      <c r="BO36" s="607">
        <f t="shared" si="47"/>
        <v>0</v>
      </c>
      <c r="BP36" s="607">
        <f t="shared" si="47"/>
        <v>0</v>
      </c>
      <c r="BQ36" s="607">
        <f t="shared" si="47"/>
        <v>0</v>
      </c>
      <c r="BR36" s="607">
        <f t="shared" si="47"/>
        <v>0</v>
      </c>
      <c r="BS36" s="607">
        <f t="shared" si="47"/>
        <v>0</v>
      </c>
      <c r="BT36" s="607">
        <f t="shared" si="47"/>
        <v>0</v>
      </c>
      <c r="BU36" s="607">
        <f t="shared" si="47"/>
        <v>0</v>
      </c>
      <c r="BV36" s="607">
        <f t="shared" si="47"/>
        <v>0</v>
      </c>
      <c r="BW36" s="607">
        <f t="shared" si="47"/>
        <v>0</v>
      </c>
      <c r="BX36" s="607">
        <f t="shared" si="8"/>
        <v>0</v>
      </c>
      <c r="BY36" s="529" t="str">
        <f t="shared" si="9"/>
        <v>нд</v>
      </c>
      <c r="BZ36" s="607">
        <f t="shared" si="10"/>
        <v>0</v>
      </c>
      <c r="CA36" s="580" t="str">
        <f t="shared" si="11"/>
        <v/>
      </c>
      <c r="CB36" s="607"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7">
        <v>0</v>
      </c>
      <c r="E37" s="607">
        <v>0</v>
      </c>
      <c r="F37" s="607">
        <v>0</v>
      </c>
      <c r="G37" s="607">
        <v>0</v>
      </c>
      <c r="H37" s="607">
        <v>0</v>
      </c>
      <c r="I37" s="607">
        <v>0</v>
      </c>
      <c r="J37" s="607">
        <v>0</v>
      </c>
      <c r="K37" s="607">
        <v>0</v>
      </c>
      <c r="L37" s="607">
        <v>0</v>
      </c>
      <c r="M37" s="607">
        <v>0</v>
      </c>
      <c r="N37" s="607">
        <v>0</v>
      </c>
      <c r="O37" s="607">
        <v>0</v>
      </c>
      <c r="P37" s="607">
        <v>0</v>
      </c>
      <c r="Q37" s="607">
        <v>0</v>
      </c>
      <c r="R37" s="607">
        <v>0</v>
      </c>
      <c r="S37" s="607">
        <v>0</v>
      </c>
      <c r="T37" s="607">
        <v>0</v>
      </c>
      <c r="U37" s="607">
        <v>0</v>
      </c>
      <c r="V37" s="607">
        <v>0</v>
      </c>
      <c r="W37" s="607">
        <v>0</v>
      </c>
      <c r="X37" s="607">
        <v>0</v>
      </c>
      <c r="Y37" s="607">
        <v>0</v>
      </c>
      <c r="Z37" s="607">
        <v>0</v>
      </c>
      <c r="AA37" s="607">
        <v>0</v>
      </c>
      <c r="AB37" s="607">
        <v>0</v>
      </c>
      <c r="AC37" s="607">
        <v>0</v>
      </c>
      <c r="AD37" s="607">
        <v>0</v>
      </c>
      <c r="AE37" s="607">
        <v>0</v>
      </c>
      <c r="AF37" s="607">
        <v>0</v>
      </c>
      <c r="AG37" s="607">
        <v>0</v>
      </c>
      <c r="AH37" s="607">
        <v>0</v>
      </c>
      <c r="AI37" s="607">
        <v>0</v>
      </c>
      <c r="AJ37" s="607">
        <v>0</v>
      </c>
      <c r="AK37" s="607">
        <v>0</v>
      </c>
      <c r="AL37" s="607">
        <v>0</v>
      </c>
      <c r="AM37" s="607">
        <v>0</v>
      </c>
      <c r="AN37" s="607">
        <v>0</v>
      </c>
      <c r="AO37" s="607">
        <v>0</v>
      </c>
      <c r="AP37" s="607">
        <v>0</v>
      </c>
      <c r="AQ37" s="607">
        <v>0</v>
      </c>
      <c r="AR37" s="607">
        <v>0</v>
      </c>
      <c r="AS37" s="607">
        <v>0</v>
      </c>
      <c r="AT37" s="607">
        <v>0</v>
      </c>
      <c r="AU37" s="607">
        <v>0</v>
      </c>
      <c r="AV37" s="607">
        <v>0</v>
      </c>
      <c r="AW37" s="607">
        <v>0</v>
      </c>
      <c r="AX37" s="607">
        <v>0</v>
      </c>
      <c r="AY37" s="607">
        <v>0</v>
      </c>
      <c r="AZ37" s="607">
        <v>0</v>
      </c>
      <c r="BA37" s="607">
        <v>0</v>
      </c>
      <c r="BB37" s="607">
        <v>0</v>
      </c>
      <c r="BC37" s="607">
        <v>0</v>
      </c>
      <c r="BD37" s="607">
        <v>0</v>
      </c>
      <c r="BE37" s="607">
        <v>0</v>
      </c>
      <c r="BF37" s="607">
        <v>0</v>
      </c>
      <c r="BG37" s="607">
        <v>0</v>
      </c>
      <c r="BH37" s="607">
        <v>0</v>
      </c>
      <c r="BI37" s="607">
        <v>0</v>
      </c>
      <c r="BJ37" s="607">
        <v>0</v>
      </c>
      <c r="BK37" s="607">
        <v>0</v>
      </c>
      <c r="BL37" s="607">
        <v>0</v>
      </c>
      <c r="BM37" s="607">
        <v>0</v>
      </c>
      <c r="BN37" s="607">
        <v>0</v>
      </c>
      <c r="BO37" s="607">
        <v>0</v>
      </c>
      <c r="BP37" s="607">
        <v>0</v>
      </c>
      <c r="BQ37" s="607">
        <v>0</v>
      </c>
      <c r="BR37" s="607">
        <v>0</v>
      </c>
      <c r="BS37" s="607">
        <v>0</v>
      </c>
      <c r="BT37" s="607">
        <v>0</v>
      </c>
      <c r="BU37" s="607">
        <v>0</v>
      </c>
      <c r="BV37" s="607">
        <v>0</v>
      </c>
      <c r="BW37" s="607">
        <v>0</v>
      </c>
      <c r="BX37" s="607">
        <f t="shared" si="8"/>
        <v>0</v>
      </c>
      <c r="BY37" s="529" t="str">
        <f t="shared" si="9"/>
        <v>нд</v>
      </c>
      <c r="BZ37" s="607">
        <f t="shared" si="10"/>
        <v>0</v>
      </c>
      <c r="CA37" s="580" t="str">
        <f t="shared" si="11"/>
        <v/>
      </c>
      <c r="CB37" s="607"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7">
        <v>0</v>
      </c>
      <c r="E38" s="607">
        <v>0</v>
      </c>
      <c r="F38" s="607">
        <v>0</v>
      </c>
      <c r="G38" s="607">
        <v>0</v>
      </c>
      <c r="H38" s="607">
        <v>0</v>
      </c>
      <c r="I38" s="607">
        <v>0</v>
      </c>
      <c r="J38" s="607">
        <v>0</v>
      </c>
      <c r="K38" s="607">
        <v>0</v>
      </c>
      <c r="L38" s="607">
        <v>0</v>
      </c>
      <c r="M38" s="607">
        <v>0</v>
      </c>
      <c r="N38" s="607">
        <v>0</v>
      </c>
      <c r="O38" s="607">
        <v>0</v>
      </c>
      <c r="P38" s="607">
        <v>0</v>
      </c>
      <c r="Q38" s="607">
        <v>0</v>
      </c>
      <c r="R38" s="607">
        <v>0</v>
      </c>
      <c r="S38" s="607">
        <v>0</v>
      </c>
      <c r="T38" s="607">
        <v>0</v>
      </c>
      <c r="U38" s="607">
        <v>0</v>
      </c>
      <c r="V38" s="607">
        <v>0</v>
      </c>
      <c r="W38" s="607">
        <v>0</v>
      </c>
      <c r="X38" s="607">
        <v>0</v>
      </c>
      <c r="Y38" s="607">
        <v>0</v>
      </c>
      <c r="Z38" s="607">
        <v>0</v>
      </c>
      <c r="AA38" s="607">
        <v>0</v>
      </c>
      <c r="AB38" s="607">
        <v>0</v>
      </c>
      <c r="AC38" s="607">
        <v>0</v>
      </c>
      <c r="AD38" s="607">
        <v>0</v>
      </c>
      <c r="AE38" s="607">
        <v>0</v>
      </c>
      <c r="AF38" s="607">
        <v>0</v>
      </c>
      <c r="AG38" s="607">
        <v>0</v>
      </c>
      <c r="AH38" s="607">
        <v>0</v>
      </c>
      <c r="AI38" s="607">
        <v>0</v>
      </c>
      <c r="AJ38" s="607">
        <v>0</v>
      </c>
      <c r="AK38" s="607">
        <v>0</v>
      </c>
      <c r="AL38" s="607">
        <v>0</v>
      </c>
      <c r="AM38" s="607">
        <v>0</v>
      </c>
      <c r="AN38" s="607">
        <v>0</v>
      </c>
      <c r="AO38" s="607">
        <v>0</v>
      </c>
      <c r="AP38" s="607">
        <v>0</v>
      </c>
      <c r="AQ38" s="607">
        <v>0</v>
      </c>
      <c r="AR38" s="607">
        <v>0</v>
      </c>
      <c r="AS38" s="607">
        <v>0</v>
      </c>
      <c r="AT38" s="607">
        <v>0</v>
      </c>
      <c r="AU38" s="607">
        <v>0</v>
      </c>
      <c r="AV38" s="607">
        <v>0</v>
      </c>
      <c r="AW38" s="607">
        <v>0</v>
      </c>
      <c r="AX38" s="607">
        <v>0</v>
      </c>
      <c r="AY38" s="607">
        <v>0</v>
      </c>
      <c r="AZ38" s="607">
        <v>0</v>
      </c>
      <c r="BA38" s="607">
        <v>0</v>
      </c>
      <c r="BB38" s="607">
        <v>0</v>
      </c>
      <c r="BC38" s="607">
        <v>0</v>
      </c>
      <c r="BD38" s="607">
        <v>0</v>
      </c>
      <c r="BE38" s="607">
        <v>0</v>
      </c>
      <c r="BF38" s="607">
        <v>0</v>
      </c>
      <c r="BG38" s="607">
        <v>0</v>
      </c>
      <c r="BH38" s="607">
        <v>0</v>
      </c>
      <c r="BI38" s="607">
        <v>0</v>
      </c>
      <c r="BJ38" s="607">
        <v>0</v>
      </c>
      <c r="BK38" s="607">
        <v>0</v>
      </c>
      <c r="BL38" s="607">
        <v>0</v>
      </c>
      <c r="BM38" s="607">
        <v>0</v>
      </c>
      <c r="BN38" s="607">
        <v>0</v>
      </c>
      <c r="BO38" s="607">
        <v>0</v>
      </c>
      <c r="BP38" s="607">
        <v>0</v>
      </c>
      <c r="BQ38" s="607">
        <v>0</v>
      </c>
      <c r="BR38" s="607">
        <v>0</v>
      </c>
      <c r="BS38" s="607">
        <v>0</v>
      </c>
      <c r="BT38" s="607">
        <v>0</v>
      </c>
      <c r="BU38" s="607">
        <v>0</v>
      </c>
      <c r="BV38" s="607">
        <v>0</v>
      </c>
      <c r="BW38" s="607">
        <v>0</v>
      </c>
      <c r="BX38" s="607">
        <f t="shared" si="8"/>
        <v>0</v>
      </c>
      <c r="BY38" s="529" t="str">
        <f t="shared" si="9"/>
        <v>нд</v>
      </c>
      <c r="BZ38" s="607">
        <f t="shared" si="10"/>
        <v>0</v>
      </c>
      <c r="CA38" s="580" t="str">
        <f t="shared" si="11"/>
        <v/>
      </c>
      <c r="CB38" s="607"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7">
        <v>0</v>
      </c>
      <c r="E39" s="607">
        <v>0</v>
      </c>
      <c r="F39" s="607">
        <v>0</v>
      </c>
      <c r="G39" s="607">
        <v>0</v>
      </c>
      <c r="H39" s="607">
        <v>0</v>
      </c>
      <c r="I39" s="607">
        <v>0</v>
      </c>
      <c r="J39" s="607">
        <v>0</v>
      </c>
      <c r="K39" s="607">
        <v>0</v>
      </c>
      <c r="L39" s="607">
        <v>0</v>
      </c>
      <c r="M39" s="607">
        <v>0</v>
      </c>
      <c r="N39" s="607">
        <v>0</v>
      </c>
      <c r="O39" s="607">
        <v>0</v>
      </c>
      <c r="P39" s="607">
        <v>0</v>
      </c>
      <c r="Q39" s="607">
        <v>0</v>
      </c>
      <c r="R39" s="607">
        <v>0</v>
      </c>
      <c r="S39" s="607">
        <v>0</v>
      </c>
      <c r="T39" s="607">
        <v>0</v>
      </c>
      <c r="U39" s="607">
        <v>0</v>
      </c>
      <c r="V39" s="607">
        <v>0</v>
      </c>
      <c r="W39" s="607">
        <v>0</v>
      </c>
      <c r="X39" s="607">
        <v>0</v>
      </c>
      <c r="Y39" s="607">
        <v>0</v>
      </c>
      <c r="Z39" s="607">
        <v>0</v>
      </c>
      <c r="AA39" s="607">
        <v>0</v>
      </c>
      <c r="AB39" s="607">
        <v>0</v>
      </c>
      <c r="AC39" s="607">
        <v>0</v>
      </c>
      <c r="AD39" s="607">
        <v>0</v>
      </c>
      <c r="AE39" s="607">
        <v>0</v>
      </c>
      <c r="AF39" s="607">
        <v>0</v>
      </c>
      <c r="AG39" s="607">
        <v>0</v>
      </c>
      <c r="AH39" s="607">
        <v>0</v>
      </c>
      <c r="AI39" s="607">
        <v>0</v>
      </c>
      <c r="AJ39" s="607">
        <v>0</v>
      </c>
      <c r="AK39" s="607">
        <v>0</v>
      </c>
      <c r="AL39" s="607">
        <v>0</v>
      </c>
      <c r="AM39" s="607">
        <v>0</v>
      </c>
      <c r="AN39" s="607">
        <v>0</v>
      </c>
      <c r="AO39" s="607">
        <v>0</v>
      </c>
      <c r="AP39" s="607">
        <v>0</v>
      </c>
      <c r="AQ39" s="607">
        <v>0</v>
      </c>
      <c r="AR39" s="607">
        <v>0</v>
      </c>
      <c r="AS39" s="607">
        <v>0</v>
      </c>
      <c r="AT39" s="607">
        <v>0</v>
      </c>
      <c r="AU39" s="607">
        <v>0</v>
      </c>
      <c r="AV39" s="607">
        <v>0</v>
      </c>
      <c r="AW39" s="607">
        <v>0</v>
      </c>
      <c r="AX39" s="607">
        <v>0</v>
      </c>
      <c r="AY39" s="607">
        <v>0</v>
      </c>
      <c r="AZ39" s="607">
        <v>0</v>
      </c>
      <c r="BA39" s="607">
        <v>0</v>
      </c>
      <c r="BB39" s="607">
        <v>0</v>
      </c>
      <c r="BC39" s="607">
        <v>0</v>
      </c>
      <c r="BD39" s="607">
        <v>0</v>
      </c>
      <c r="BE39" s="607">
        <v>0</v>
      </c>
      <c r="BF39" s="607">
        <v>0</v>
      </c>
      <c r="BG39" s="607">
        <v>0</v>
      </c>
      <c r="BH39" s="607">
        <v>0</v>
      </c>
      <c r="BI39" s="607">
        <v>0</v>
      </c>
      <c r="BJ39" s="607">
        <v>0</v>
      </c>
      <c r="BK39" s="607">
        <v>0</v>
      </c>
      <c r="BL39" s="607">
        <v>0</v>
      </c>
      <c r="BM39" s="607">
        <v>0</v>
      </c>
      <c r="BN39" s="607">
        <v>0</v>
      </c>
      <c r="BO39" s="607">
        <v>0</v>
      </c>
      <c r="BP39" s="607">
        <v>0</v>
      </c>
      <c r="BQ39" s="607">
        <v>0</v>
      </c>
      <c r="BR39" s="607">
        <v>0</v>
      </c>
      <c r="BS39" s="607">
        <v>0</v>
      </c>
      <c r="BT39" s="607">
        <v>0</v>
      </c>
      <c r="BU39" s="607">
        <v>0</v>
      </c>
      <c r="BV39" s="607">
        <v>0</v>
      </c>
      <c r="BW39" s="607">
        <v>0</v>
      </c>
      <c r="BX39" s="607">
        <f t="shared" si="8"/>
        <v>0</v>
      </c>
      <c r="BY39" s="529" t="str">
        <f t="shared" si="9"/>
        <v>нд</v>
      </c>
      <c r="BZ39" s="607">
        <f t="shared" si="10"/>
        <v>0</v>
      </c>
      <c r="CA39" s="580" t="str">
        <f t="shared" si="11"/>
        <v/>
      </c>
      <c r="CB39" s="607"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7">
        <v>0</v>
      </c>
      <c r="E40" s="607">
        <v>0</v>
      </c>
      <c r="F40" s="607">
        <v>0</v>
      </c>
      <c r="G40" s="607">
        <v>0</v>
      </c>
      <c r="H40" s="607">
        <v>0</v>
      </c>
      <c r="I40" s="607">
        <v>0</v>
      </c>
      <c r="J40" s="607">
        <v>0</v>
      </c>
      <c r="K40" s="607">
        <v>0</v>
      </c>
      <c r="L40" s="607">
        <v>0</v>
      </c>
      <c r="M40" s="607">
        <v>0</v>
      </c>
      <c r="N40" s="607">
        <v>0</v>
      </c>
      <c r="O40" s="607">
        <v>0</v>
      </c>
      <c r="P40" s="607">
        <v>0</v>
      </c>
      <c r="Q40" s="607">
        <v>0</v>
      </c>
      <c r="R40" s="607">
        <v>0</v>
      </c>
      <c r="S40" s="607">
        <v>0</v>
      </c>
      <c r="T40" s="607">
        <v>0</v>
      </c>
      <c r="U40" s="607">
        <v>0</v>
      </c>
      <c r="V40" s="607">
        <v>0</v>
      </c>
      <c r="W40" s="607">
        <v>0</v>
      </c>
      <c r="X40" s="607">
        <v>0</v>
      </c>
      <c r="Y40" s="607">
        <v>0</v>
      </c>
      <c r="Z40" s="607">
        <v>0</v>
      </c>
      <c r="AA40" s="607">
        <v>0</v>
      </c>
      <c r="AB40" s="607">
        <v>0</v>
      </c>
      <c r="AC40" s="607">
        <v>0</v>
      </c>
      <c r="AD40" s="607">
        <v>0</v>
      </c>
      <c r="AE40" s="607">
        <v>0</v>
      </c>
      <c r="AF40" s="607">
        <v>0</v>
      </c>
      <c r="AG40" s="607">
        <v>0</v>
      </c>
      <c r="AH40" s="607">
        <v>0</v>
      </c>
      <c r="AI40" s="607">
        <v>0</v>
      </c>
      <c r="AJ40" s="607">
        <v>0</v>
      </c>
      <c r="AK40" s="607">
        <v>0</v>
      </c>
      <c r="AL40" s="607">
        <v>0</v>
      </c>
      <c r="AM40" s="607">
        <v>0</v>
      </c>
      <c r="AN40" s="607">
        <v>0</v>
      </c>
      <c r="AO40" s="607">
        <v>0</v>
      </c>
      <c r="AP40" s="607">
        <v>0</v>
      </c>
      <c r="AQ40" s="607">
        <v>0</v>
      </c>
      <c r="AR40" s="607">
        <v>0</v>
      </c>
      <c r="AS40" s="607">
        <v>0</v>
      </c>
      <c r="AT40" s="607">
        <v>0</v>
      </c>
      <c r="AU40" s="607">
        <v>0</v>
      </c>
      <c r="AV40" s="607">
        <v>0</v>
      </c>
      <c r="AW40" s="607">
        <v>0</v>
      </c>
      <c r="AX40" s="607">
        <v>0</v>
      </c>
      <c r="AY40" s="607">
        <v>0</v>
      </c>
      <c r="AZ40" s="607">
        <v>0</v>
      </c>
      <c r="BA40" s="607">
        <v>0</v>
      </c>
      <c r="BB40" s="607">
        <v>0</v>
      </c>
      <c r="BC40" s="607">
        <v>0</v>
      </c>
      <c r="BD40" s="607">
        <v>0</v>
      </c>
      <c r="BE40" s="607">
        <v>0</v>
      </c>
      <c r="BF40" s="607">
        <v>0</v>
      </c>
      <c r="BG40" s="607">
        <v>0</v>
      </c>
      <c r="BH40" s="607">
        <v>0</v>
      </c>
      <c r="BI40" s="607">
        <v>0</v>
      </c>
      <c r="BJ40" s="607">
        <v>0</v>
      </c>
      <c r="BK40" s="607">
        <v>0</v>
      </c>
      <c r="BL40" s="607">
        <v>0</v>
      </c>
      <c r="BM40" s="607">
        <v>0</v>
      </c>
      <c r="BN40" s="607">
        <v>0</v>
      </c>
      <c r="BO40" s="607">
        <v>0</v>
      </c>
      <c r="BP40" s="607">
        <v>0</v>
      </c>
      <c r="BQ40" s="607">
        <v>0</v>
      </c>
      <c r="BR40" s="607">
        <v>0</v>
      </c>
      <c r="BS40" s="607">
        <v>0</v>
      </c>
      <c r="BT40" s="607">
        <v>0</v>
      </c>
      <c r="BU40" s="607">
        <v>0</v>
      </c>
      <c r="BV40" s="607">
        <v>0</v>
      </c>
      <c r="BW40" s="607">
        <v>0</v>
      </c>
      <c r="BX40" s="607">
        <f t="shared" si="8"/>
        <v>0</v>
      </c>
      <c r="BY40" s="529" t="str">
        <f t="shared" si="9"/>
        <v>нд</v>
      </c>
      <c r="BZ40" s="607">
        <f t="shared" si="10"/>
        <v>0</v>
      </c>
      <c r="CA40" s="580" t="str">
        <f t="shared" si="11"/>
        <v/>
      </c>
      <c r="CB40" s="607"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7">
        <v>0</v>
      </c>
      <c r="E41" s="607">
        <v>0</v>
      </c>
      <c r="F41" s="607">
        <v>0</v>
      </c>
      <c r="G41" s="607">
        <v>0</v>
      </c>
      <c r="H41" s="607">
        <v>0</v>
      </c>
      <c r="I41" s="607">
        <v>0</v>
      </c>
      <c r="J41" s="607">
        <v>0</v>
      </c>
      <c r="K41" s="607">
        <v>0</v>
      </c>
      <c r="L41" s="607">
        <v>0</v>
      </c>
      <c r="M41" s="607">
        <v>0</v>
      </c>
      <c r="N41" s="607">
        <v>0</v>
      </c>
      <c r="O41" s="607">
        <v>0</v>
      </c>
      <c r="P41" s="607">
        <v>0</v>
      </c>
      <c r="Q41" s="607">
        <v>0</v>
      </c>
      <c r="R41" s="607">
        <v>0</v>
      </c>
      <c r="S41" s="607">
        <v>0</v>
      </c>
      <c r="T41" s="607">
        <v>0</v>
      </c>
      <c r="U41" s="607">
        <v>0</v>
      </c>
      <c r="V41" s="607">
        <v>0</v>
      </c>
      <c r="W41" s="607">
        <v>0</v>
      </c>
      <c r="X41" s="607">
        <v>0</v>
      </c>
      <c r="Y41" s="607">
        <v>0</v>
      </c>
      <c r="Z41" s="607">
        <v>0</v>
      </c>
      <c r="AA41" s="607">
        <v>0</v>
      </c>
      <c r="AB41" s="607">
        <v>0</v>
      </c>
      <c r="AC41" s="607">
        <v>0</v>
      </c>
      <c r="AD41" s="607">
        <v>0</v>
      </c>
      <c r="AE41" s="607">
        <v>0</v>
      </c>
      <c r="AF41" s="607">
        <v>0</v>
      </c>
      <c r="AG41" s="607">
        <v>0</v>
      </c>
      <c r="AH41" s="607">
        <v>0</v>
      </c>
      <c r="AI41" s="607">
        <v>0</v>
      </c>
      <c r="AJ41" s="607">
        <v>0</v>
      </c>
      <c r="AK41" s="607">
        <v>0</v>
      </c>
      <c r="AL41" s="607">
        <v>0</v>
      </c>
      <c r="AM41" s="607">
        <v>0</v>
      </c>
      <c r="AN41" s="607">
        <v>0</v>
      </c>
      <c r="AO41" s="607">
        <v>0</v>
      </c>
      <c r="AP41" s="607">
        <v>0</v>
      </c>
      <c r="AQ41" s="607">
        <v>0</v>
      </c>
      <c r="AR41" s="607">
        <v>0</v>
      </c>
      <c r="AS41" s="607">
        <v>0</v>
      </c>
      <c r="AT41" s="607">
        <v>0</v>
      </c>
      <c r="AU41" s="607">
        <v>0</v>
      </c>
      <c r="AV41" s="607">
        <v>0</v>
      </c>
      <c r="AW41" s="607">
        <v>0</v>
      </c>
      <c r="AX41" s="607">
        <v>0</v>
      </c>
      <c r="AY41" s="607">
        <v>0</v>
      </c>
      <c r="AZ41" s="607">
        <v>0</v>
      </c>
      <c r="BA41" s="607">
        <v>0</v>
      </c>
      <c r="BB41" s="607">
        <v>0</v>
      </c>
      <c r="BC41" s="607">
        <v>0</v>
      </c>
      <c r="BD41" s="607">
        <v>0</v>
      </c>
      <c r="BE41" s="607">
        <v>0</v>
      </c>
      <c r="BF41" s="607">
        <v>0</v>
      </c>
      <c r="BG41" s="607">
        <v>0</v>
      </c>
      <c r="BH41" s="607">
        <v>0</v>
      </c>
      <c r="BI41" s="607">
        <v>0</v>
      </c>
      <c r="BJ41" s="607">
        <v>0</v>
      </c>
      <c r="BK41" s="607">
        <v>0</v>
      </c>
      <c r="BL41" s="607">
        <v>0</v>
      </c>
      <c r="BM41" s="607">
        <v>0</v>
      </c>
      <c r="BN41" s="607">
        <v>0</v>
      </c>
      <c r="BO41" s="607">
        <v>0</v>
      </c>
      <c r="BP41" s="607">
        <v>0</v>
      </c>
      <c r="BQ41" s="607">
        <v>0</v>
      </c>
      <c r="BR41" s="607">
        <v>0</v>
      </c>
      <c r="BS41" s="607">
        <v>0</v>
      </c>
      <c r="BT41" s="607">
        <v>0</v>
      </c>
      <c r="BU41" s="607">
        <v>0</v>
      </c>
      <c r="BV41" s="607">
        <v>0</v>
      </c>
      <c r="BW41" s="607">
        <v>0</v>
      </c>
      <c r="BX41" s="607">
        <f t="shared" si="8"/>
        <v>0</v>
      </c>
      <c r="BY41" s="529" t="str">
        <f t="shared" si="9"/>
        <v>нд</v>
      </c>
      <c r="BZ41" s="607">
        <f t="shared" si="10"/>
        <v>0</v>
      </c>
      <c r="CA41" s="580" t="str">
        <f t="shared" si="11"/>
        <v/>
      </c>
      <c r="CB41" s="607"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7">
        <v>0</v>
      </c>
      <c r="E42" s="607">
        <v>0</v>
      </c>
      <c r="F42" s="607">
        <v>0</v>
      </c>
      <c r="G42" s="607">
        <v>0</v>
      </c>
      <c r="H42" s="607">
        <v>0</v>
      </c>
      <c r="I42" s="607">
        <v>0</v>
      </c>
      <c r="J42" s="607">
        <v>0</v>
      </c>
      <c r="K42" s="607">
        <v>0</v>
      </c>
      <c r="L42" s="607">
        <v>0</v>
      </c>
      <c r="M42" s="607">
        <v>0</v>
      </c>
      <c r="N42" s="607">
        <v>0</v>
      </c>
      <c r="O42" s="607">
        <v>0</v>
      </c>
      <c r="P42" s="607">
        <v>0</v>
      </c>
      <c r="Q42" s="607">
        <v>0</v>
      </c>
      <c r="R42" s="607">
        <v>0</v>
      </c>
      <c r="S42" s="607">
        <v>0</v>
      </c>
      <c r="T42" s="607">
        <v>0</v>
      </c>
      <c r="U42" s="607">
        <v>0</v>
      </c>
      <c r="V42" s="607">
        <v>0</v>
      </c>
      <c r="W42" s="607">
        <v>0</v>
      </c>
      <c r="X42" s="607">
        <v>0</v>
      </c>
      <c r="Y42" s="607">
        <v>0</v>
      </c>
      <c r="Z42" s="607">
        <v>0</v>
      </c>
      <c r="AA42" s="607">
        <v>0</v>
      </c>
      <c r="AB42" s="607">
        <v>0</v>
      </c>
      <c r="AC42" s="607">
        <v>0</v>
      </c>
      <c r="AD42" s="607">
        <v>0</v>
      </c>
      <c r="AE42" s="607">
        <v>0</v>
      </c>
      <c r="AF42" s="607">
        <v>0</v>
      </c>
      <c r="AG42" s="607">
        <v>0</v>
      </c>
      <c r="AH42" s="607">
        <v>0</v>
      </c>
      <c r="AI42" s="607">
        <v>0</v>
      </c>
      <c r="AJ42" s="607">
        <v>0</v>
      </c>
      <c r="AK42" s="607">
        <v>0</v>
      </c>
      <c r="AL42" s="607">
        <v>0</v>
      </c>
      <c r="AM42" s="607">
        <v>0</v>
      </c>
      <c r="AN42" s="607">
        <v>0</v>
      </c>
      <c r="AO42" s="607">
        <v>0</v>
      </c>
      <c r="AP42" s="607">
        <v>0</v>
      </c>
      <c r="AQ42" s="607">
        <v>0</v>
      </c>
      <c r="AR42" s="607">
        <v>0</v>
      </c>
      <c r="AS42" s="607">
        <v>0</v>
      </c>
      <c r="AT42" s="607">
        <v>0</v>
      </c>
      <c r="AU42" s="607">
        <v>0</v>
      </c>
      <c r="AV42" s="607">
        <v>0</v>
      </c>
      <c r="AW42" s="607">
        <v>0</v>
      </c>
      <c r="AX42" s="607">
        <v>0</v>
      </c>
      <c r="AY42" s="607">
        <v>0</v>
      </c>
      <c r="AZ42" s="607">
        <v>0</v>
      </c>
      <c r="BA42" s="607">
        <v>0</v>
      </c>
      <c r="BB42" s="607">
        <v>0</v>
      </c>
      <c r="BC42" s="607">
        <v>0</v>
      </c>
      <c r="BD42" s="607">
        <v>0</v>
      </c>
      <c r="BE42" s="607">
        <v>0</v>
      </c>
      <c r="BF42" s="607">
        <v>0</v>
      </c>
      <c r="BG42" s="607">
        <v>0</v>
      </c>
      <c r="BH42" s="607">
        <v>0</v>
      </c>
      <c r="BI42" s="607">
        <v>0</v>
      </c>
      <c r="BJ42" s="607">
        <v>0</v>
      </c>
      <c r="BK42" s="607">
        <v>0</v>
      </c>
      <c r="BL42" s="607">
        <v>0</v>
      </c>
      <c r="BM42" s="607">
        <v>0</v>
      </c>
      <c r="BN42" s="607">
        <v>0</v>
      </c>
      <c r="BO42" s="607">
        <v>0</v>
      </c>
      <c r="BP42" s="607">
        <v>0</v>
      </c>
      <c r="BQ42" s="607">
        <v>0</v>
      </c>
      <c r="BR42" s="607">
        <v>0</v>
      </c>
      <c r="BS42" s="607">
        <v>0</v>
      </c>
      <c r="BT42" s="607">
        <v>0</v>
      </c>
      <c r="BU42" s="607">
        <v>0</v>
      </c>
      <c r="BV42" s="607">
        <v>0</v>
      </c>
      <c r="BW42" s="607">
        <v>0</v>
      </c>
      <c r="BX42" s="607">
        <f t="shared" si="8"/>
        <v>0</v>
      </c>
      <c r="BY42" s="529" t="str">
        <f t="shared" si="9"/>
        <v>нд</v>
      </c>
      <c r="BZ42" s="607">
        <f t="shared" si="10"/>
        <v>0</v>
      </c>
      <c r="CA42" s="580" t="str">
        <f t="shared" si="11"/>
        <v/>
      </c>
      <c r="CB42" s="607"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7">
        <f t="shared" ref="D43:E43" si="48">SUM(D44:D45)</f>
        <v>0</v>
      </c>
      <c r="E43" s="607">
        <f t="shared" si="48"/>
        <v>0</v>
      </c>
      <c r="F43" s="607">
        <f t="shared" ref="F43:L43" si="49">SUM(F44:F45)</f>
        <v>0</v>
      </c>
      <c r="G43" s="607">
        <f t="shared" si="49"/>
        <v>0</v>
      </c>
      <c r="H43" s="607">
        <f t="shared" si="49"/>
        <v>0</v>
      </c>
      <c r="I43" s="607">
        <f t="shared" si="49"/>
        <v>0</v>
      </c>
      <c r="J43" s="607">
        <f t="shared" si="49"/>
        <v>0</v>
      </c>
      <c r="K43" s="607">
        <f t="shared" si="49"/>
        <v>0</v>
      </c>
      <c r="L43" s="607">
        <f t="shared" si="49"/>
        <v>0</v>
      </c>
      <c r="M43" s="607">
        <f t="shared" ref="M43:AU43" si="50">SUM(M44:M45)</f>
        <v>0</v>
      </c>
      <c r="N43" s="607">
        <f t="shared" si="50"/>
        <v>0</v>
      </c>
      <c r="O43" s="607">
        <f t="shared" si="50"/>
        <v>0</v>
      </c>
      <c r="P43" s="607">
        <f t="shared" si="50"/>
        <v>0</v>
      </c>
      <c r="Q43" s="607">
        <f t="shared" si="50"/>
        <v>0</v>
      </c>
      <c r="R43" s="607">
        <f t="shared" si="50"/>
        <v>0</v>
      </c>
      <c r="S43" s="607">
        <f t="shared" si="50"/>
        <v>0</v>
      </c>
      <c r="T43" s="607">
        <f t="shared" si="50"/>
        <v>0</v>
      </c>
      <c r="U43" s="607">
        <f t="shared" si="50"/>
        <v>0</v>
      </c>
      <c r="V43" s="607">
        <f t="shared" si="50"/>
        <v>0</v>
      </c>
      <c r="W43" s="607">
        <f t="shared" si="50"/>
        <v>0</v>
      </c>
      <c r="X43" s="607">
        <f t="shared" si="50"/>
        <v>0</v>
      </c>
      <c r="Y43" s="607">
        <f t="shared" si="50"/>
        <v>0</v>
      </c>
      <c r="Z43" s="607">
        <f t="shared" si="50"/>
        <v>0</v>
      </c>
      <c r="AA43" s="607">
        <f t="shared" si="50"/>
        <v>0</v>
      </c>
      <c r="AB43" s="607">
        <f t="shared" si="50"/>
        <v>0</v>
      </c>
      <c r="AC43" s="607">
        <f t="shared" si="50"/>
        <v>0</v>
      </c>
      <c r="AD43" s="607">
        <f t="shared" si="50"/>
        <v>0</v>
      </c>
      <c r="AE43" s="607">
        <f t="shared" si="50"/>
        <v>0</v>
      </c>
      <c r="AF43" s="607">
        <f t="shared" si="50"/>
        <v>0</v>
      </c>
      <c r="AG43" s="607">
        <f t="shared" si="50"/>
        <v>0</v>
      </c>
      <c r="AH43" s="607">
        <f t="shared" si="50"/>
        <v>0</v>
      </c>
      <c r="AI43" s="607">
        <f t="shared" si="50"/>
        <v>0</v>
      </c>
      <c r="AJ43" s="607">
        <f t="shared" si="50"/>
        <v>0</v>
      </c>
      <c r="AK43" s="607">
        <f t="shared" si="50"/>
        <v>0</v>
      </c>
      <c r="AL43" s="607">
        <f t="shared" si="50"/>
        <v>0</v>
      </c>
      <c r="AM43" s="607">
        <f t="shared" si="50"/>
        <v>0</v>
      </c>
      <c r="AN43" s="607">
        <f t="shared" si="50"/>
        <v>0</v>
      </c>
      <c r="AO43" s="607">
        <f t="shared" si="50"/>
        <v>0</v>
      </c>
      <c r="AP43" s="607">
        <f t="shared" si="50"/>
        <v>0</v>
      </c>
      <c r="AQ43" s="607">
        <f t="shared" si="50"/>
        <v>0</v>
      </c>
      <c r="AR43" s="607">
        <f t="shared" si="50"/>
        <v>0</v>
      </c>
      <c r="AS43" s="607">
        <f t="shared" si="50"/>
        <v>0</v>
      </c>
      <c r="AT43" s="607">
        <f t="shared" si="50"/>
        <v>0</v>
      </c>
      <c r="AU43" s="607">
        <f t="shared" si="50"/>
        <v>0</v>
      </c>
      <c r="AV43" s="607">
        <f t="shared" ref="AV43:BW43" si="51">SUM(AV44:AV45)</f>
        <v>0</v>
      </c>
      <c r="AW43" s="607">
        <f t="shared" si="51"/>
        <v>0</v>
      </c>
      <c r="AX43" s="607">
        <f t="shared" si="51"/>
        <v>0</v>
      </c>
      <c r="AY43" s="607">
        <f t="shared" si="51"/>
        <v>0</v>
      </c>
      <c r="AZ43" s="607">
        <f t="shared" si="51"/>
        <v>0</v>
      </c>
      <c r="BA43" s="607">
        <f t="shared" si="51"/>
        <v>0</v>
      </c>
      <c r="BB43" s="607">
        <f t="shared" si="51"/>
        <v>0</v>
      </c>
      <c r="BC43" s="607">
        <f t="shared" si="51"/>
        <v>0</v>
      </c>
      <c r="BD43" s="607">
        <f t="shared" si="51"/>
        <v>0</v>
      </c>
      <c r="BE43" s="607">
        <f t="shared" si="51"/>
        <v>0</v>
      </c>
      <c r="BF43" s="607">
        <f t="shared" si="51"/>
        <v>0</v>
      </c>
      <c r="BG43" s="607">
        <f t="shared" si="51"/>
        <v>0</v>
      </c>
      <c r="BH43" s="607">
        <f t="shared" si="51"/>
        <v>0</v>
      </c>
      <c r="BI43" s="607">
        <f t="shared" si="51"/>
        <v>0</v>
      </c>
      <c r="BJ43" s="607">
        <f t="shared" si="51"/>
        <v>0</v>
      </c>
      <c r="BK43" s="607">
        <f t="shared" si="51"/>
        <v>0</v>
      </c>
      <c r="BL43" s="607">
        <f t="shared" si="51"/>
        <v>0</v>
      </c>
      <c r="BM43" s="607">
        <f t="shared" si="51"/>
        <v>0</v>
      </c>
      <c r="BN43" s="607">
        <f t="shared" si="51"/>
        <v>0</v>
      </c>
      <c r="BO43" s="607">
        <f t="shared" si="51"/>
        <v>0</v>
      </c>
      <c r="BP43" s="607">
        <f t="shared" si="51"/>
        <v>0</v>
      </c>
      <c r="BQ43" s="607">
        <f t="shared" si="51"/>
        <v>0</v>
      </c>
      <c r="BR43" s="607">
        <f t="shared" si="51"/>
        <v>0</v>
      </c>
      <c r="BS43" s="607">
        <f t="shared" si="51"/>
        <v>0</v>
      </c>
      <c r="BT43" s="607">
        <f t="shared" si="51"/>
        <v>0</v>
      </c>
      <c r="BU43" s="607">
        <f t="shared" si="51"/>
        <v>0</v>
      </c>
      <c r="BV43" s="607">
        <f t="shared" si="51"/>
        <v>0</v>
      </c>
      <c r="BW43" s="607">
        <f t="shared" si="51"/>
        <v>0</v>
      </c>
      <c r="BX43" s="607">
        <f t="shared" si="8"/>
        <v>0</v>
      </c>
      <c r="BY43" s="529" t="str">
        <f t="shared" si="9"/>
        <v>нд</v>
      </c>
      <c r="BZ43" s="607">
        <f t="shared" si="10"/>
        <v>0</v>
      </c>
      <c r="CA43" s="580" t="str">
        <f t="shared" si="11"/>
        <v/>
      </c>
      <c r="CB43" s="607"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7">
        <v>0</v>
      </c>
      <c r="E44" s="607">
        <v>0</v>
      </c>
      <c r="F44" s="607">
        <v>0</v>
      </c>
      <c r="G44" s="607">
        <v>0</v>
      </c>
      <c r="H44" s="607">
        <v>0</v>
      </c>
      <c r="I44" s="607">
        <v>0</v>
      </c>
      <c r="J44" s="607">
        <v>0</v>
      </c>
      <c r="K44" s="607">
        <v>0</v>
      </c>
      <c r="L44" s="607">
        <v>0</v>
      </c>
      <c r="M44" s="607">
        <v>0</v>
      </c>
      <c r="N44" s="607">
        <v>0</v>
      </c>
      <c r="O44" s="607">
        <v>0</v>
      </c>
      <c r="P44" s="607">
        <v>0</v>
      </c>
      <c r="Q44" s="607">
        <v>0</v>
      </c>
      <c r="R44" s="607">
        <v>0</v>
      </c>
      <c r="S44" s="607">
        <v>0</v>
      </c>
      <c r="T44" s="607">
        <v>0</v>
      </c>
      <c r="U44" s="607">
        <v>0</v>
      </c>
      <c r="V44" s="607">
        <v>0</v>
      </c>
      <c r="W44" s="607">
        <v>0</v>
      </c>
      <c r="X44" s="607">
        <v>0</v>
      </c>
      <c r="Y44" s="607">
        <v>0</v>
      </c>
      <c r="Z44" s="607">
        <v>0</v>
      </c>
      <c r="AA44" s="607">
        <v>0</v>
      </c>
      <c r="AB44" s="607">
        <v>0</v>
      </c>
      <c r="AC44" s="607">
        <v>0</v>
      </c>
      <c r="AD44" s="607">
        <v>0</v>
      </c>
      <c r="AE44" s="607">
        <v>0</v>
      </c>
      <c r="AF44" s="607">
        <v>0</v>
      </c>
      <c r="AG44" s="607">
        <v>0</v>
      </c>
      <c r="AH44" s="607">
        <v>0</v>
      </c>
      <c r="AI44" s="607">
        <v>0</v>
      </c>
      <c r="AJ44" s="607">
        <v>0</v>
      </c>
      <c r="AK44" s="607">
        <v>0</v>
      </c>
      <c r="AL44" s="607">
        <v>0</v>
      </c>
      <c r="AM44" s="607">
        <v>0</v>
      </c>
      <c r="AN44" s="607">
        <v>0</v>
      </c>
      <c r="AO44" s="607">
        <v>0</v>
      </c>
      <c r="AP44" s="607">
        <v>0</v>
      </c>
      <c r="AQ44" s="607">
        <v>0</v>
      </c>
      <c r="AR44" s="607">
        <v>0</v>
      </c>
      <c r="AS44" s="607">
        <v>0</v>
      </c>
      <c r="AT44" s="607">
        <v>0</v>
      </c>
      <c r="AU44" s="607">
        <v>0</v>
      </c>
      <c r="AV44" s="607">
        <v>0</v>
      </c>
      <c r="AW44" s="607">
        <v>0</v>
      </c>
      <c r="AX44" s="607">
        <v>0</v>
      </c>
      <c r="AY44" s="607">
        <v>0</v>
      </c>
      <c r="AZ44" s="607">
        <v>0</v>
      </c>
      <c r="BA44" s="607">
        <v>0</v>
      </c>
      <c r="BB44" s="607">
        <v>0</v>
      </c>
      <c r="BC44" s="607">
        <v>0</v>
      </c>
      <c r="BD44" s="607">
        <v>0</v>
      </c>
      <c r="BE44" s="607">
        <v>0</v>
      </c>
      <c r="BF44" s="607">
        <v>0</v>
      </c>
      <c r="BG44" s="607">
        <v>0</v>
      </c>
      <c r="BH44" s="607">
        <v>0</v>
      </c>
      <c r="BI44" s="607">
        <v>0</v>
      </c>
      <c r="BJ44" s="607">
        <v>0</v>
      </c>
      <c r="BK44" s="607">
        <v>0</v>
      </c>
      <c r="BL44" s="607">
        <v>0</v>
      </c>
      <c r="BM44" s="607">
        <v>0</v>
      </c>
      <c r="BN44" s="607">
        <v>0</v>
      </c>
      <c r="BO44" s="607">
        <v>0</v>
      </c>
      <c r="BP44" s="607">
        <v>0</v>
      </c>
      <c r="BQ44" s="607">
        <v>0</v>
      </c>
      <c r="BR44" s="607">
        <v>0</v>
      </c>
      <c r="BS44" s="607">
        <v>0</v>
      </c>
      <c r="BT44" s="607">
        <v>0</v>
      </c>
      <c r="BU44" s="607">
        <v>0</v>
      </c>
      <c r="BV44" s="607">
        <v>0</v>
      </c>
      <c r="BW44" s="607">
        <v>0</v>
      </c>
      <c r="BX44" s="607">
        <f t="shared" si="8"/>
        <v>0</v>
      </c>
      <c r="BY44" s="529" t="str">
        <f t="shared" si="9"/>
        <v>нд</v>
      </c>
      <c r="BZ44" s="607">
        <f t="shared" si="10"/>
        <v>0</v>
      </c>
      <c r="CA44" s="580" t="str">
        <f t="shared" si="11"/>
        <v/>
      </c>
      <c r="CB44" s="607"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7">
        <v>0</v>
      </c>
      <c r="E45" s="607">
        <v>0</v>
      </c>
      <c r="F45" s="607">
        <v>0</v>
      </c>
      <c r="G45" s="607">
        <v>0</v>
      </c>
      <c r="H45" s="607">
        <v>0</v>
      </c>
      <c r="I45" s="607">
        <v>0</v>
      </c>
      <c r="J45" s="607">
        <v>0</v>
      </c>
      <c r="K45" s="607">
        <v>0</v>
      </c>
      <c r="L45" s="607">
        <v>0</v>
      </c>
      <c r="M45" s="607">
        <v>0</v>
      </c>
      <c r="N45" s="607">
        <v>0</v>
      </c>
      <c r="O45" s="607">
        <v>0</v>
      </c>
      <c r="P45" s="607">
        <v>0</v>
      </c>
      <c r="Q45" s="607">
        <v>0</v>
      </c>
      <c r="R45" s="607">
        <v>0</v>
      </c>
      <c r="S45" s="607">
        <v>0</v>
      </c>
      <c r="T45" s="607">
        <v>0</v>
      </c>
      <c r="U45" s="607">
        <v>0</v>
      </c>
      <c r="V45" s="607">
        <v>0</v>
      </c>
      <c r="W45" s="607">
        <v>0</v>
      </c>
      <c r="X45" s="607">
        <v>0</v>
      </c>
      <c r="Y45" s="607">
        <v>0</v>
      </c>
      <c r="Z45" s="607">
        <v>0</v>
      </c>
      <c r="AA45" s="607">
        <v>0</v>
      </c>
      <c r="AB45" s="607">
        <v>0</v>
      </c>
      <c r="AC45" s="607">
        <v>0</v>
      </c>
      <c r="AD45" s="607">
        <v>0</v>
      </c>
      <c r="AE45" s="607">
        <v>0</v>
      </c>
      <c r="AF45" s="607">
        <v>0</v>
      </c>
      <c r="AG45" s="607">
        <v>0</v>
      </c>
      <c r="AH45" s="607">
        <v>0</v>
      </c>
      <c r="AI45" s="607">
        <v>0</v>
      </c>
      <c r="AJ45" s="607">
        <v>0</v>
      </c>
      <c r="AK45" s="607">
        <v>0</v>
      </c>
      <c r="AL45" s="607">
        <v>0</v>
      </c>
      <c r="AM45" s="607">
        <v>0</v>
      </c>
      <c r="AN45" s="607">
        <v>0</v>
      </c>
      <c r="AO45" s="607">
        <v>0</v>
      </c>
      <c r="AP45" s="607">
        <v>0</v>
      </c>
      <c r="AQ45" s="607">
        <v>0</v>
      </c>
      <c r="AR45" s="607">
        <v>0</v>
      </c>
      <c r="AS45" s="607">
        <v>0</v>
      </c>
      <c r="AT45" s="607">
        <v>0</v>
      </c>
      <c r="AU45" s="607">
        <v>0</v>
      </c>
      <c r="AV45" s="607">
        <v>0</v>
      </c>
      <c r="AW45" s="607">
        <v>0</v>
      </c>
      <c r="AX45" s="607">
        <v>0</v>
      </c>
      <c r="AY45" s="607">
        <v>0</v>
      </c>
      <c r="AZ45" s="607">
        <v>0</v>
      </c>
      <c r="BA45" s="607">
        <v>0</v>
      </c>
      <c r="BB45" s="607">
        <v>0</v>
      </c>
      <c r="BC45" s="607">
        <v>0</v>
      </c>
      <c r="BD45" s="607">
        <v>0</v>
      </c>
      <c r="BE45" s="607">
        <v>0</v>
      </c>
      <c r="BF45" s="607">
        <v>0</v>
      </c>
      <c r="BG45" s="607">
        <v>0</v>
      </c>
      <c r="BH45" s="607">
        <v>0</v>
      </c>
      <c r="BI45" s="607">
        <v>0</v>
      </c>
      <c r="BJ45" s="607">
        <v>0</v>
      </c>
      <c r="BK45" s="607">
        <v>0</v>
      </c>
      <c r="BL45" s="607">
        <v>0</v>
      </c>
      <c r="BM45" s="607">
        <v>0</v>
      </c>
      <c r="BN45" s="607">
        <v>0</v>
      </c>
      <c r="BO45" s="607">
        <v>0</v>
      </c>
      <c r="BP45" s="607">
        <v>0</v>
      </c>
      <c r="BQ45" s="607">
        <v>0</v>
      </c>
      <c r="BR45" s="607">
        <v>0</v>
      </c>
      <c r="BS45" s="607">
        <v>0</v>
      </c>
      <c r="BT45" s="607">
        <v>0</v>
      </c>
      <c r="BU45" s="607">
        <v>0</v>
      </c>
      <c r="BV45" s="607">
        <v>0</v>
      </c>
      <c r="BW45" s="607">
        <v>0</v>
      </c>
      <c r="BX45" s="607">
        <f t="shared" si="8"/>
        <v>0</v>
      </c>
      <c r="BY45" s="529" t="str">
        <f t="shared" si="9"/>
        <v>нд</v>
      </c>
      <c r="BZ45" s="607">
        <f t="shared" si="10"/>
        <v>0</v>
      </c>
      <c r="CA45" s="580" t="str">
        <f t="shared" si="11"/>
        <v/>
      </c>
      <c r="CB45" s="607"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7" t="e">
        <f t="shared" ref="D46:AJ46" si="52">SUM(D47,D52,D55,D68)</f>
        <v>#REF!</v>
      </c>
      <c r="E46" s="607" t="e">
        <f t="shared" ref="E46" si="53">SUM(E47,E52,E55,E68)</f>
        <v>#REF!</v>
      </c>
      <c r="F46" s="607">
        <f t="shared" si="52"/>
        <v>0</v>
      </c>
      <c r="G46" s="607" t="e">
        <f t="shared" si="52"/>
        <v>#REF!</v>
      </c>
      <c r="H46" s="607">
        <f t="shared" si="52"/>
        <v>0</v>
      </c>
      <c r="I46" s="607">
        <f t="shared" si="52"/>
        <v>0</v>
      </c>
      <c r="J46" s="607">
        <f t="shared" si="52"/>
        <v>0</v>
      </c>
      <c r="K46" s="607">
        <f t="shared" si="52"/>
        <v>0</v>
      </c>
      <c r="L46" s="607">
        <f t="shared" si="52"/>
        <v>998</v>
      </c>
      <c r="M46" s="607">
        <f t="shared" si="52"/>
        <v>0</v>
      </c>
      <c r="N46" s="607" t="e">
        <f t="shared" si="52"/>
        <v>#REF!</v>
      </c>
      <c r="O46" s="607">
        <f t="shared" si="52"/>
        <v>0</v>
      </c>
      <c r="P46" s="607">
        <f t="shared" si="52"/>
        <v>0</v>
      </c>
      <c r="Q46" s="607">
        <f t="shared" si="52"/>
        <v>0</v>
      </c>
      <c r="R46" s="607">
        <f t="shared" si="52"/>
        <v>0</v>
      </c>
      <c r="S46" s="607">
        <f t="shared" si="52"/>
        <v>93</v>
      </c>
      <c r="T46" s="607">
        <f t="shared" si="52"/>
        <v>0</v>
      </c>
      <c r="U46" s="607" t="e">
        <f t="shared" si="52"/>
        <v>#REF!</v>
      </c>
      <c r="V46" s="607">
        <f t="shared" si="52"/>
        <v>0</v>
      </c>
      <c r="W46" s="607">
        <f t="shared" si="52"/>
        <v>0</v>
      </c>
      <c r="X46" s="607">
        <f t="shared" si="52"/>
        <v>0</v>
      </c>
      <c r="Y46" s="607">
        <f t="shared" si="52"/>
        <v>0</v>
      </c>
      <c r="Z46" s="607">
        <f t="shared" si="52"/>
        <v>293</v>
      </c>
      <c r="AA46" s="607">
        <f t="shared" si="52"/>
        <v>0</v>
      </c>
      <c r="AB46" s="607" t="e">
        <f t="shared" si="52"/>
        <v>#REF!</v>
      </c>
      <c r="AC46" s="607">
        <f t="shared" si="52"/>
        <v>0</v>
      </c>
      <c r="AD46" s="607">
        <f t="shared" si="52"/>
        <v>0</v>
      </c>
      <c r="AE46" s="607">
        <f t="shared" si="52"/>
        <v>0</v>
      </c>
      <c r="AF46" s="607">
        <f t="shared" si="52"/>
        <v>0</v>
      </c>
      <c r="AG46" s="607">
        <f t="shared" si="52"/>
        <v>295</v>
      </c>
      <c r="AH46" s="607">
        <f t="shared" si="52"/>
        <v>0</v>
      </c>
      <c r="AI46" s="607">
        <f t="shared" si="52"/>
        <v>30.534747025250002</v>
      </c>
      <c r="AJ46" s="607">
        <f t="shared" si="52"/>
        <v>0</v>
      </c>
      <c r="AK46" s="607">
        <f t="shared" ref="AK46:BP46" si="54">SUM(AK47,AK52,AK55,AK68)</f>
        <v>0</v>
      </c>
      <c r="AL46" s="607">
        <f t="shared" si="54"/>
        <v>0</v>
      </c>
      <c r="AM46" s="607">
        <f t="shared" si="54"/>
        <v>0</v>
      </c>
      <c r="AN46" s="607">
        <f t="shared" si="54"/>
        <v>317</v>
      </c>
      <c r="AO46" s="607">
        <f t="shared" si="54"/>
        <v>0</v>
      </c>
      <c r="AP46" s="607" t="e">
        <f t="shared" si="54"/>
        <v>#REF!</v>
      </c>
      <c r="AQ46" s="607">
        <f t="shared" si="54"/>
        <v>0</v>
      </c>
      <c r="AR46" s="607">
        <f t="shared" si="54"/>
        <v>0</v>
      </c>
      <c r="AS46" s="607">
        <f t="shared" si="54"/>
        <v>0</v>
      </c>
      <c r="AT46" s="607">
        <f t="shared" si="54"/>
        <v>0</v>
      </c>
      <c r="AU46" s="607">
        <f t="shared" si="54"/>
        <v>1337</v>
      </c>
      <c r="AV46" s="607">
        <f t="shared" si="54"/>
        <v>0</v>
      </c>
      <c r="AW46" s="607" t="e">
        <f t="shared" si="54"/>
        <v>#REF!</v>
      </c>
      <c r="AX46" s="607">
        <f t="shared" si="54"/>
        <v>0</v>
      </c>
      <c r="AY46" s="607">
        <f t="shared" si="54"/>
        <v>0</v>
      </c>
      <c r="AZ46" s="607">
        <f t="shared" si="54"/>
        <v>0</v>
      </c>
      <c r="BA46" s="607">
        <f t="shared" si="54"/>
        <v>0</v>
      </c>
      <c r="BB46" s="607">
        <f t="shared" si="54"/>
        <v>500</v>
      </c>
      <c r="BC46" s="607">
        <f t="shared" si="54"/>
        <v>0</v>
      </c>
      <c r="BD46" s="607">
        <f t="shared" si="54"/>
        <v>1.7063674600000003</v>
      </c>
      <c r="BE46" s="607">
        <f t="shared" si="54"/>
        <v>0</v>
      </c>
      <c r="BF46" s="607">
        <f t="shared" si="54"/>
        <v>0</v>
      </c>
      <c r="BG46" s="607">
        <f t="shared" si="54"/>
        <v>0</v>
      </c>
      <c r="BH46" s="607">
        <f t="shared" si="54"/>
        <v>0</v>
      </c>
      <c r="BI46" s="607">
        <f t="shared" si="54"/>
        <v>184</v>
      </c>
      <c r="BJ46" s="607">
        <f t="shared" si="54"/>
        <v>0</v>
      </c>
      <c r="BK46" s="607" t="e">
        <f t="shared" si="54"/>
        <v>#REF!</v>
      </c>
      <c r="BL46" s="607">
        <f t="shared" si="54"/>
        <v>0</v>
      </c>
      <c r="BM46" s="607">
        <f t="shared" si="54"/>
        <v>0</v>
      </c>
      <c r="BN46" s="607">
        <f t="shared" si="54"/>
        <v>0</v>
      </c>
      <c r="BO46" s="607">
        <f t="shared" si="54"/>
        <v>0</v>
      </c>
      <c r="BP46" s="607">
        <f t="shared" si="54"/>
        <v>536</v>
      </c>
      <c r="BQ46" s="607">
        <f t="shared" ref="BQ46:BW46" si="55">SUM(BQ47,BQ52,BQ55,BQ68)</f>
        <v>0</v>
      </c>
      <c r="BR46" s="607" t="e">
        <f t="shared" si="55"/>
        <v>#REF!</v>
      </c>
      <c r="BS46" s="607">
        <f t="shared" si="55"/>
        <v>0</v>
      </c>
      <c r="BT46" s="607">
        <f t="shared" si="55"/>
        <v>0</v>
      </c>
      <c r="BU46" s="607">
        <f t="shared" si="55"/>
        <v>0</v>
      </c>
      <c r="BV46" s="607">
        <f t="shared" si="55"/>
        <v>0</v>
      </c>
      <c r="BW46" s="607">
        <f t="shared" si="55"/>
        <v>117</v>
      </c>
      <c r="BX46" s="607">
        <f t="shared" si="8"/>
        <v>0</v>
      </c>
      <c r="BY46" s="529" t="str">
        <f t="shared" si="9"/>
        <v>нд</v>
      </c>
      <c r="BZ46" s="607" t="e">
        <f t="shared" si="10"/>
        <v>#REF!</v>
      </c>
      <c r="CA46" s="580" t="str">
        <f t="shared" si="11"/>
        <v/>
      </c>
      <c r="CB46" s="607"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7" t="e">
        <f t="shared" ref="D47:AJ47" si="56">SUM(D48,D49)</f>
        <v>#REF!</v>
      </c>
      <c r="E47" s="607" t="e">
        <f t="shared" ref="E47" si="57">SUM(E48,E49)</f>
        <v>#REF!</v>
      </c>
      <c r="F47" s="607">
        <f t="shared" si="56"/>
        <v>0</v>
      </c>
      <c r="G47" s="607" t="e">
        <f t="shared" si="56"/>
        <v>#REF!</v>
      </c>
      <c r="H47" s="607">
        <f t="shared" si="56"/>
        <v>0</v>
      </c>
      <c r="I47" s="607">
        <f t="shared" si="56"/>
        <v>0</v>
      </c>
      <c r="J47" s="607">
        <f t="shared" si="56"/>
        <v>0</v>
      </c>
      <c r="K47" s="607">
        <f t="shared" si="56"/>
        <v>0</v>
      </c>
      <c r="L47" s="607">
        <f t="shared" si="56"/>
        <v>92</v>
      </c>
      <c r="M47" s="607">
        <f t="shared" si="56"/>
        <v>0</v>
      </c>
      <c r="N47" s="607" t="e">
        <f t="shared" si="56"/>
        <v>#REF!</v>
      </c>
      <c r="O47" s="607">
        <f t="shared" si="56"/>
        <v>0</v>
      </c>
      <c r="P47" s="607">
        <f t="shared" si="56"/>
        <v>0</v>
      </c>
      <c r="Q47" s="607">
        <f t="shared" si="56"/>
        <v>0</v>
      </c>
      <c r="R47" s="607">
        <f t="shared" si="56"/>
        <v>0</v>
      </c>
      <c r="S47" s="607">
        <f t="shared" si="56"/>
        <v>0</v>
      </c>
      <c r="T47" s="607">
        <f t="shared" si="56"/>
        <v>0</v>
      </c>
      <c r="U47" s="607" t="e">
        <f t="shared" si="56"/>
        <v>#REF!</v>
      </c>
      <c r="V47" s="607">
        <f t="shared" si="56"/>
        <v>0</v>
      </c>
      <c r="W47" s="607">
        <f t="shared" si="56"/>
        <v>0</v>
      </c>
      <c r="X47" s="607">
        <f t="shared" si="56"/>
        <v>0</v>
      </c>
      <c r="Y47" s="607">
        <f t="shared" si="56"/>
        <v>0</v>
      </c>
      <c r="Z47" s="607">
        <f t="shared" si="56"/>
        <v>0</v>
      </c>
      <c r="AA47" s="607">
        <f t="shared" si="56"/>
        <v>0</v>
      </c>
      <c r="AB47" s="607" t="e">
        <f t="shared" si="56"/>
        <v>#REF!</v>
      </c>
      <c r="AC47" s="607">
        <f t="shared" si="56"/>
        <v>0</v>
      </c>
      <c r="AD47" s="607">
        <f t="shared" si="56"/>
        <v>0</v>
      </c>
      <c r="AE47" s="607">
        <f t="shared" si="56"/>
        <v>0</v>
      </c>
      <c r="AF47" s="607">
        <f t="shared" si="56"/>
        <v>0</v>
      </c>
      <c r="AG47" s="607">
        <f t="shared" si="56"/>
        <v>0</v>
      </c>
      <c r="AH47" s="607">
        <f t="shared" si="56"/>
        <v>0</v>
      </c>
      <c r="AI47" s="607">
        <f t="shared" si="56"/>
        <v>2.7640000000000002</v>
      </c>
      <c r="AJ47" s="607">
        <f t="shared" si="56"/>
        <v>0</v>
      </c>
      <c r="AK47" s="607">
        <f t="shared" ref="AK47:BP47" si="58">SUM(AK48,AK49)</f>
        <v>0</v>
      </c>
      <c r="AL47" s="607">
        <f t="shared" si="58"/>
        <v>0</v>
      </c>
      <c r="AM47" s="607">
        <f t="shared" si="58"/>
        <v>0</v>
      </c>
      <c r="AN47" s="607">
        <f t="shared" si="58"/>
        <v>92</v>
      </c>
      <c r="AO47" s="607">
        <f t="shared" si="58"/>
        <v>0</v>
      </c>
      <c r="AP47" s="607" t="e">
        <f t="shared" si="58"/>
        <v>#REF!</v>
      </c>
      <c r="AQ47" s="607">
        <f t="shared" si="58"/>
        <v>0</v>
      </c>
      <c r="AR47" s="607">
        <f t="shared" si="58"/>
        <v>0</v>
      </c>
      <c r="AS47" s="607">
        <f t="shared" si="58"/>
        <v>0</v>
      </c>
      <c r="AT47" s="607">
        <f t="shared" si="58"/>
        <v>0</v>
      </c>
      <c r="AU47" s="607">
        <f t="shared" si="58"/>
        <v>92</v>
      </c>
      <c r="AV47" s="607">
        <f t="shared" si="58"/>
        <v>0</v>
      </c>
      <c r="AW47" s="607" t="e">
        <f t="shared" si="58"/>
        <v>#REF!</v>
      </c>
      <c r="AX47" s="607">
        <f t="shared" si="58"/>
        <v>0</v>
      </c>
      <c r="AY47" s="607">
        <f t="shared" si="58"/>
        <v>0</v>
      </c>
      <c r="AZ47" s="607">
        <f t="shared" si="58"/>
        <v>0</v>
      </c>
      <c r="BA47" s="607">
        <f t="shared" si="58"/>
        <v>0</v>
      </c>
      <c r="BB47" s="607">
        <f t="shared" si="58"/>
        <v>0</v>
      </c>
      <c r="BC47" s="607">
        <f t="shared" si="58"/>
        <v>0</v>
      </c>
      <c r="BD47" s="607">
        <f t="shared" si="58"/>
        <v>0</v>
      </c>
      <c r="BE47" s="607">
        <f t="shared" si="58"/>
        <v>0</v>
      </c>
      <c r="BF47" s="607">
        <f t="shared" si="58"/>
        <v>0</v>
      </c>
      <c r="BG47" s="607">
        <f t="shared" si="58"/>
        <v>0</v>
      </c>
      <c r="BH47" s="607">
        <f t="shared" si="58"/>
        <v>0</v>
      </c>
      <c r="BI47" s="607">
        <f t="shared" si="58"/>
        <v>0</v>
      </c>
      <c r="BJ47" s="607">
        <f t="shared" si="58"/>
        <v>0</v>
      </c>
      <c r="BK47" s="607" t="e">
        <f t="shared" si="58"/>
        <v>#REF!</v>
      </c>
      <c r="BL47" s="607">
        <f t="shared" si="58"/>
        <v>0</v>
      </c>
      <c r="BM47" s="607">
        <f t="shared" si="58"/>
        <v>0</v>
      </c>
      <c r="BN47" s="607">
        <f t="shared" si="58"/>
        <v>0</v>
      </c>
      <c r="BO47" s="607">
        <f t="shared" si="58"/>
        <v>0</v>
      </c>
      <c r="BP47" s="607">
        <f t="shared" si="58"/>
        <v>92</v>
      </c>
      <c r="BQ47" s="607">
        <f t="shared" ref="BQ47:BW47" si="59">SUM(BQ48,BQ49)</f>
        <v>0</v>
      </c>
      <c r="BR47" s="607" t="e">
        <f t="shared" si="59"/>
        <v>#REF!</v>
      </c>
      <c r="BS47" s="607">
        <f t="shared" si="59"/>
        <v>0</v>
      </c>
      <c r="BT47" s="607">
        <f t="shared" si="59"/>
        <v>0</v>
      </c>
      <c r="BU47" s="607">
        <f t="shared" si="59"/>
        <v>0</v>
      </c>
      <c r="BV47" s="607">
        <f t="shared" si="59"/>
        <v>0</v>
      </c>
      <c r="BW47" s="607">
        <f t="shared" si="59"/>
        <v>0</v>
      </c>
      <c r="BX47" s="607">
        <f t="shared" si="8"/>
        <v>0</v>
      </c>
      <c r="BY47" s="529" t="str">
        <f t="shared" si="9"/>
        <v>нд</v>
      </c>
      <c r="BZ47" s="607" t="e">
        <f t="shared" si="10"/>
        <v>#REF!</v>
      </c>
      <c r="CA47" s="580" t="str">
        <f t="shared" si="11"/>
        <v/>
      </c>
      <c r="CB47" s="607"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7">
        <v>0</v>
      </c>
      <c r="E48" s="607">
        <v>0</v>
      </c>
      <c r="F48" s="607">
        <v>0</v>
      </c>
      <c r="G48" s="607">
        <v>0</v>
      </c>
      <c r="H48" s="607">
        <v>0</v>
      </c>
      <c r="I48" s="607">
        <v>0</v>
      </c>
      <c r="J48" s="607">
        <v>0</v>
      </c>
      <c r="K48" s="607">
        <v>0</v>
      </c>
      <c r="L48" s="607">
        <v>0</v>
      </c>
      <c r="M48" s="607">
        <v>0</v>
      </c>
      <c r="N48" s="607">
        <v>0</v>
      </c>
      <c r="O48" s="607">
        <v>0</v>
      </c>
      <c r="P48" s="607">
        <v>0</v>
      </c>
      <c r="Q48" s="607">
        <v>0</v>
      </c>
      <c r="R48" s="607">
        <v>0</v>
      </c>
      <c r="S48" s="607">
        <v>0</v>
      </c>
      <c r="T48" s="607">
        <v>0</v>
      </c>
      <c r="U48" s="607">
        <v>0</v>
      </c>
      <c r="V48" s="607">
        <v>0</v>
      </c>
      <c r="W48" s="607">
        <v>0</v>
      </c>
      <c r="X48" s="607">
        <v>0</v>
      </c>
      <c r="Y48" s="607">
        <v>0</v>
      </c>
      <c r="Z48" s="607">
        <v>0</v>
      </c>
      <c r="AA48" s="607">
        <v>0</v>
      </c>
      <c r="AB48" s="607">
        <v>0</v>
      </c>
      <c r="AC48" s="607">
        <v>0</v>
      </c>
      <c r="AD48" s="607">
        <v>0</v>
      </c>
      <c r="AE48" s="607">
        <v>0</v>
      </c>
      <c r="AF48" s="607">
        <v>0</v>
      </c>
      <c r="AG48" s="607">
        <v>0</v>
      </c>
      <c r="AH48" s="607">
        <v>0</v>
      </c>
      <c r="AI48" s="607">
        <v>0</v>
      </c>
      <c r="AJ48" s="607">
        <v>0</v>
      </c>
      <c r="AK48" s="607">
        <v>0</v>
      </c>
      <c r="AL48" s="607">
        <v>0</v>
      </c>
      <c r="AM48" s="607">
        <v>0</v>
      </c>
      <c r="AN48" s="607">
        <v>0</v>
      </c>
      <c r="AO48" s="607">
        <v>0</v>
      </c>
      <c r="AP48" s="607">
        <v>0</v>
      </c>
      <c r="AQ48" s="607">
        <v>0</v>
      </c>
      <c r="AR48" s="607">
        <v>0</v>
      </c>
      <c r="AS48" s="607">
        <v>0</v>
      </c>
      <c r="AT48" s="607">
        <v>0</v>
      </c>
      <c r="AU48" s="607">
        <v>0</v>
      </c>
      <c r="AV48" s="607">
        <v>0</v>
      </c>
      <c r="AW48" s="607">
        <v>0</v>
      </c>
      <c r="AX48" s="607">
        <v>0</v>
      </c>
      <c r="AY48" s="607">
        <v>0</v>
      </c>
      <c r="AZ48" s="607">
        <v>0</v>
      </c>
      <c r="BA48" s="607">
        <v>0</v>
      </c>
      <c r="BB48" s="607">
        <v>0</v>
      </c>
      <c r="BC48" s="607">
        <v>0</v>
      </c>
      <c r="BD48" s="607">
        <v>0</v>
      </c>
      <c r="BE48" s="607">
        <v>0</v>
      </c>
      <c r="BF48" s="607">
        <v>0</v>
      </c>
      <c r="BG48" s="607">
        <v>0</v>
      </c>
      <c r="BH48" s="607">
        <v>0</v>
      </c>
      <c r="BI48" s="607">
        <v>0</v>
      </c>
      <c r="BJ48" s="607">
        <v>0</v>
      </c>
      <c r="BK48" s="607">
        <v>0</v>
      </c>
      <c r="BL48" s="607">
        <v>0</v>
      </c>
      <c r="BM48" s="607">
        <v>0</v>
      </c>
      <c r="BN48" s="607">
        <v>0</v>
      </c>
      <c r="BO48" s="607">
        <v>0</v>
      </c>
      <c r="BP48" s="607">
        <v>0</v>
      </c>
      <c r="BQ48" s="607">
        <v>0</v>
      </c>
      <c r="BR48" s="607">
        <v>0</v>
      </c>
      <c r="BS48" s="607">
        <v>0</v>
      </c>
      <c r="BT48" s="607">
        <v>0</v>
      </c>
      <c r="BU48" s="607">
        <v>0</v>
      </c>
      <c r="BV48" s="607">
        <v>0</v>
      </c>
      <c r="BW48" s="607">
        <v>0</v>
      </c>
      <c r="BX48" s="607">
        <f t="shared" si="8"/>
        <v>0</v>
      </c>
      <c r="BY48" s="529" t="str">
        <f t="shared" si="9"/>
        <v>нд</v>
      </c>
      <c r="BZ48" s="607">
        <f t="shared" si="10"/>
        <v>0</v>
      </c>
      <c r="CA48" s="580" t="str">
        <f t="shared" si="11"/>
        <v/>
      </c>
      <c r="CB48" s="607"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7" t="e">
        <f t="shared" ref="D49:AJ49" si="60">SUM(D50:D51)</f>
        <v>#REF!</v>
      </c>
      <c r="E49" s="607" t="e">
        <f t="shared" ref="E49" si="61">SUM(E50:E51)</f>
        <v>#REF!</v>
      </c>
      <c r="F49" s="607">
        <f t="shared" si="60"/>
        <v>0</v>
      </c>
      <c r="G49" s="607" t="e">
        <f t="shared" si="60"/>
        <v>#REF!</v>
      </c>
      <c r="H49" s="607">
        <f t="shared" si="60"/>
        <v>0</v>
      </c>
      <c r="I49" s="607">
        <f t="shared" si="60"/>
        <v>0</v>
      </c>
      <c r="J49" s="607">
        <f t="shared" si="60"/>
        <v>0</v>
      </c>
      <c r="K49" s="607">
        <f t="shared" si="60"/>
        <v>0</v>
      </c>
      <c r="L49" s="607">
        <f t="shared" si="60"/>
        <v>92</v>
      </c>
      <c r="M49" s="607">
        <f t="shared" si="60"/>
        <v>0</v>
      </c>
      <c r="N49" s="607" t="e">
        <f t="shared" si="60"/>
        <v>#REF!</v>
      </c>
      <c r="O49" s="607">
        <f t="shared" si="60"/>
        <v>0</v>
      </c>
      <c r="P49" s="607">
        <f t="shared" si="60"/>
        <v>0</v>
      </c>
      <c r="Q49" s="607">
        <f t="shared" si="60"/>
        <v>0</v>
      </c>
      <c r="R49" s="607">
        <f t="shared" si="60"/>
        <v>0</v>
      </c>
      <c r="S49" s="607">
        <f t="shared" si="60"/>
        <v>0</v>
      </c>
      <c r="T49" s="607">
        <f t="shared" si="60"/>
        <v>0</v>
      </c>
      <c r="U49" s="607" t="e">
        <f t="shared" si="60"/>
        <v>#REF!</v>
      </c>
      <c r="V49" s="607">
        <f t="shared" si="60"/>
        <v>0</v>
      </c>
      <c r="W49" s="607">
        <f t="shared" si="60"/>
        <v>0</v>
      </c>
      <c r="X49" s="607">
        <f t="shared" si="60"/>
        <v>0</v>
      </c>
      <c r="Y49" s="607">
        <f t="shared" si="60"/>
        <v>0</v>
      </c>
      <c r="Z49" s="607">
        <f t="shared" si="60"/>
        <v>0</v>
      </c>
      <c r="AA49" s="607">
        <f t="shared" si="60"/>
        <v>0</v>
      </c>
      <c r="AB49" s="607" t="e">
        <f t="shared" si="60"/>
        <v>#REF!</v>
      </c>
      <c r="AC49" s="607">
        <f t="shared" si="60"/>
        <v>0</v>
      </c>
      <c r="AD49" s="607">
        <f t="shared" si="60"/>
        <v>0</v>
      </c>
      <c r="AE49" s="607">
        <f t="shared" si="60"/>
        <v>0</v>
      </c>
      <c r="AF49" s="607">
        <f t="shared" si="60"/>
        <v>0</v>
      </c>
      <c r="AG49" s="607">
        <f t="shared" si="60"/>
        <v>0</v>
      </c>
      <c r="AH49" s="607">
        <f t="shared" si="60"/>
        <v>0</v>
      </c>
      <c r="AI49" s="607">
        <f t="shared" si="60"/>
        <v>2.7640000000000002</v>
      </c>
      <c r="AJ49" s="607">
        <f t="shared" si="60"/>
        <v>0</v>
      </c>
      <c r="AK49" s="607">
        <f t="shared" ref="AK49:BP49" si="62">SUM(AK50:AK51)</f>
        <v>0</v>
      </c>
      <c r="AL49" s="607">
        <f t="shared" si="62"/>
        <v>0</v>
      </c>
      <c r="AM49" s="607">
        <f t="shared" si="62"/>
        <v>0</v>
      </c>
      <c r="AN49" s="607">
        <f t="shared" si="62"/>
        <v>92</v>
      </c>
      <c r="AO49" s="607">
        <f t="shared" si="62"/>
        <v>0</v>
      </c>
      <c r="AP49" s="607" t="e">
        <f t="shared" si="62"/>
        <v>#REF!</v>
      </c>
      <c r="AQ49" s="607">
        <f t="shared" si="62"/>
        <v>0</v>
      </c>
      <c r="AR49" s="607">
        <f t="shared" si="62"/>
        <v>0</v>
      </c>
      <c r="AS49" s="607">
        <f t="shared" si="62"/>
        <v>0</v>
      </c>
      <c r="AT49" s="607">
        <f t="shared" si="62"/>
        <v>0</v>
      </c>
      <c r="AU49" s="607">
        <f t="shared" si="62"/>
        <v>92</v>
      </c>
      <c r="AV49" s="607">
        <f t="shared" si="62"/>
        <v>0</v>
      </c>
      <c r="AW49" s="607" t="e">
        <f t="shared" si="62"/>
        <v>#REF!</v>
      </c>
      <c r="AX49" s="607">
        <f t="shared" si="62"/>
        <v>0</v>
      </c>
      <c r="AY49" s="607">
        <f t="shared" si="62"/>
        <v>0</v>
      </c>
      <c r="AZ49" s="607">
        <f t="shared" si="62"/>
        <v>0</v>
      </c>
      <c r="BA49" s="607">
        <f t="shared" si="62"/>
        <v>0</v>
      </c>
      <c r="BB49" s="607">
        <f t="shared" si="62"/>
        <v>0</v>
      </c>
      <c r="BC49" s="607">
        <f t="shared" si="62"/>
        <v>0</v>
      </c>
      <c r="BD49" s="607">
        <f t="shared" si="62"/>
        <v>0</v>
      </c>
      <c r="BE49" s="607">
        <f t="shared" si="62"/>
        <v>0</v>
      </c>
      <c r="BF49" s="607">
        <f t="shared" si="62"/>
        <v>0</v>
      </c>
      <c r="BG49" s="607">
        <f t="shared" si="62"/>
        <v>0</v>
      </c>
      <c r="BH49" s="607">
        <f t="shared" si="62"/>
        <v>0</v>
      </c>
      <c r="BI49" s="607">
        <f t="shared" si="62"/>
        <v>0</v>
      </c>
      <c r="BJ49" s="607">
        <f t="shared" si="62"/>
        <v>0</v>
      </c>
      <c r="BK49" s="607" t="e">
        <f t="shared" si="62"/>
        <v>#REF!</v>
      </c>
      <c r="BL49" s="607">
        <f t="shared" si="62"/>
        <v>0</v>
      </c>
      <c r="BM49" s="607">
        <f t="shared" si="62"/>
        <v>0</v>
      </c>
      <c r="BN49" s="607">
        <f t="shared" si="62"/>
        <v>0</v>
      </c>
      <c r="BO49" s="607">
        <f t="shared" si="62"/>
        <v>0</v>
      </c>
      <c r="BP49" s="607">
        <f t="shared" si="62"/>
        <v>92</v>
      </c>
      <c r="BQ49" s="607">
        <f t="shared" ref="BQ49:BW49" si="63">SUM(BQ50:BQ51)</f>
        <v>0</v>
      </c>
      <c r="BR49" s="607" t="e">
        <f t="shared" si="63"/>
        <v>#REF!</v>
      </c>
      <c r="BS49" s="607">
        <f t="shared" si="63"/>
        <v>0</v>
      </c>
      <c r="BT49" s="607">
        <f t="shared" si="63"/>
        <v>0</v>
      </c>
      <c r="BU49" s="607">
        <f t="shared" si="63"/>
        <v>0</v>
      </c>
      <c r="BV49" s="607">
        <f t="shared" si="63"/>
        <v>0</v>
      </c>
      <c r="BW49" s="607">
        <f t="shared" si="63"/>
        <v>0</v>
      </c>
      <c r="BX49" s="607">
        <f t="shared" si="8"/>
        <v>0</v>
      </c>
      <c r="BY49" s="529" t="str">
        <f t="shared" si="9"/>
        <v>нд</v>
      </c>
      <c r="BZ49" s="607" t="e">
        <f t="shared" si="10"/>
        <v>#REF!</v>
      </c>
      <c r="CA49" s="580" t="str">
        <f t="shared" si="11"/>
        <v/>
      </c>
      <c r="CB49" s="607"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7">
        <f t="shared" ref="F50:F51" si="65">SUM(M50,T50,AA50,AH50)</f>
        <v>0</v>
      </c>
      <c r="G50" s="607" t="e">
        <f t="shared" ref="G50:G51" si="66">SUM(N50,U50,AB50,AI50)</f>
        <v>#REF!</v>
      </c>
      <c r="H50" s="607">
        <f t="shared" ref="H50:H51" si="67">SUM(O50,V50,AC50,AJ50)</f>
        <v>0</v>
      </c>
      <c r="I50" s="607">
        <f t="shared" ref="I50:I51" si="68">SUM(P50,W50,AD50,AK50)</f>
        <v>0</v>
      </c>
      <c r="J50" s="607">
        <f t="shared" ref="J50:J51" si="69">SUM(Q50,X50,AE50,AL50)</f>
        <v>0</v>
      </c>
      <c r="K50" s="607">
        <f t="shared" ref="K50:K51" si="70">SUM(R50,Y50,AF50,AM50)</f>
        <v>0</v>
      </c>
      <c r="L50" s="607">
        <f t="shared" ref="L50:L51" si="71">SUM(S50,Z50,AG50,AN50)</f>
        <v>0</v>
      </c>
      <c r="M50" s="607">
        <v>0</v>
      </c>
      <c r="N50" s="607" t="e">
        <f>J1114_1037000158513_12_69_0!#REF!</f>
        <v>#REF!</v>
      </c>
      <c r="O50" s="607">
        <v>0</v>
      </c>
      <c r="P50" s="607">
        <v>0</v>
      </c>
      <c r="Q50" s="607">
        <v>0</v>
      </c>
      <c r="R50" s="607">
        <v>0</v>
      </c>
      <c r="S50" s="607">
        <v>0</v>
      </c>
      <c r="T50" s="607">
        <v>0</v>
      </c>
      <c r="U50" s="607" t="e">
        <f>J1114_1037000158513_12_69_0!#REF!</f>
        <v>#REF!</v>
      </c>
      <c r="V50" s="607">
        <v>0</v>
      </c>
      <c r="W50" s="607">
        <v>0</v>
      </c>
      <c r="X50" s="607">
        <v>0</v>
      </c>
      <c r="Y50" s="607">
        <v>0</v>
      </c>
      <c r="Z50" s="607">
        <v>0</v>
      </c>
      <c r="AA50" s="607">
        <v>0</v>
      </c>
      <c r="AB50" s="607" t="e">
        <f>J1114_1037000158513_12_69_0!#REF!</f>
        <v>#REF!</v>
      </c>
      <c r="AC50" s="607">
        <v>0</v>
      </c>
      <c r="AD50" s="607">
        <v>0</v>
      </c>
      <c r="AE50" s="607">
        <v>0</v>
      </c>
      <c r="AF50" s="607">
        <v>0</v>
      </c>
      <c r="AG50" s="607">
        <v>0</v>
      </c>
      <c r="AH50" s="607">
        <v>0</v>
      </c>
      <c r="AI50" s="607">
        <v>0.192</v>
      </c>
      <c r="AJ50" s="607">
        <f>[4]В0228_1037000158513_04_0_69_!BS52</f>
        <v>0</v>
      </c>
      <c r="AK50" s="607">
        <f>[4]В0228_1037000158513_04_0_69_!BT52</f>
        <v>0</v>
      </c>
      <c r="AL50" s="607">
        <f>[4]В0228_1037000158513_04_0_69_!BU52</f>
        <v>0</v>
      </c>
      <c r="AM50" s="607">
        <f>[4]В0228_1037000158513_04_0_69_!BV52</f>
        <v>0</v>
      </c>
      <c r="AN50" s="607">
        <v>0</v>
      </c>
      <c r="AO50" s="607">
        <f t="shared" ref="AO50:AP50" si="72">SUM(AV50,BC50,BJ50,BQ50)</f>
        <v>0</v>
      </c>
      <c r="AP50" s="607" t="e">
        <f t="shared" si="72"/>
        <v>#REF!</v>
      </c>
      <c r="AQ50" s="607">
        <f t="shared" ref="AQ50" si="73">SUM(AX50,BE50,BL50,BS50)</f>
        <v>0</v>
      </c>
      <c r="AR50" s="607">
        <f t="shared" ref="AR50" si="74">SUM(AY50,BF50,BM50,BT50)</f>
        <v>0</v>
      </c>
      <c r="AS50" s="607">
        <f t="shared" ref="AS50" si="75">SUM(AZ50,BG50,BN50,BU50)</f>
        <v>0</v>
      </c>
      <c r="AT50" s="607">
        <f t="shared" ref="AT50" si="76">SUM(BA50,BH50,BO50,BV50)</f>
        <v>0</v>
      </c>
      <c r="AU50" s="607">
        <f t="shared" ref="AU50" si="77">SUM(BB50,BI50,BP50,BW50)</f>
        <v>0</v>
      </c>
      <c r="AV50" s="607">
        <v>0</v>
      </c>
      <c r="AW50" s="607" t="e">
        <f>J1114_1037000158513_12_69_0!#REF!</f>
        <v>#REF!</v>
      </c>
      <c r="AX50" s="607">
        <v>0</v>
      </c>
      <c r="AY50" s="607">
        <v>0</v>
      </c>
      <c r="AZ50" s="607">
        <v>0</v>
      </c>
      <c r="BA50" s="607">
        <v>0</v>
      </c>
      <c r="BB50" s="607">
        <v>0</v>
      </c>
      <c r="BC50" s="607">
        <v>0</v>
      </c>
      <c r="BD50" s="607">
        <v>0</v>
      </c>
      <c r="BE50" s="607">
        <v>0</v>
      </c>
      <c r="BF50" s="607">
        <v>0</v>
      </c>
      <c r="BG50" s="607">
        <v>0</v>
      </c>
      <c r="BH50" s="607">
        <v>0</v>
      </c>
      <c r="BI50" s="607">
        <v>0</v>
      </c>
      <c r="BJ50" s="607">
        <v>0</v>
      </c>
      <c r="BK50" s="607" t="e">
        <f>J1114_1037000158513_12_69_0!#REF!</f>
        <v>#REF!</v>
      </c>
      <c r="BL50" s="607">
        <v>0</v>
      </c>
      <c r="BM50" s="607">
        <v>0</v>
      </c>
      <c r="BN50" s="607">
        <v>0</v>
      </c>
      <c r="BO50" s="607">
        <v>0</v>
      </c>
      <c r="BP50" s="607">
        <v>0</v>
      </c>
      <c r="BQ50" s="607">
        <v>0</v>
      </c>
      <c r="BR50" s="607" t="e">
        <f>J1114_1037000158513_12_69_0!#REF!</f>
        <v>#REF!</v>
      </c>
      <c r="BS50" s="607">
        <v>0</v>
      </c>
      <c r="BT50" s="607">
        <v>0</v>
      </c>
      <c r="BU50" s="607">
        <v>0</v>
      </c>
      <c r="BV50" s="607">
        <v>0</v>
      </c>
      <c r="BW50" s="607">
        <v>0</v>
      </c>
      <c r="BX50" s="607">
        <f t="shared" si="8"/>
        <v>0</v>
      </c>
      <c r="BY50" s="529" t="str">
        <f t="shared" si="9"/>
        <v>нд</v>
      </c>
      <c r="BZ50" s="607" t="e">
        <f t="shared" si="10"/>
        <v>#REF!</v>
      </c>
      <c r="CA50" s="580" t="str">
        <f t="shared" si="11"/>
        <v/>
      </c>
      <c r="CB50" s="607"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7">
        <f t="shared" si="65"/>
        <v>0</v>
      </c>
      <c r="G51" s="607">
        <f t="shared" si="66"/>
        <v>2.5720000000000001</v>
      </c>
      <c r="H51" s="607">
        <f t="shared" si="67"/>
        <v>0</v>
      </c>
      <c r="I51" s="607">
        <f t="shared" si="68"/>
        <v>0</v>
      </c>
      <c r="J51" s="607">
        <f t="shared" si="69"/>
        <v>0</v>
      </c>
      <c r="K51" s="607">
        <f t="shared" si="70"/>
        <v>0</v>
      </c>
      <c r="L51" s="607">
        <f t="shared" si="71"/>
        <v>92</v>
      </c>
      <c r="M51" s="607">
        <v>0</v>
      </c>
      <c r="N51" s="607">
        <f>J1114_1037000158513_12_69_0!M51</f>
        <v>0</v>
      </c>
      <c r="O51" s="607">
        <v>0</v>
      </c>
      <c r="P51" s="607">
        <v>0</v>
      </c>
      <c r="Q51" s="607">
        <v>0</v>
      </c>
      <c r="R51" s="607">
        <v>0</v>
      </c>
      <c r="S51" s="607">
        <v>0</v>
      </c>
      <c r="T51" s="607">
        <v>0</v>
      </c>
      <c r="U51" s="607">
        <f>J1114_1037000158513_12_69_0!O51</f>
        <v>0</v>
      </c>
      <c r="V51" s="607">
        <v>0</v>
      </c>
      <c r="W51" s="607">
        <v>0</v>
      </c>
      <c r="X51" s="607">
        <v>0</v>
      </c>
      <c r="Y51" s="607">
        <v>0</v>
      </c>
      <c r="Z51" s="607">
        <v>0</v>
      </c>
      <c r="AA51" s="607">
        <v>0</v>
      </c>
      <c r="AB51" s="607">
        <f>J1114_1037000158513_12_69_0!Q51</f>
        <v>0</v>
      </c>
      <c r="AC51" s="607">
        <v>0</v>
      </c>
      <c r="AD51" s="607">
        <v>0</v>
      </c>
      <c r="AE51" s="607">
        <v>0</v>
      </c>
      <c r="AF51" s="607">
        <v>0</v>
      </c>
      <c r="AG51" s="607">
        <v>0</v>
      </c>
      <c r="AH51" s="607">
        <v>0</v>
      </c>
      <c r="AI51" s="607">
        <v>2.5720000000000001</v>
      </c>
      <c r="AJ51" s="607">
        <f>[4]В0228_1037000158513_04_0_69_!BS54</f>
        <v>0</v>
      </c>
      <c r="AK51" s="607">
        <f>[4]В0228_1037000158513_04_0_69_!BT54</f>
        <v>0</v>
      </c>
      <c r="AL51" s="607">
        <f>[4]В0228_1037000158513_04_0_69_!BU54</f>
        <v>0</v>
      </c>
      <c r="AM51" s="607">
        <f>[4]В0228_1037000158513_04_0_69_!BV54</f>
        <v>0</v>
      </c>
      <c r="AN51" s="607">
        <v>92</v>
      </c>
      <c r="AO51" s="607">
        <f t="shared" ref="AO51" si="78">SUM(AV51,BC51,BJ51,BQ51)</f>
        <v>0</v>
      </c>
      <c r="AP51" s="607">
        <f t="shared" ref="AP51" si="79">SUM(AW51,BD51,BK51,BR51)</f>
        <v>0</v>
      </c>
      <c r="AQ51" s="607">
        <f t="shared" ref="AQ51" si="80">SUM(AX51,BE51,BL51,BS51)</f>
        <v>0</v>
      </c>
      <c r="AR51" s="607">
        <f t="shared" ref="AR51" si="81">SUM(AY51,BF51,BM51,BT51)</f>
        <v>0</v>
      </c>
      <c r="AS51" s="607">
        <f t="shared" ref="AS51" si="82">SUM(AZ51,BG51,BN51,BU51)</f>
        <v>0</v>
      </c>
      <c r="AT51" s="607">
        <f t="shared" ref="AT51" si="83">SUM(BA51,BH51,BO51,BV51)</f>
        <v>0</v>
      </c>
      <c r="AU51" s="607">
        <f t="shared" ref="AU51" si="84">SUM(BB51,BI51,BP51,BW51)</f>
        <v>92</v>
      </c>
      <c r="AV51" s="607">
        <v>0</v>
      </c>
      <c r="AW51" s="607">
        <f>J1114_1037000158513_12_69_0!N51</f>
        <v>0</v>
      </c>
      <c r="AX51" s="607">
        <v>0</v>
      </c>
      <c r="AY51" s="607">
        <v>0</v>
      </c>
      <c r="AZ51" s="607">
        <v>0</v>
      </c>
      <c r="BA51" s="607">
        <v>0</v>
      </c>
      <c r="BB51" s="607">
        <v>0</v>
      </c>
      <c r="BC51" s="607">
        <v>0</v>
      </c>
      <c r="BD51" s="607">
        <v>0</v>
      </c>
      <c r="BE51" s="607">
        <v>0</v>
      </c>
      <c r="BF51" s="607">
        <v>0</v>
      </c>
      <c r="BG51" s="607">
        <v>0</v>
      </c>
      <c r="BH51" s="607">
        <v>0</v>
      </c>
      <c r="BI51" s="607">
        <v>0</v>
      </c>
      <c r="BJ51" s="607">
        <v>0</v>
      </c>
      <c r="BK51" s="607">
        <f>J1114_1037000158513_12_69_0!R51</f>
        <v>0</v>
      </c>
      <c r="BL51" s="607">
        <v>0</v>
      </c>
      <c r="BM51" s="607">
        <v>0</v>
      </c>
      <c r="BN51" s="607">
        <v>0</v>
      </c>
      <c r="BO51" s="607">
        <v>0</v>
      </c>
      <c r="BP51" s="607">
        <v>92</v>
      </c>
      <c r="BQ51" s="607">
        <v>0</v>
      </c>
      <c r="BR51" s="607">
        <f>J1114_1037000158513_12_69_0!T51</f>
        <v>0</v>
      </c>
      <c r="BS51" s="607">
        <v>0</v>
      </c>
      <c r="BT51" s="607">
        <v>0</v>
      </c>
      <c r="BU51" s="607">
        <v>0</v>
      </c>
      <c r="BV51" s="607">
        <v>0</v>
      </c>
      <c r="BW51" s="607">
        <v>0</v>
      </c>
      <c r="BX51" s="607">
        <f t="shared" ref="BX51" si="85">(AV51+BC51+BJ51+BQ51)-(M51+T51+AA51+AH51)</f>
        <v>0</v>
      </c>
      <c r="BY51" s="529" t="str">
        <f t="shared" ref="BY51" si="86">IFERROR((AV51+BC51+BJ51+BQ51)/(M51+T51+AA51+AH51),"нд")</f>
        <v>нд</v>
      </c>
      <c r="BZ51" s="607">
        <f t="shared" ref="BZ51" si="87">(AW51+BD51+BK51+BR51)-(N51+U51+AB51+AI51)</f>
        <v>-2.5720000000000001</v>
      </c>
      <c r="CA51" s="580">
        <f t="shared" si="11"/>
        <v>0</v>
      </c>
      <c r="CB51" s="607"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7">
        <f t="shared" ref="D52:E52" si="88">SUM(D53,D54)</f>
        <v>0</v>
      </c>
      <c r="E52" s="607">
        <f t="shared" si="88"/>
        <v>0</v>
      </c>
      <c r="F52" s="607">
        <f t="shared" ref="F52:L52" si="89">SUM(F53,F54)</f>
        <v>0</v>
      </c>
      <c r="G52" s="607">
        <f t="shared" si="89"/>
        <v>0</v>
      </c>
      <c r="H52" s="607">
        <f t="shared" si="89"/>
        <v>0</v>
      </c>
      <c r="I52" s="607">
        <f t="shared" si="89"/>
        <v>0</v>
      </c>
      <c r="J52" s="607">
        <f t="shared" si="89"/>
        <v>0</v>
      </c>
      <c r="K52" s="607">
        <f t="shared" si="89"/>
        <v>0</v>
      </c>
      <c r="L52" s="607">
        <f t="shared" si="89"/>
        <v>0</v>
      </c>
      <c r="M52" s="607">
        <f t="shared" ref="M52:AU52" si="90">SUM(M53,M54)</f>
        <v>0</v>
      </c>
      <c r="N52" s="607">
        <f t="shared" si="90"/>
        <v>0</v>
      </c>
      <c r="O52" s="607">
        <f t="shared" si="90"/>
        <v>0</v>
      </c>
      <c r="P52" s="607">
        <f t="shared" si="90"/>
        <v>0</v>
      </c>
      <c r="Q52" s="607">
        <f t="shared" si="90"/>
        <v>0</v>
      </c>
      <c r="R52" s="607">
        <f t="shared" si="90"/>
        <v>0</v>
      </c>
      <c r="S52" s="607">
        <f t="shared" si="90"/>
        <v>0</v>
      </c>
      <c r="T52" s="607">
        <f t="shared" si="90"/>
        <v>0</v>
      </c>
      <c r="U52" s="607">
        <f t="shared" si="90"/>
        <v>0</v>
      </c>
      <c r="V52" s="607">
        <f t="shared" si="90"/>
        <v>0</v>
      </c>
      <c r="W52" s="607">
        <f t="shared" si="90"/>
        <v>0</v>
      </c>
      <c r="X52" s="607">
        <f t="shared" si="90"/>
        <v>0</v>
      </c>
      <c r="Y52" s="607">
        <f t="shared" si="90"/>
        <v>0</v>
      </c>
      <c r="Z52" s="607">
        <f t="shared" si="90"/>
        <v>0</v>
      </c>
      <c r="AA52" s="607">
        <f t="shared" si="90"/>
        <v>0</v>
      </c>
      <c r="AB52" s="607">
        <f t="shared" si="90"/>
        <v>0</v>
      </c>
      <c r="AC52" s="607">
        <f t="shared" si="90"/>
        <v>0</v>
      </c>
      <c r="AD52" s="607">
        <f t="shared" si="90"/>
        <v>0</v>
      </c>
      <c r="AE52" s="607">
        <f t="shared" si="90"/>
        <v>0</v>
      </c>
      <c r="AF52" s="607">
        <f t="shared" si="90"/>
        <v>0</v>
      </c>
      <c r="AG52" s="607">
        <f t="shared" si="90"/>
        <v>0</v>
      </c>
      <c r="AH52" s="607">
        <f t="shared" si="90"/>
        <v>0</v>
      </c>
      <c r="AI52" s="607">
        <f t="shared" si="90"/>
        <v>0</v>
      </c>
      <c r="AJ52" s="607">
        <f t="shared" si="90"/>
        <v>0</v>
      </c>
      <c r="AK52" s="607">
        <f t="shared" si="90"/>
        <v>0</v>
      </c>
      <c r="AL52" s="607">
        <f t="shared" si="90"/>
        <v>0</v>
      </c>
      <c r="AM52" s="607">
        <f t="shared" si="90"/>
        <v>0</v>
      </c>
      <c r="AN52" s="607">
        <f t="shared" si="90"/>
        <v>0</v>
      </c>
      <c r="AO52" s="607">
        <f t="shared" si="90"/>
        <v>0</v>
      </c>
      <c r="AP52" s="607">
        <f t="shared" si="90"/>
        <v>0</v>
      </c>
      <c r="AQ52" s="607">
        <f t="shared" si="90"/>
        <v>0</v>
      </c>
      <c r="AR52" s="607">
        <f t="shared" si="90"/>
        <v>0</v>
      </c>
      <c r="AS52" s="607">
        <f t="shared" si="90"/>
        <v>0</v>
      </c>
      <c r="AT52" s="607">
        <f t="shared" si="90"/>
        <v>0</v>
      </c>
      <c r="AU52" s="607">
        <f t="shared" si="90"/>
        <v>0</v>
      </c>
      <c r="AV52" s="607">
        <f t="shared" ref="AV52:BW52" si="91">SUM(AV53,AV54)</f>
        <v>0</v>
      </c>
      <c r="AW52" s="607">
        <f t="shared" si="91"/>
        <v>0</v>
      </c>
      <c r="AX52" s="607">
        <f t="shared" si="91"/>
        <v>0</v>
      </c>
      <c r="AY52" s="607">
        <f t="shared" si="91"/>
        <v>0</v>
      </c>
      <c r="AZ52" s="607">
        <f t="shared" si="91"/>
        <v>0</v>
      </c>
      <c r="BA52" s="607">
        <f t="shared" si="91"/>
        <v>0</v>
      </c>
      <c r="BB52" s="607">
        <f t="shared" si="91"/>
        <v>0</v>
      </c>
      <c r="BC52" s="607">
        <f t="shared" si="91"/>
        <v>0</v>
      </c>
      <c r="BD52" s="607">
        <f t="shared" si="91"/>
        <v>0</v>
      </c>
      <c r="BE52" s="607">
        <f t="shared" si="91"/>
        <v>0</v>
      </c>
      <c r="BF52" s="607">
        <f t="shared" si="91"/>
        <v>0</v>
      </c>
      <c r="BG52" s="607">
        <f t="shared" si="91"/>
        <v>0</v>
      </c>
      <c r="BH52" s="607">
        <f t="shared" si="91"/>
        <v>0</v>
      </c>
      <c r="BI52" s="607">
        <f t="shared" si="91"/>
        <v>0</v>
      </c>
      <c r="BJ52" s="607">
        <f t="shared" si="91"/>
        <v>0</v>
      </c>
      <c r="BK52" s="607">
        <f t="shared" si="91"/>
        <v>0</v>
      </c>
      <c r="BL52" s="607">
        <f t="shared" si="91"/>
        <v>0</v>
      </c>
      <c r="BM52" s="607">
        <f t="shared" si="91"/>
        <v>0</v>
      </c>
      <c r="BN52" s="607">
        <f t="shared" si="91"/>
        <v>0</v>
      </c>
      <c r="BO52" s="607">
        <f t="shared" si="91"/>
        <v>0</v>
      </c>
      <c r="BP52" s="607">
        <f t="shared" si="91"/>
        <v>0</v>
      </c>
      <c r="BQ52" s="607">
        <f t="shared" si="91"/>
        <v>0</v>
      </c>
      <c r="BR52" s="607">
        <f t="shared" si="91"/>
        <v>0</v>
      </c>
      <c r="BS52" s="607">
        <f t="shared" si="91"/>
        <v>0</v>
      </c>
      <c r="BT52" s="607">
        <f t="shared" si="91"/>
        <v>0</v>
      </c>
      <c r="BU52" s="607">
        <f t="shared" si="91"/>
        <v>0</v>
      </c>
      <c r="BV52" s="607">
        <f t="shared" si="91"/>
        <v>0</v>
      </c>
      <c r="BW52" s="607">
        <f t="shared" si="91"/>
        <v>0</v>
      </c>
      <c r="BX52" s="607">
        <f t="shared" si="8"/>
        <v>0</v>
      </c>
      <c r="BY52" s="529" t="str">
        <f t="shared" si="9"/>
        <v>нд</v>
      </c>
      <c r="BZ52" s="607">
        <f t="shared" si="10"/>
        <v>0</v>
      </c>
      <c r="CA52" s="580" t="str">
        <f t="shared" si="11"/>
        <v/>
      </c>
      <c r="CB52" s="607"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7">
        <v>0</v>
      </c>
      <c r="E53" s="607">
        <v>0</v>
      </c>
      <c r="F53" s="607">
        <v>0</v>
      </c>
      <c r="G53" s="607">
        <v>0</v>
      </c>
      <c r="H53" s="607">
        <v>0</v>
      </c>
      <c r="I53" s="607">
        <v>0</v>
      </c>
      <c r="J53" s="607">
        <v>0</v>
      </c>
      <c r="K53" s="607">
        <v>0</v>
      </c>
      <c r="L53" s="607">
        <v>0</v>
      </c>
      <c r="M53" s="607">
        <v>0</v>
      </c>
      <c r="N53" s="607">
        <v>0</v>
      </c>
      <c r="O53" s="607">
        <v>0</v>
      </c>
      <c r="P53" s="607">
        <v>0</v>
      </c>
      <c r="Q53" s="607">
        <v>0</v>
      </c>
      <c r="R53" s="607">
        <v>0</v>
      </c>
      <c r="S53" s="607">
        <v>0</v>
      </c>
      <c r="T53" s="607">
        <v>0</v>
      </c>
      <c r="U53" s="607">
        <v>0</v>
      </c>
      <c r="V53" s="607">
        <v>0</v>
      </c>
      <c r="W53" s="607">
        <v>0</v>
      </c>
      <c r="X53" s="607">
        <v>0</v>
      </c>
      <c r="Y53" s="607">
        <v>0</v>
      </c>
      <c r="Z53" s="607">
        <v>0</v>
      </c>
      <c r="AA53" s="607">
        <v>0</v>
      </c>
      <c r="AB53" s="607">
        <v>0</v>
      </c>
      <c r="AC53" s="607">
        <v>0</v>
      </c>
      <c r="AD53" s="607">
        <v>0</v>
      </c>
      <c r="AE53" s="607">
        <v>0</v>
      </c>
      <c r="AF53" s="607">
        <v>0</v>
      </c>
      <c r="AG53" s="607">
        <v>0</v>
      </c>
      <c r="AH53" s="607">
        <v>0</v>
      </c>
      <c r="AI53" s="607">
        <v>0</v>
      </c>
      <c r="AJ53" s="607">
        <v>0</v>
      </c>
      <c r="AK53" s="607">
        <v>0</v>
      </c>
      <c r="AL53" s="607">
        <v>0</v>
      </c>
      <c r="AM53" s="607">
        <v>0</v>
      </c>
      <c r="AN53" s="607">
        <v>0</v>
      </c>
      <c r="AO53" s="607">
        <v>0</v>
      </c>
      <c r="AP53" s="607">
        <v>0</v>
      </c>
      <c r="AQ53" s="607">
        <v>0</v>
      </c>
      <c r="AR53" s="607">
        <v>0</v>
      </c>
      <c r="AS53" s="607">
        <v>0</v>
      </c>
      <c r="AT53" s="607">
        <v>0</v>
      </c>
      <c r="AU53" s="607">
        <v>0</v>
      </c>
      <c r="AV53" s="607">
        <v>0</v>
      </c>
      <c r="AW53" s="607">
        <v>0</v>
      </c>
      <c r="AX53" s="607">
        <v>0</v>
      </c>
      <c r="AY53" s="607">
        <v>0</v>
      </c>
      <c r="AZ53" s="607">
        <v>0</v>
      </c>
      <c r="BA53" s="607">
        <v>0</v>
      </c>
      <c r="BB53" s="607">
        <v>0</v>
      </c>
      <c r="BC53" s="607">
        <v>0</v>
      </c>
      <c r="BD53" s="607">
        <v>0</v>
      </c>
      <c r="BE53" s="607">
        <v>0</v>
      </c>
      <c r="BF53" s="607">
        <v>0</v>
      </c>
      <c r="BG53" s="607">
        <v>0</v>
      </c>
      <c r="BH53" s="607">
        <v>0</v>
      </c>
      <c r="BI53" s="607">
        <v>0</v>
      </c>
      <c r="BJ53" s="607">
        <v>0</v>
      </c>
      <c r="BK53" s="607">
        <v>0</v>
      </c>
      <c r="BL53" s="607">
        <v>0</v>
      </c>
      <c r="BM53" s="607">
        <v>0</v>
      </c>
      <c r="BN53" s="607">
        <v>0</v>
      </c>
      <c r="BO53" s="607">
        <v>0</v>
      </c>
      <c r="BP53" s="607">
        <v>0</v>
      </c>
      <c r="BQ53" s="607">
        <v>0</v>
      </c>
      <c r="BR53" s="607">
        <v>0</v>
      </c>
      <c r="BS53" s="607">
        <v>0</v>
      </c>
      <c r="BT53" s="607">
        <v>0</v>
      </c>
      <c r="BU53" s="607">
        <v>0</v>
      </c>
      <c r="BV53" s="607">
        <v>0</v>
      </c>
      <c r="BW53" s="607">
        <v>0</v>
      </c>
      <c r="BX53" s="607">
        <f t="shared" si="8"/>
        <v>0</v>
      </c>
      <c r="BY53" s="529" t="str">
        <f t="shared" si="9"/>
        <v>нд</v>
      </c>
      <c r="BZ53" s="607">
        <f t="shared" si="10"/>
        <v>0</v>
      </c>
      <c r="CA53" s="580" t="str">
        <f t="shared" si="11"/>
        <v/>
      </c>
      <c r="CB53" s="607"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7">
        <v>0</v>
      </c>
      <c r="E54" s="607">
        <v>0</v>
      </c>
      <c r="F54" s="607">
        <v>0</v>
      </c>
      <c r="G54" s="607">
        <v>0</v>
      </c>
      <c r="H54" s="607">
        <v>0</v>
      </c>
      <c r="I54" s="607">
        <v>0</v>
      </c>
      <c r="J54" s="607">
        <v>0</v>
      </c>
      <c r="K54" s="607">
        <v>0</v>
      </c>
      <c r="L54" s="607">
        <v>0</v>
      </c>
      <c r="M54" s="607">
        <v>0</v>
      </c>
      <c r="N54" s="607">
        <v>0</v>
      </c>
      <c r="O54" s="607">
        <v>0</v>
      </c>
      <c r="P54" s="607">
        <v>0</v>
      </c>
      <c r="Q54" s="607">
        <v>0</v>
      </c>
      <c r="R54" s="607">
        <v>0</v>
      </c>
      <c r="S54" s="607">
        <v>0</v>
      </c>
      <c r="T54" s="607">
        <v>0</v>
      </c>
      <c r="U54" s="607">
        <v>0</v>
      </c>
      <c r="V54" s="607">
        <v>0</v>
      </c>
      <c r="W54" s="607">
        <v>0</v>
      </c>
      <c r="X54" s="607">
        <v>0</v>
      </c>
      <c r="Y54" s="607">
        <v>0</v>
      </c>
      <c r="Z54" s="607">
        <v>0</v>
      </c>
      <c r="AA54" s="607">
        <v>0</v>
      </c>
      <c r="AB54" s="607">
        <v>0</v>
      </c>
      <c r="AC54" s="607">
        <v>0</v>
      </c>
      <c r="AD54" s="607">
        <v>0</v>
      </c>
      <c r="AE54" s="607">
        <v>0</v>
      </c>
      <c r="AF54" s="607">
        <v>0</v>
      </c>
      <c r="AG54" s="607">
        <v>0</v>
      </c>
      <c r="AH54" s="607">
        <v>0</v>
      </c>
      <c r="AI54" s="607">
        <v>0</v>
      </c>
      <c r="AJ54" s="607">
        <v>0</v>
      </c>
      <c r="AK54" s="607">
        <v>0</v>
      </c>
      <c r="AL54" s="607">
        <v>0</v>
      </c>
      <c r="AM54" s="607">
        <v>0</v>
      </c>
      <c r="AN54" s="607">
        <v>0</v>
      </c>
      <c r="AO54" s="607">
        <v>0</v>
      </c>
      <c r="AP54" s="607">
        <v>0</v>
      </c>
      <c r="AQ54" s="607">
        <v>0</v>
      </c>
      <c r="AR54" s="607">
        <v>0</v>
      </c>
      <c r="AS54" s="607">
        <v>0</v>
      </c>
      <c r="AT54" s="607">
        <v>0</v>
      </c>
      <c r="AU54" s="607">
        <v>0</v>
      </c>
      <c r="AV54" s="607">
        <v>0</v>
      </c>
      <c r="AW54" s="607">
        <v>0</v>
      </c>
      <c r="AX54" s="607">
        <v>0</v>
      </c>
      <c r="AY54" s="607">
        <v>0</v>
      </c>
      <c r="AZ54" s="607">
        <v>0</v>
      </c>
      <c r="BA54" s="607">
        <v>0</v>
      </c>
      <c r="BB54" s="607">
        <v>0</v>
      </c>
      <c r="BC54" s="607">
        <v>0</v>
      </c>
      <c r="BD54" s="607">
        <v>0</v>
      </c>
      <c r="BE54" s="607">
        <v>0</v>
      </c>
      <c r="BF54" s="607">
        <v>0</v>
      </c>
      <c r="BG54" s="607">
        <v>0</v>
      </c>
      <c r="BH54" s="607">
        <v>0</v>
      </c>
      <c r="BI54" s="607">
        <v>0</v>
      </c>
      <c r="BJ54" s="607">
        <v>0</v>
      </c>
      <c r="BK54" s="607">
        <v>0</v>
      </c>
      <c r="BL54" s="607">
        <v>0</v>
      </c>
      <c r="BM54" s="607">
        <v>0</v>
      </c>
      <c r="BN54" s="607">
        <v>0</v>
      </c>
      <c r="BO54" s="607">
        <v>0</v>
      </c>
      <c r="BP54" s="607">
        <v>0</v>
      </c>
      <c r="BQ54" s="607">
        <v>0</v>
      </c>
      <c r="BR54" s="607">
        <v>0</v>
      </c>
      <c r="BS54" s="607">
        <v>0</v>
      </c>
      <c r="BT54" s="607">
        <v>0</v>
      </c>
      <c r="BU54" s="607">
        <v>0</v>
      </c>
      <c r="BV54" s="607">
        <v>0</v>
      </c>
      <c r="BW54" s="607">
        <v>0</v>
      </c>
      <c r="BX54" s="607">
        <f t="shared" si="8"/>
        <v>0</v>
      </c>
      <c r="BY54" s="529" t="str">
        <f t="shared" si="9"/>
        <v>нд</v>
      </c>
      <c r="BZ54" s="607">
        <f t="shared" si="10"/>
        <v>0</v>
      </c>
      <c r="CA54" s="580" t="str">
        <f t="shared" si="11"/>
        <v/>
      </c>
      <c r="CB54" s="607"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7">
        <f t="shared" ref="D55:E55" si="92">SUM(D56,D59,D60,D61,D62,D65,D66,D67)</f>
        <v>76.07524107575</v>
      </c>
      <c r="E55" s="607">
        <f t="shared" si="92"/>
        <v>76.07524107575</v>
      </c>
      <c r="F55" s="607">
        <f t="shared" ref="F55:L55" si="93">SUM(F56,F59,F60,F61,F62,F65,F66,F67)</f>
        <v>0</v>
      </c>
      <c r="G55" s="607">
        <f t="shared" si="93"/>
        <v>76.07524107575</v>
      </c>
      <c r="H55" s="607">
        <f t="shared" si="93"/>
        <v>0</v>
      </c>
      <c r="I55" s="607">
        <f t="shared" si="93"/>
        <v>0</v>
      </c>
      <c r="J55" s="607">
        <f t="shared" si="93"/>
        <v>0</v>
      </c>
      <c r="K55" s="607">
        <f t="shared" si="93"/>
        <v>0</v>
      </c>
      <c r="L55" s="607">
        <f t="shared" si="93"/>
        <v>906</v>
      </c>
      <c r="M55" s="607">
        <f t="shared" ref="M55:AU55" si="94">SUM(M56,M59,M60,M61,M62,M65,M66,M67)</f>
        <v>0</v>
      </c>
      <c r="N55" s="607">
        <f t="shared" si="94"/>
        <v>24.028747025250002</v>
      </c>
      <c r="O55" s="607">
        <f t="shared" si="94"/>
        <v>0</v>
      </c>
      <c r="P55" s="607">
        <f t="shared" si="94"/>
        <v>0</v>
      </c>
      <c r="Q55" s="607">
        <f t="shared" si="94"/>
        <v>0</v>
      </c>
      <c r="R55" s="607">
        <f t="shared" si="94"/>
        <v>0</v>
      </c>
      <c r="S55" s="607">
        <f t="shared" si="94"/>
        <v>93</v>
      </c>
      <c r="T55" s="607">
        <f t="shared" si="94"/>
        <v>0</v>
      </c>
      <c r="U55" s="607">
        <f t="shared" si="94"/>
        <v>24.028747025250002</v>
      </c>
      <c r="V55" s="607">
        <f t="shared" si="94"/>
        <v>0</v>
      </c>
      <c r="W55" s="607">
        <f t="shared" si="94"/>
        <v>0</v>
      </c>
      <c r="X55" s="607">
        <f t="shared" si="94"/>
        <v>0</v>
      </c>
      <c r="Y55" s="607">
        <f t="shared" si="94"/>
        <v>0</v>
      </c>
      <c r="Z55" s="607">
        <f t="shared" si="94"/>
        <v>293</v>
      </c>
      <c r="AA55" s="607">
        <f t="shared" si="94"/>
        <v>0</v>
      </c>
      <c r="AB55" s="607">
        <f t="shared" si="94"/>
        <v>0.247</v>
      </c>
      <c r="AC55" s="607">
        <f t="shared" si="94"/>
        <v>0</v>
      </c>
      <c r="AD55" s="607">
        <f t="shared" si="94"/>
        <v>0</v>
      </c>
      <c r="AE55" s="607">
        <f t="shared" si="94"/>
        <v>0</v>
      </c>
      <c r="AF55" s="607">
        <f t="shared" si="94"/>
        <v>0</v>
      </c>
      <c r="AG55" s="607">
        <f t="shared" si="94"/>
        <v>295</v>
      </c>
      <c r="AH55" s="607">
        <f t="shared" si="94"/>
        <v>0</v>
      </c>
      <c r="AI55" s="607">
        <f t="shared" si="94"/>
        <v>27.770747025250003</v>
      </c>
      <c r="AJ55" s="607">
        <f t="shared" si="94"/>
        <v>0</v>
      </c>
      <c r="AK55" s="607">
        <f t="shared" si="94"/>
        <v>0</v>
      </c>
      <c r="AL55" s="607">
        <f t="shared" si="94"/>
        <v>0</v>
      </c>
      <c r="AM55" s="607">
        <f t="shared" si="94"/>
        <v>0</v>
      </c>
      <c r="AN55" s="607">
        <f t="shared" si="94"/>
        <v>225</v>
      </c>
      <c r="AO55" s="607">
        <f t="shared" si="94"/>
        <v>0</v>
      </c>
      <c r="AP55" s="607">
        <f t="shared" si="94"/>
        <v>11.268244404760001</v>
      </c>
      <c r="AQ55" s="607">
        <f t="shared" si="94"/>
        <v>0</v>
      </c>
      <c r="AR55" s="607">
        <f t="shared" si="94"/>
        <v>0</v>
      </c>
      <c r="AS55" s="607">
        <f t="shared" si="94"/>
        <v>0</v>
      </c>
      <c r="AT55" s="607">
        <f t="shared" si="94"/>
        <v>0</v>
      </c>
      <c r="AU55" s="607">
        <f t="shared" si="94"/>
        <v>1245</v>
      </c>
      <c r="AV55" s="607">
        <f t="shared" ref="AV55:BW55" si="95">SUM(AV56,AV59,AV60,AV61,AV62,AV65,AV66,AV67)</f>
        <v>0</v>
      </c>
      <c r="AW55" s="607">
        <f t="shared" si="95"/>
        <v>4.9885259399999997</v>
      </c>
      <c r="AX55" s="607">
        <f t="shared" si="95"/>
        <v>0</v>
      </c>
      <c r="AY55" s="607">
        <f t="shared" si="95"/>
        <v>0</v>
      </c>
      <c r="AZ55" s="607">
        <f t="shared" si="95"/>
        <v>0</v>
      </c>
      <c r="BA55" s="607">
        <f t="shared" si="95"/>
        <v>0</v>
      </c>
      <c r="BB55" s="607">
        <f t="shared" si="95"/>
        <v>500</v>
      </c>
      <c r="BC55" s="607">
        <f t="shared" si="95"/>
        <v>0</v>
      </c>
      <c r="BD55" s="607">
        <f t="shared" si="95"/>
        <v>1.7063674600000003</v>
      </c>
      <c r="BE55" s="607">
        <f t="shared" si="95"/>
        <v>0</v>
      </c>
      <c r="BF55" s="607">
        <f t="shared" si="95"/>
        <v>0</v>
      </c>
      <c r="BG55" s="607">
        <f t="shared" si="95"/>
        <v>0</v>
      </c>
      <c r="BH55" s="607">
        <f t="shared" si="95"/>
        <v>0</v>
      </c>
      <c r="BI55" s="607">
        <f t="shared" si="95"/>
        <v>184</v>
      </c>
      <c r="BJ55" s="607">
        <f t="shared" si="95"/>
        <v>0</v>
      </c>
      <c r="BK55" s="607">
        <f t="shared" si="95"/>
        <v>4.5733510047600001</v>
      </c>
      <c r="BL55" s="607">
        <f t="shared" si="95"/>
        <v>0</v>
      </c>
      <c r="BM55" s="607">
        <f t="shared" si="95"/>
        <v>0</v>
      </c>
      <c r="BN55" s="607">
        <f t="shared" si="95"/>
        <v>0</v>
      </c>
      <c r="BO55" s="607">
        <f t="shared" si="95"/>
        <v>0</v>
      </c>
      <c r="BP55" s="607">
        <f t="shared" si="95"/>
        <v>444</v>
      </c>
      <c r="BQ55" s="607">
        <f t="shared" si="95"/>
        <v>0</v>
      </c>
      <c r="BR55" s="607">
        <f t="shared" si="95"/>
        <v>0</v>
      </c>
      <c r="BS55" s="607">
        <f t="shared" si="95"/>
        <v>0</v>
      </c>
      <c r="BT55" s="607">
        <f t="shared" si="95"/>
        <v>0</v>
      </c>
      <c r="BU55" s="607">
        <f t="shared" si="95"/>
        <v>0</v>
      </c>
      <c r="BV55" s="607">
        <f t="shared" si="95"/>
        <v>0</v>
      </c>
      <c r="BW55" s="607">
        <f t="shared" si="95"/>
        <v>117</v>
      </c>
      <c r="BX55" s="607">
        <f t="shared" si="8"/>
        <v>0</v>
      </c>
      <c r="BY55" s="529" t="str">
        <f t="shared" si="9"/>
        <v>нд</v>
      </c>
      <c r="BZ55" s="607">
        <f t="shared" si="10"/>
        <v>-64.806996670990003</v>
      </c>
      <c r="CA55" s="580">
        <f t="shared" si="11"/>
        <v>0.14811973311448243</v>
      </c>
      <c r="CB55" s="607"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7">
        <f t="shared" ref="D56:E56" si="96">SUM(D57:D58)</f>
        <v>3.657</v>
      </c>
      <c r="E56" s="607">
        <f t="shared" si="96"/>
        <v>3.657</v>
      </c>
      <c r="F56" s="607">
        <f t="shared" ref="F56:L56" si="97">SUM(F57:F58)</f>
        <v>0</v>
      </c>
      <c r="G56" s="607">
        <f t="shared" si="97"/>
        <v>3.657</v>
      </c>
      <c r="H56" s="607">
        <f t="shared" si="97"/>
        <v>0</v>
      </c>
      <c r="I56" s="607">
        <f t="shared" si="97"/>
        <v>0</v>
      </c>
      <c r="J56" s="607">
        <f t="shared" si="97"/>
        <v>0</v>
      </c>
      <c r="K56" s="607">
        <f t="shared" si="97"/>
        <v>0</v>
      </c>
      <c r="L56" s="607">
        <f t="shared" si="97"/>
        <v>881</v>
      </c>
      <c r="M56" s="607">
        <f t="shared" ref="M56:AU56" si="98">SUM(M57:M58)</f>
        <v>0</v>
      </c>
      <c r="N56" s="607">
        <f t="shared" si="98"/>
        <v>0</v>
      </c>
      <c r="O56" s="607">
        <f t="shared" si="98"/>
        <v>0</v>
      </c>
      <c r="P56" s="607">
        <f t="shared" si="98"/>
        <v>0</v>
      </c>
      <c r="Q56" s="607">
        <f t="shared" si="98"/>
        <v>0</v>
      </c>
      <c r="R56" s="607">
        <f t="shared" si="98"/>
        <v>0</v>
      </c>
      <c r="S56" s="607">
        <f t="shared" si="98"/>
        <v>87</v>
      </c>
      <c r="T56" s="607">
        <f t="shared" si="98"/>
        <v>0</v>
      </c>
      <c r="U56" s="607">
        <f t="shared" si="98"/>
        <v>0</v>
      </c>
      <c r="V56" s="607">
        <f t="shared" si="98"/>
        <v>0</v>
      </c>
      <c r="W56" s="607">
        <f t="shared" si="98"/>
        <v>0</v>
      </c>
      <c r="X56" s="607">
        <f t="shared" si="98"/>
        <v>0</v>
      </c>
      <c r="Y56" s="607">
        <f t="shared" si="98"/>
        <v>0</v>
      </c>
      <c r="Z56" s="607">
        <f t="shared" si="98"/>
        <v>287</v>
      </c>
      <c r="AA56" s="607">
        <f t="shared" si="98"/>
        <v>0</v>
      </c>
      <c r="AB56" s="607">
        <f t="shared" si="98"/>
        <v>0</v>
      </c>
      <c r="AC56" s="607">
        <f t="shared" si="98"/>
        <v>0</v>
      </c>
      <c r="AD56" s="607">
        <f t="shared" si="98"/>
        <v>0</v>
      </c>
      <c r="AE56" s="607">
        <f t="shared" si="98"/>
        <v>0</v>
      </c>
      <c r="AF56" s="607">
        <f t="shared" si="98"/>
        <v>0</v>
      </c>
      <c r="AG56" s="607">
        <f t="shared" si="98"/>
        <v>287</v>
      </c>
      <c r="AH56" s="607">
        <f t="shared" si="98"/>
        <v>0</v>
      </c>
      <c r="AI56" s="607">
        <f t="shared" si="98"/>
        <v>3.657</v>
      </c>
      <c r="AJ56" s="607">
        <f t="shared" si="98"/>
        <v>0</v>
      </c>
      <c r="AK56" s="607">
        <f t="shared" si="98"/>
        <v>0</v>
      </c>
      <c r="AL56" s="607">
        <f t="shared" si="98"/>
        <v>0</v>
      </c>
      <c r="AM56" s="607">
        <f t="shared" si="98"/>
        <v>0</v>
      </c>
      <c r="AN56" s="607">
        <f t="shared" si="98"/>
        <v>220</v>
      </c>
      <c r="AO56" s="607">
        <f t="shared" si="98"/>
        <v>0</v>
      </c>
      <c r="AP56" s="607">
        <f t="shared" si="98"/>
        <v>0</v>
      </c>
      <c r="AQ56" s="607">
        <f t="shared" si="98"/>
        <v>0</v>
      </c>
      <c r="AR56" s="607">
        <f t="shared" si="98"/>
        <v>0</v>
      </c>
      <c r="AS56" s="607">
        <f t="shared" si="98"/>
        <v>0</v>
      </c>
      <c r="AT56" s="607">
        <f t="shared" si="98"/>
        <v>0</v>
      </c>
      <c r="AU56" s="607">
        <f t="shared" si="98"/>
        <v>1216</v>
      </c>
      <c r="AV56" s="607">
        <f t="shared" ref="AV56:BW56" si="99">SUM(AV57:AV58)</f>
        <v>0</v>
      </c>
      <c r="AW56" s="607">
        <f t="shared" si="99"/>
        <v>0</v>
      </c>
      <c r="AX56" s="607">
        <f t="shared" si="99"/>
        <v>0</v>
      </c>
      <c r="AY56" s="607">
        <f t="shared" si="99"/>
        <v>0</v>
      </c>
      <c r="AZ56" s="607">
        <f t="shared" si="99"/>
        <v>0</v>
      </c>
      <c r="BA56" s="607">
        <f t="shared" si="99"/>
        <v>0</v>
      </c>
      <c r="BB56" s="607">
        <f t="shared" si="99"/>
        <v>486</v>
      </c>
      <c r="BC56" s="607">
        <f t="shared" si="99"/>
        <v>0</v>
      </c>
      <c r="BD56" s="607">
        <f t="shared" si="99"/>
        <v>0</v>
      </c>
      <c r="BE56" s="607">
        <f t="shared" si="99"/>
        <v>0</v>
      </c>
      <c r="BF56" s="607">
        <f t="shared" si="99"/>
        <v>0</v>
      </c>
      <c r="BG56" s="607">
        <f t="shared" si="99"/>
        <v>0</v>
      </c>
      <c r="BH56" s="607">
        <f t="shared" si="99"/>
        <v>0</v>
      </c>
      <c r="BI56" s="607">
        <f t="shared" si="99"/>
        <v>179</v>
      </c>
      <c r="BJ56" s="607">
        <f t="shared" si="99"/>
        <v>0</v>
      </c>
      <c r="BK56" s="607">
        <f t="shared" si="99"/>
        <v>0</v>
      </c>
      <c r="BL56" s="607">
        <f t="shared" si="99"/>
        <v>0</v>
      </c>
      <c r="BM56" s="607">
        <f t="shared" si="99"/>
        <v>0</v>
      </c>
      <c r="BN56" s="607">
        <f t="shared" si="99"/>
        <v>0</v>
      </c>
      <c r="BO56" s="607">
        <f t="shared" si="99"/>
        <v>0</v>
      </c>
      <c r="BP56" s="607">
        <f t="shared" si="99"/>
        <v>440</v>
      </c>
      <c r="BQ56" s="607">
        <f t="shared" si="99"/>
        <v>0</v>
      </c>
      <c r="BR56" s="607">
        <f t="shared" si="99"/>
        <v>0</v>
      </c>
      <c r="BS56" s="607">
        <f t="shared" si="99"/>
        <v>0</v>
      </c>
      <c r="BT56" s="607">
        <f t="shared" si="99"/>
        <v>0</v>
      </c>
      <c r="BU56" s="607">
        <f t="shared" si="99"/>
        <v>0</v>
      </c>
      <c r="BV56" s="607">
        <f t="shared" si="99"/>
        <v>0</v>
      </c>
      <c r="BW56" s="607">
        <f t="shared" si="99"/>
        <v>111</v>
      </c>
      <c r="BX56" s="607">
        <f t="shared" si="8"/>
        <v>0</v>
      </c>
      <c r="BY56" s="529" t="str">
        <f t="shared" si="9"/>
        <v>нд</v>
      </c>
      <c r="BZ56" s="607">
        <f t="shared" si="10"/>
        <v>-3.657</v>
      </c>
      <c r="CA56" s="580">
        <f t="shared" si="11"/>
        <v>0</v>
      </c>
      <c r="CB56" s="607"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7">
        <f t="shared" ref="F57:G58" si="102">SUM(M57,T57,AA57,AH57)</f>
        <v>0</v>
      </c>
      <c r="G57" s="607">
        <f t="shared" si="102"/>
        <v>0.19400000000000001</v>
      </c>
      <c r="H57" s="607">
        <f t="shared" ref="H57:H58" si="103">SUM(O57,V57,AC57,AJ57)</f>
        <v>0</v>
      </c>
      <c r="I57" s="607">
        <f t="shared" ref="I57:I58" si="104">SUM(P57,W57,AD57,AK57)</f>
        <v>0</v>
      </c>
      <c r="J57" s="607">
        <f t="shared" ref="J57:J58" si="105">SUM(Q57,X57,AE57,AL57)</f>
        <v>0</v>
      </c>
      <c r="K57" s="607">
        <f t="shared" ref="K57:L58" si="106">SUM(R57,Y57,AF57,AM57)</f>
        <v>0</v>
      </c>
      <c r="L57" s="607">
        <f t="shared" si="106"/>
        <v>63</v>
      </c>
      <c r="M57" s="607">
        <v>0</v>
      </c>
      <c r="N57" s="607">
        <f>J1114_1037000158513_12_69_0!M52</f>
        <v>0</v>
      </c>
      <c r="O57" s="607">
        <v>0</v>
      </c>
      <c r="P57" s="607">
        <v>0</v>
      </c>
      <c r="Q57" s="607">
        <v>0</v>
      </c>
      <c r="R57" s="607">
        <v>0</v>
      </c>
      <c r="S57" s="607">
        <v>17</v>
      </c>
      <c r="T57" s="607">
        <v>0</v>
      </c>
      <c r="U57" s="607">
        <f>J1114_1037000158513_12_69_0!O52</f>
        <v>0</v>
      </c>
      <c r="V57" s="607">
        <v>0</v>
      </c>
      <c r="W57" s="607">
        <v>0</v>
      </c>
      <c r="X57" s="607">
        <v>0</v>
      </c>
      <c r="Y57" s="607">
        <v>0</v>
      </c>
      <c r="Z57" s="607">
        <v>17</v>
      </c>
      <c r="AA57" s="607">
        <v>0</v>
      </c>
      <c r="AB57" s="607">
        <f>J1114_1037000158513_12_69_0!Q52</f>
        <v>0</v>
      </c>
      <c r="AC57" s="607">
        <v>0</v>
      </c>
      <c r="AD57" s="607">
        <v>0</v>
      </c>
      <c r="AE57" s="607">
        <v>0</v>
      </c>
      <c r="AF57" s="607">
        <v>0</v>
      </c>
      <c r="AG57" s="607">
        <v>17</v>
      </c>
      <c r="AH57" s="607">
        <v>0</v>
      </c>
      <c r="AI57" s="607">
        <v>0.19400000000000001</v>
      </c>
      <c r="AJ57" s="607">
        <v>0</v>
      </c>
      <c r="AK57" s="607">
        <v>0</v>
      </c>
      <c r="AL57" s="607">
        <v>0</v>
      </c>
      <c r="AM57" s="607">
        <v>0</v>
      </c>
      <c r="AN57" s="607">
        <v>12</v>
      </c>
      <c r="AO57" s="607">
        <f t="shared" ref="AO57:AO58" si="107">SUM(AV57,BC57,BJ57,BQ57)</f>
        <v>0</v>
      </c>
      <c r="AP57" s="607">
        <f t="shared" ref="AP57:AP58" si="108">SUM(AW57,BD57,BK57,BR57)</f>
        <v>0</v>
      </c>
      <c r="AQ57" s="607">
        <f t="shared" ref="AQ57:AQ58" si="109">SUM(AX57,BE57,BL57,BS57)</f>
        <v>0</v>
      </c>
      <c r="AR57" s="607">
        <f t="shared" ref="AR57:AR58" si="110">SUM(AY57,BF57,BM57,BT57)</f>
        <v>0</v>
      </c>
      <c r="AS57" s="607">
        <f t="shared" ref="AS57:AS58" si="111">SUM(AZ57,BG57,BN57,BU57)</f>
        <v>0</v>
      </c>
      <c r="AT57" s="607">
        <f t="shared" ref="AT57:AT58" si="112">SUM(BA57,BH57,BO57,BV57)</f>
        <v>0</v>
      </c>
      <c r="AU57" s="607">
        <f t="shared" ref="AU57:AU58" si="113">SUM(BB57,BI57,BP57,BW57)</f>
        <v>80</v>
      </c>
      <c r="AV57" s="607">
        <v>0</v>
      </c>
      <c r="AW57" s="607">
        <f>J1114_1037000158513_12_69_0!N52</f>
        <v>0</v>
      </c>
      <c r="AX57" s="607">
        <v>0</v>
      </c>
      <c r="AY57" s="607">
        <v>0</v>
      </c>
      <c r="AZ57" s="607">
        <v>0</v>
      </c>
      <c r="BA57" s="607">
        <v>0</v>
      </c>
      <c r="BB57" s="607">
        <v>47</v>
      </c>
      <c r="BC57" s="607">
        <v>0</v>
      </c>
      <c r="BD57" s="607">
        <f>J1114_1037000158513_12_69_0!P52</f>
        <v>0</v>
      </c>
      <c r="BE57" s="607">
        <v>0</v>
      </c>
      <c r="BF57" s="607">
        <v>0</v>
      </c>
      <c r="BG57" s="607">
        <v>0</v>
      </c>
      <c r="BH57" s="607">
        <v>0</v>
      </c>
      <c r="BI57" s="607">
        <v>24</v>
      </c>
      <c r="BJ57" s="607">
        <v>0</v>
      </c>
      <c r="BK57" s="607">
        <f>J1114_1037000158513_12_69_0!R52</f>
        <v>0</v>
      </c>
      <c r="BL57" s="607">
        <v>0</v>
      </c>
      <c r="BM57" s="607">
        <v>0</v>
      </c>
      <c r="BN57" s="607">
        <v>0</v>
      </c>
      <c r="BO57" s="607">
        <v>0</v>
      </c>
      <c r="BP57" s="607">
        <v>9</v>
      </c>
      <c r="BQ57" s="607">
        <v>0</v>
      </c>
      <c r="BR57" s="607">
        <f>J1114_1037000158513_12_69_0!T52</f>
        <v>0</v>
      </c>
      <c r="BS57" s="607">
        <v>0</v>
      </c>
      <c r="BT57" s="607">
        <v>0</v>
      </c>
      <c r="BU57" s="607">
        <v>0</v>
      </c>
      <c r="BV57" s="607">
        <v>0</v>
      </c>
      <c r="BW57" s="607">
        <v>0</v>
      </c>
      <c r="BX57" s="607">
        <f t="shared" ref="BX57:BX58" si="114">(AV57+BC57+BJ57+BQ57)-(M57+T57+AA57+AH57)</f>
        <v>0</v>
      </c>
      <c r="BY57" s="529" t="str">
        <f t="shared" ref="BY57:BY58" si="115">IFERROR((AV57+BC57+BJ57+BQ57)/(M57+T57+AA57+AH57),"нд")</f>
        <v>нд</v>
      </c>
      <c r="BZ57" s="607">
        <f t="shared" ref="BZ57:BZ58" si="116">(AW57+BD57+BK57+BR57)-(N57+U57+AB57+AI57)</f>
        <v>-0.19400000000000001</v>
      </c>
      <c r="CA57" s="580">
        <f t="shared" ref="CA57:CA58" si="117">IFERROR((AW57+BD57+BK57+BR57)/(N57+U57+AB57+AI57),"")</f>
        <v>0</v>
      </c>
      <c r="CB57" s="607"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7">
        <f t="shared" si="102"/>
        <v>0</v>
      </c>
      <c r="G58" s="607">
        <f t="shared" si="102"/>
        <v>3.4630000000000001</v>
      </c>
      <c r="H58" s="607">
        <f t="shared" si="103"/>
        <v>0</v>
      </c>
      <c r="I58" s="607">
        <f t="shared" si="104"/>
        <v>0</v>
      </c>
      <c r="J58" s="607">
        <f t="shared" si="105"/>
        <v>0</v>
      </c>
      <c r="K58" s="607">
        <f t="shared" si="106"/>
        <v>0</v>
      </c>
      <c r="L58" s="607">
        <f t="shared" si="106"/>
        <v>818</v>
      </c>
      <c r="M58" s="607">
        <v>0</v>
      </c>
      <c r="N58" s="607">
        <f>J1114_1037000158513_12_69_0!M53</f>
        <v>0</v>
      </c>
      <c r="O58" s="607">
        <v>0</v>
      </c>
      <c r="P58" s="607">
        <v>0</v>
      </c>
      <c r="Q58" s="607">
        <v>0</v>
      </c>
      <c r="R58" s="607">
        <v>0</v>
      </c>
      <c r="S58" s="607">
        <v>70</v>
      </c>
      <c r="T58" s="607">
        <v>0</v>
      </c>
      <c r="U58" s="607">
        <f>J1114_1037000158513_12_69_0!O53</f>
        <v>0</v>
      </c>
      <c r="V58" s="607">
        <v>0</v>
      </c>
      <c r="W58" s="607">
        <v>0</v>
      </c>
      <c r="X58" s="607">
        <v>0</v>
      </c>
      <c r="Y58" s="607">
        <v>0</v>
      </c>
      <c r="Z58" s="607">
        <v>270</v>
      </c>
      <c r="AA58" s="607">
        <v>0</v>
      </c>
      <c r="AB58" s="607">
        <f>J1114_1037000158513_12_69_0!Q53</f>
        <v>0</v>
      </c>
      <c r="AC58" s="607">
        <v>0</v>
      </c>
      <c r="AD58" s="607">
        <v>0</v>
      </c>
      <c r="AE58" s="607">
        <v>0</v>
      </c>
      <c r="AF58" s="607">
        <v>0</v>
      </c>
      <c r="AG58" s="607">
        <v>270</v>
      </c>
      <c r="AH58" s="607">
        <v>0</v>
      </c>
      <c r="AI58" s="607">
        <v>3.4630000000000001</v>
      </c>
      <c r="AJ58" s="607">
        <v>0</v>
      </c>
      <c r="AK58" s="607">
        <v>0</v>
      </c>
      <c r="AL58" s="607">
        <v>0</v>
      </c>
      <c r="AM58" s="607">
        <v>0</v>
      </c>
      <c r="AN58" s="607">
        <v>208</v>
      </c>
      <c r="AO58" s="607">
        <f t="shared" si="107"/>
        <v>0</v>
      </c>
      <c r="AP58" s="607">
        <f t="shared" si="108"/>
        <v>0</v>
      </c>
      <c r="AQ58" s="607">
        <f t="shared" si="109"/>
        <v>0</v>
      </c>
      <c r="AR58" s="607">
        <f t="shared" si="110"/>
        <v>0</v>
      </c>
      <c r="AS58" s="607">
        <f t="shared" si="111"/>
        <v>0</v>
      </c>
      <c r="AT58" s="607">
        <f t="shared" si="112"/>
        <v>0</v>
      </c>
      <c r="AU58" s="607">
        <f t="shared" si="113"/>
        <v>1136</v>
      </c>
      <c r="AV58" s="607">
        <v>0</v>
      </c>
      <c r="AW58" s="607">
        <f>J1114_1037000158513_12_69_0!N53</f>
        <v>0</v>
      </c>
      <c r="AX58" s="607">
        <v>0</v>
      </c>
      <c r="AY58" s="607">
        <v>0</v>
      </c>
      <c r="AZ58" s="607">
        <v>0</v>
      </c>
      <c r="BA58" s="607">
        <v>0</v>
      </c>
      <c r="BB58" s="607">
        <v>439</v>
      </c>
      <c r="BC58" s="607">
        <v>0</v>
      </c>
      <c r="BD58" s="607">
        <f>J1114_1037000158513_12_69_0!P53</f>
        <v>0</v>
      </c>
      <c r="BE58" s="607">
        <v>0</v>
      </c>
      <c r="BF58" s="607">
        <v>0</v>
      </c>
      <c r="BG58" s="607">
        <v>0</v>
      </c>
      <c r="BH58" s="607">
        <v>0</v>
      </c>
      <c r="BI58" s="607">
        <v>155</v>
      </c>
      <c r="BJ58" s="607">
        <v>0</v>
      </c>
      <c r="BK58" s="607">
        <f>J1114_1037000158513_12_69_0!R53</f>
        <v>0</v>
      </c>
      <c r="BL58" s="607">
        <v>0</v>
      </c>
      <c r="BM58" s="607">
        <v>0</v>
      </c>
      <c r="BN58" s="607">
        <v>0</v>
      </c>
      <c r="BO58" s="607">
        <v>0</v>
      </c>
      <c r="BP58" s="607">
        <v>431</v>
      </c>
      <c r="BQ58" s="607">
        <v>0</v>
      </c>
      <c r="BR58" s="607">
        <f>J1114_1037000158513_12_69_0!T53</f>
        <v>0</v>
      </c>
      <c r="BS58" s="607">
        <v>0</v>
      </c>
      <c r="BT58" s="607">
        <v>0</v>
      </c>
      <c r="BU58" s="607">
        <v>0</v>
      </c>
      <c r="BV58" s="607">
        <v>0</v>
      </c>
      <c r="BW58" s="607">
        <v>111</v>
      </c>
      <c r="BX58" s="607">
        <f t="shared" si="114"/>
        <v>0</v>
      </c>
      <c r="BY58" s="529" t="str">
        <f t="shared" si="115"/>
        <v>нд</v>
      </c>
      <c r="BZ58" s="607">
        <f t="shared" si="116"/>
        <v>-3.4630000000000001</v>
      </c>
      <c r="CA58" s="580">
        <f t="shared" si="117"/>
        <v>0</v>
      </c>
      <c r="CB58" s="607"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7">
        <v>0</v>
      </c>
      <c r="E59" s="607">
        <v>0</v>
      </c>
      <c r="F59" s="607">
        <v>0</v>
      </c>
      <c r="G59" s="607">
        <v>0</v>
      </c>
      <c r="H59" s="607">
        <v>0</v>
      </c>
      <c r="I59" s="607">
        <v>0</v>
      </c>
      <c r="J59" s="607">
        <v>0</v>
      </c>
      <c r="K59" s="607">
        <v>0</v>
      </c>
      <c r="L59" s="607">
        <v>0</v>
      </c>
      <c r="M59" s="607">
        <v>0</v>
      </c>
      <c r="N59" s="607">
        <v>0</v>
      </c>
      <c r="O59" s="607">
        <v>0</v>
      </c>
      <c r="P59" s="607">
        <v>0</v>
      </c>
      <c r="Q59" s="607">
        <v>0</v>
      </c>
      <c r="R59" s="607">
        <v>0</v>
      </c>
      <c r="S59" s="607">
        <v>0</v>
      </c>
      <c r="T59" s="607">
        <v>0</v>
      </c>
      <c r="U59" s="607">
        <v>0</v>
      </c>
      <c r="V59" s="607">
        <v>0</v>
      </c>
      <c r="W59" s="607">
        <v>0</v>
      </c>
      <c r="X59" s="607">
        <v>0</v>
      </c>
      <c r="Y59" s="607">
        <v>0</v>
      </c>
      <c r="Z59" s="607">
        <v>0</v>
      </c>
      <c r="AA59" s="607">
        <v>0</v>
      </c>
      <c r="AB59" s="607">
        <v>0</v>
      </c>
      <c r="AC59" s="607">
        <v>0</v>
      </c>
      <c r="AD59" s="607">
        <v>0</v>
      </c>
      <c r="AE59" s="607">
        <v>0</v>
      </c>
      <c r="AF59" s="607">
        <v>0</v>
      </c>
      <c r="AG59" s="607">
        <v>0</v>
      </c>
      <c r="AH59" s="607">
        <v>0</v>
      </c>
      <c r="AI59" s="607">
        <v>0</v>
      </c>
      <c r="AJ59" s="607">
        <v>0</v>
      </c>
      <c r="AK59" s="607">
        <v>0</v>
      </c>
      <c r="AL59" s="607">
        <v>0</v>
      </c>
      <c r="AM59" s="607">
        <v>0</v>
      </c>
      <c r="AN59" s="607">
        <v>0</v>
      </c>
      <c r="AO59" s="607">
        <v>0</v>
      </c>
      <c r="AP59" s="607">
        <v>0</v>
      </c>
      <c r="AQ59" s="607">
        <v>0</v>
      </c>
      <c r="AR59" s="607">
        <v>0</v>
      </c>
      <c r="AS59" s="607">
        <v>0</v>
      </c>
      <c r="AT59" s="607">
        <v>0</v>
      </c>
      <c r="AU59" s="607">
        <v>0</v>
      </c>
      <c r="AV59" s="607">
        <v>0</v>
      </c>
      <c r="AW59" s="607">
        <v>0</v>
      </c>
      <c r="AX59" s="607">
        <v>0</v>
      </c>
      <c r="AY59" s="607">
        <v>0</v>
      </c>
      <c r="AZ59" s="607">
        <v>0</v>
      </c>
      <c r="BA59" s="607">
        <v>0</v>
      </c>
      <c r="BB59" s="607">
        <v>0</v>
      </c>
      <c r="BC59" s="607">
        <v>0</v>
      </c>
      <c r="BD59" s="607">
        <v>0</v>
      </c>
      <c r="BE59" s="607">
        <v>0</v>
      </c>
      <c r="BF59" s="607">
        <v>0</v>
      </c>
      <c r="BG59" s="607">
        <v>0</v>
      </c>
      <c r="BH59" s="607">
        <v>0</v>
      </c>
      <c r="BI59" s="607">
        <v>0</v>
      </c>
      <c r="BJ59" s="607">
        <v>0</v>
      </c>
      <c r="BK59" s="607">
        <v>0</v>
      </c>
      <c r="BL59" s="607">
        <v>0</v>
      </c>
      <c r="BM59" s="607">
        <v>0</v>
      </c>
      <c r="BN59" s="607">
        <v>0</v>
      </c>
      <c r="BO59" s="607">
        <v>0</v>
      </c>
      <c r="BP59" s="607">
        <v>0</v>
      </c>
      <c r="BQ59" s="607">
        <v>0</v>
      </c>
      <c r="BR59" s="607">
        <v>0</v>
      </c>
      <c r="BS59" s="607">
        <v>0</v>
      </c>
      <c r="BT59" s="607">
        <v>0</v>
      </c>
      <c r="BU59" s="607">
        <v>0</v>
      </c>
      <c r="BV59" s="607">
        <v>0</v>
      </c>
      <c r="BW59" s="607">
        <v>0</v>
      </c>
      <c r="BX59" s="607">
        <f t="shared" si="8"/>
        <v>0</v>
      </c>
      <c r="BY59" s="529" t="str">
        <f t="shared" si="9"/>
        <v>нд</v>
      </c>
      <c r="BZ59" s="607">
        <f t="shared" si="10"/>
        <v>0</v>
      </c>
      <c r="CA59" s="580" t="str">
        <f t="shared" si="11"/>
        <v/>
      </c>
      <c r="CB59" s="607"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7">
        <v>0</v>
      </c>
      <c r="E60" s="607">
        <v>0</v>
      </c>
      <c r="F60" s="607">
        <v>0</v>
      </c>
      <c r="G60" s="607">
        <v>0</v>
      </c>
      <c r="H60" s="607">
        <v>0</v>
      </c>
      <c r="I60" s="607">
        <v>0</v>
      </c>
      <c r="J60" s="607">
        <v>0</v>
      </c>
      <c r="K60" s="607">
        <v>0</v>
      </c>
      <c r="L60" s="607">
        <v>0</v>
      </c>
      <c r="M60" s="607">
        <v>0</v>
      </c>
      <c r="N60" s="607">
        <v>0</v>
      </c>
      <c r="O60" s="607">
        <v>0</v>
      </c>
      <c r="P60" s="607">
        <v>0</v>
      </c>
      <c r="Q60" s="607">
        <v>0</v>
      </c>
      <c r="R60" s="607">
        <v>0</v>
      </c>
      <c r="S60" s="607">
        <v>0</v>
      </c>
      <c r="T60" s="607">
        <v>0</v>
      </c>
      <c r="U60" s="607">
        <v>0</v>
      </c>
      <c r="V60" s="607">
        <v>0</v>
      </c>
      <c r="W60" s="607">
        <v>0</v>
      </c>
      <c r="X60" s="607">
        <v>0</v>
      </c>
      <c r="Y60" s="607">
        <v>0</v>
      </c>
      <c r="Z60" s="607">
        <v>0</v>
      </c>
      <c r="AA60" s="607">
        <v>0</v>
      </c>
      <c r="AB60" s="607">
        <v>0</v>
      </c>
      <c r="AC60" s="607">
        <v>0</v>
      </c>
      <c r="AD60" s="607">
        <v>0</v>
      </c>
      <c r="AE60" s="607">
        <v>0</v>
      </c>
      <c r="AF60" s="607">
        <v>0</v>
      </c>
      <c r="AG60" s="607">
        <v>0</v>
      </c>
      <c r="AH60" s="607">
        <v>0</v>
      </c>
      <c r="AI60" s="607">
        <v>0</v>
      </c>
      <c r="AJ60" s="607">
        <v>0</v>
      </c>
      <c r="AK60" s="607">
        <v>0</v>
      </c>
      <c r="AL60" s="607">
        <v>0</v>
      </c>
      <c r="AM60" s="607">
        <v>0</v>
      </c>
      <c r="AN60" s="607">
        <v>0</v>
      </c>
      <c r="AO60" s="607">
        <v>0</v>
      </c>
      <c r="AP60" s="607">
        <v>0</v>
      </c>
      <c r="AQ60" s="607">
        <v>0</v>
      </c>
      <c r="AR60" s="607">
        <v>0</v>
      </c>
      <c r="AS60" s="607">
        <v>0</v>
      </c>
      <c r="AT60" s="607">
        <v>0</v>
      </c>
      <c r="AU60" s="607">
        <v>0</v>
      </c>
      <c r="AV60" s="607">
        <v>0</v>
      </c>
      <c r="AW60" s="607">
        <v>0</v>
      </c>
      <c r="AX60" s="607">
        <v>0</v>
      </c>
      <c r="AY60" s="607">
        <v>0</v>
      </c>
      <c r="AZ60" s="607">
        <v>0</v>
      </c>
      <c r="BA60" s="607">
        <v>0</v>
      </c>
      <c r="BB60" s="607">
        <v>0</v>
      </c>
      <c r="BC60" s="607">
        <v>0</v>
      </c>
      <c r="BD60" s="607">
        <v>0</v>
      </c>
      <c r="BE60" s="607">
        <v>0</v>
      </c>
      <c r="BF60" s="607">
        <v>0</v>
      </c>
      <c r="BG60" s="607">
        <v>0</v>
      </c>
      <c r="BH60" s="607">
        <v>0</v>
      </c>
      <c r="BI60" s="607">
        <v>0</v>
      </c>
      <c r="BJ60" s="607">
        <v>0</v>
      </c>
      <c r="BK60" s="607">
        <v>0</v>
      </c>
      <c r="BL60" s="607">
        <v>0</v>
      </c>
      <c r="BM60" s="607">
        <v>0</v>
      </c>
      <c r="BN60" s="607">
        <v>0</v>
      </c>
      <c r="BO60" s="607">
        <v>0</v>
      </c>
      <c r="BP60" s="607">
        <v>0</v>
      </c>
      <c r="BQ60" s="607">
        <v>0</v>
      </c>
      <c r="BR60" s="607">
        <v>0</v>
      </c>
      <c r="BS60" s="607">
        <v>0</v>
      </c>
      <c r="BT60" s="607">
        <v>0</v>
      </c>
      <c r="BU60" s="607">
        <v>0</v>
      </c>
      <c r="BV60" s="607">
        <v>0</v>
      </c>
      <c r="BW60" s="607">
        <v>0</v>
      </c>
      <c r="BX60" s="607">
        <f t="shared" si="8"/>
        <v>0</v>
      </c>
      <c r="BY60" s="529" t="str">
        <f t="shared" si="9"/>
        <v>нд</v>
      </c>
      <c r="BZ60" s="607">
        <f t="shared" si="10"/>
        <v>0</v>
      </c>
      <c r="CA60" s="580" t="str">
        <f t="shared" si="11"/>
        <v/>
      </c>
      <c r="CB60" s="607"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7">
        <v>0</v>
      </c>
      <c r="E61" s="607">
        <v>0</v>
      </c>
      <c r="F61" s="607">
        <v>0</v>
      </c>
      <c r="G61" s="607">
        <v>0</v>
      </c>
      <c r="H61" s="607">
        <v>0</v>
      </c>
      <c r="I61" s="607">
        <v>0</v>
      </c>
      <c r="J61" s="607">
        <v>0</v>
      </c>
      <c r="K61" s="607">
        <v>0</v>
      </c>
      <c r="L61" s="607">
        <v>0</v>
      </c>
      <c r="M61" s="607">
        <v>0</v>
      </c>
      <c r="N61" s="607">
        <v>0</v>
      </c>
      <c r="O61" s="607">
        <v>0</v>
      </c>
      <c r="P61" s="607">
        <v>0</v>
      </c>
      <c r="Q61" s="607">
        <v>0</v>
      </c>
      <c r="R61" s="607">
        <v>0</v>
      </c>
      <c r="S61" s="607">
        <v>0</v>
      </c>
      <c r="T61" s="607">
        <v>0</v>
      </c>
      <c r="U61" s="607">
        <v>0</v>
      </c>
      <c r="V61" s="607">
        <v>0</v>
      </c>
      <c r="W61" s="607">
        <v>0</v>
      </c>
      <c r="X61" s="607">
        <v>0</v>
      </c>
      <c r="Y61" s="607">
        <v>0</v>
      </c>
      <c r="Z61" s="607">
        <v>0</v>
      </c>
      <c r="AA61" s="607">
        <v>0</v>
      </c>
      <c r="AB61" s="607">
        <v>0</v>
      </c>
      <c r="AC61" s="607">
        <v>0</v>
      </c>
      <c r="AD61" s="607">
        <v>0</v>
      </c>
      <c r="AE61" s="607">
        <v>0</v>
      </c>
      <c r="AF61" s="607">
        <v>0</v>
      </c>
      <c r="AG61" s="607">
        <v>0</v>
      </c>
      <c r="AH61" s="607">
        <v>0</v>
      </c>
      <c r="AI61" s="607">
        <v>0</v>
      </c>
      <c r="AJ61" s="607">
        <v>0</v>
      </c>
      <c r="AK61" s="607">
        <v>0</v>
      </c>
      <c r="AL61" s="607">
        <v>0</v>
      </c>
      <c r="AM61" s="607">
        <v>0</v>
      </c>
      <c r="AN61" s="607">
        <v>0</v>
      </c>
      <c r="AO61" s="607">
        <v>0</v>
      </c>
      <c r="AP61" s="607">
        <v>0</v>
      </c>
      <c r="AQ61" s="607">
        <v>0</v>
      </c>
      <c r="AR61" s="607">
        <v>0</v>
      </c>
      <c r="AS61" s="607">
        <v>0</v>
      </c>
      <c r="AT61" s="607">
        <v>0</v>
      </c>
      <c r="AU61" s="607">
        <v>0</v>
      </c>
      <c r="AV61" s="607">
        <v>0</v>
      </c>
      <c r="AW61" s="607">
        <v>0</v>
      </c>
      <c r="AX61" s="607">
        <v>0</v>
      </c>
      <c r="AY61" s="607">
        <v>0</v>
      </c>
      <c r="AZ61" s="607">
        <v>0</v>
      </c>
      <c r="BA61" s="607">
        <v>0</v>
      </c>
      <c r="BB61" s="607">
        <v>0</v>
      </c>
      <c r="BC61" s="607">
        <v>0</v>
      </c>
      <c r="BD61" s="607">
        <v>0</v>
      </c>
      <c r="BE61" s="607">
        <v>0</v>
      </c>
      <c r="BF61" s="607">
        <v>0</v>
      </c>
      <c r="BG61" s="607">
        <v>0</v>
      </c>
      <c r="BH61" s="607">
        <v>0</v>
      </c>
      <c r="BI61" s="607">
        <v>0</v>
      </c>
      <c r="BJ61" s="607">
        <v>0</v>
      </c>
      <c r="BK61" s="607">
        <v>0</v>
      </c>
      <c r="BL61" s="607">
        <v>0</v>
      </c>
      <c r="BM61" s="607">
        <v>0</v>
      </c>
      <c r="BN61" s="607">
        <v>0</v>
      </c>
      <c r="BO61" s="607">
        <v>0</v>
      </c>
      <c r="BP61" s="607">
        <v>0</v>
      </c>
      <c r="BQ61" s="607">
        <v>0</v>
      </c>
      <c r="BR61" s="607">
        <v>0</v>
      </c>
      <c r="BS61" s="607">
        <v>0</v>
      </c>
      <c r="BT61" s="607">
        <v>0</v>
      </c>
      <c r="BU61" s="607">
        <v>0</v>
      </c>
      <c r="BV61" s="607">
        <v>0</v>
      </c>
      <c r="BW61" s="607">
        <v>0</v>
      </c>
      <c r="BX61" s="607">
        <f t="shared" si="8"/>
        <v>0</v>
      </c>
      <c r="BY61" s="529" t="str">
        <f t="shared" si="9"/>
        <v>нд</v>
      </c>
      <c r="BZ61" s="607">
        <f t="shared" si="10"/>
        <v>0</v>
      </c>
      <c r="CA61" s="580" t="str">
        <f t="shared" si="11"/>
        <v/>
      </c>
      <c r="CB61" s="607"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7">
        <f t="shared" ref="D62:E62" si="118">SUM(D63:D64)</f>
        <v>72.418241075750004</v>
      </c>
      <c r="E62" s="607">
        <f t="shared" si="118"/>
        <v>72.418241075750004</v>
      </c>
      <c r="F62" s="607">
        <f t="shared" ref="F62:L62" si="119">SUM(F63:F64)</f>
        <v>0</v>
      </c>
      <c r="G62" s="607">
        <f t="shared" si="119"/>
        <v>72.418241075750004</v>
      </c>
      <c r="H62" s="607">
        <f t="shared" si="119"/>
        <v>0</v>
      </c>
      <c r="I62" s="607">
        <f t="shared" si="119"/>
        <v>0</v>
      </c>
      <c r="J62" s="607">
        <f t="shared" si="119"/>
        <v>0</v>
      </c>
      <c r="K62" s="607">
        <f t="shared" si="119"/>
        <v>0</v>
      </c>
      <c r="L62" s="607">
        <f t="shared" si="119"/>
        <v>25</v>
      </c>
      <c r="M62" s="607">
        <f t="shared" ref="M62:AU62" si="120">SUM(M63:M64)</f>
        <v>0</v>
      </c>
      <c r="N62" s="607">
        <f t="shared" si="120"/>
        <v>24.028747025250002</v>
      </c>
      <c r="O62" s="607">
        <f t="shared" si="120"/>
        <v>0</v>
      </c>
      <c r="P62" s="607">
        <f t="shared" si="120"/>
        <v>0</v>
      </c>
      <c r="Q62" s="607">
        <f t="shared" si="120"/>
        <v>0</v>
      </c>
      <c r="R62" s="607">
        <f t="shared" si="120"/>
        <v>0</v>
      </c>
      <c r="S62" s="607">
        <f t="shared" si="120"/>
        <v>6</v>
      </c>
      <c r="T62" s="607">
        <f t="shared" si="120"/>
        <v>0</v>
      </c>
      <c r="U62" s="607">
        <f t="shared" si="120"/>
        <v>24.028747025250002</v>
      </c>
      <c r="V62" s="607">
        <f t="shared" si="120"/>
        <v>0</v>
      </c>
      <c r="W62" s="607">
        <f t="shared" si="120"/>
        <v>0</v>
      </c>
      <c r="X62" s="607">
        <f t="shared" si="120"/>
        <v>0</v>
      </c>
      <c r="Y62" s="607">
        <f t="shared" si="120"/>
        <v>0</v>
      </c>
      <c r="Z62" s="607">
        <f t="shared" si="120"/>
        <v>6</v>
      </c>
      <c r="AA62" s="607">
        <f t="shared" si="120"/>
        <v>0</v>
      </c>
      <c r="AB62" s="607">
        <f t="shared" si="120"/>
        <v>0.247</v>
      </c>
      <c r="AC62" s="607">
        <f t="shared" si="120"/>
        <v>0</v>
      </c>
      <c r="AD62" s="607">
        <f t="shared" si="120"/>
        <v>0</v>
      </c>
      <c r="AE62" s="607">
        <f t="shared" si="120"/>
        <v>0</v>
      </c>
      <c r="AF62" s="607">
        <f t="shared" si="120"/>
        <v>0</v>
      </c>
      <c r="AG62" s="607">
        <f t="shared" si="120"/>
        <v>8</v>
      </c>
      <c r="AH62" s="607">
        <f t="shared" si="120"/>
        <v>0</v>
      </c>
      <c r="AI62" s="607">
        <f t="shared" si="120"/>
        <v>24.113747025250003</v>
      </c>
      <c r="AJ62" s="607">
        <f t="shared" si="120"/>
        <v>0</v>
      </c>
      <c r="AK62" s="607">
        <f t="shared" si="120"/>
        <v>0</v>
      </c>
      <c r="AL62" s="607">
        <f t="shared" si="120"/>
        <v>0</v>
      </c>
      <c r="AM62" s="607">
        <f t="shared" si="120"/>
        <v>0</v>
      </c>
      <c r="AN62" s="607">
        <f t="shared" si="120"/>
        <v>5</v>
      </c>
      <c r="AO62" s="607">
        <f t="shared" si="120"/>
        <v>0</v>
      </c>
      <c r="AP62" s="607">
        <f t="shared" si="120"/>
        <v>11.268244404760001</v>
      </c>
      <c r="AQ62" s="607">
        <f t="shared" si="120"/>
        <v>0</v>
      </c>
      <c r="AR62" s="607">
        <f t="shared" si="120"/>
        <v>0</v>
      </c>
      <c r="AS62" s="607">
        <f t="shared" si="120"/>
        <v>0</v>
      </c>
      <c r="AT62" s="607">
        <f t="shared" si="120"/>
        <v>0</v>
      </c>
      <c r="AU62" s="607">
        <f t="shared" si="120"/>
        <v>29</v>
      </c>
      <c r="AV62" s="607">
        <f t="shared" ref="AV62:BW62" si="121">SUM(AV63:AV64)</f>
        <v>0</v>
      </c>
      <c r="AW62" s="607">
        <f t="shared" si="121"/>
        <v>4.9885259399999997</v>
      </c>
      <c r="AX62" s="607">
        <f t="shared" si="121"/>
        <v>0</v>
      </c>
      <c r="AY62" s="607">
        <f t="shared" si="121"/>
        <v>0</v>
      </c>
      <c r="AZ62" s="607">
        <f t="shared" si="121"/>
        <v>0</v>
      </c>
      <c r="BA62" s="607">
        <f t="shared" si="121"/>
        <v>0</v>
      </c>
      <c r="BB62" s="607">
        <f t="shared" si="121"/>
        <v>14</v>
      </c>
      <c r="BC62" s="607">
        <f t="shared" si="121"/>
        <v>0</v>
      </c>
      <c r="BD62" s="607">
        <f t="shared" si="121"/>
        <v>1.7063674600000003</v>
      </c>
      <c r="BE62" s="607">
        <f t="shared" si="121"/>
        <v>0</v>
      </c>
      <c r="BF62" s="607">
        <f t="shared" si="121"/>
        <v>0</v>
      </c>
      <c r="BG62" s="607">
        <f t="shared" si="121"/>
        <v>0</v>
      </c>
      <c r="BH62" s="607">
        <f t="shared" si="121"/>
        <v>0</v>
      </c>
      <c r="BI62" s="607">
        <f t="shared" si="121"/>
        <v>5</v>
      </c>
      <c r="BJ62" s="607">
        <f t="shared" si="121"/>
        <v>0</v>
      </c>
      <c r="BK62" s="607">
        <f t="shared" si="121"/>
        <v>4.5733510047600001</v>
      </c>
      <c r="BL62" s="607">
        <f t="shared" si="121"/>
        <v>0</v>
      </c>
      <c r="BM62" s="607">
        <f t="shared" si="121"/>
        <v>0</v>
      </c>
      <c r="BN62" s="607">
        <f t="shared" si="121"/>
        <v>0</v>
      </c>
      <c r="BO62" s="607">
        <f t="shared" si="121"/>
        <v>0</v>
      </c>
      <c r="BP62" s="607">
        <f t="shared" si="121"/>
        <v>4</v>
      </c>
      <c r="BQ62" s="607">
        <f t="shared" si="121"/>
        <v>0</v>
      </c>
      <c r="BR62" s="607">
        <f t="shared" si="121"/>
        <v>0</v>
      </c>
      <c r="BS62" s="607">
        <f t="shared" si="121"/>
        <v>0</v>
      </c>
      <c r="BT62" s="607">
        <f t="shared" si="121"/>
        <v>0</v>
      </c>
      <c r="BU62" s="607">
        <f t="shared" si="121"/>
        <v>0</v>
      </c>
      <c r="BV62" s="607">
        <f t="shared" si="121"/>
        <v>0</v>
      </c>
      <c r="BW62" s="607">
        <f t="shared" si="121"/>
        <v>6</v>
      </c>
      <c r="BX62" s="607">
        <f t="shared" si="8"/>
        <v>0</v>
      </c>
      <c r="BY62" s="529" t="str">
        <f t="shared" si="9"/>
        <v>нд</v>
      </c>
      <c r="BZ62" s="607">
        <f t="shared" si="10"/>
        <v>-61.149996670990006</v>
      </c>
      <c r="CA62" s="580">
        <f t="shared" si="11"/>
        <v>0.15559953179439054</v>
      </c>
      <c r="CB62" s="607"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7">
        <f t="shared" ref="F63:G64" si="124">SUM(M63,T63,AA63,AH63)</f>
        <v>0</v>
      </c>
      <c r="G63" s="607">
        <f t="shared" si="124"/>
        <v>72.33324107575001</v>
      </c>
      <c r="H63" s="607">
        <f t="shared" ref="H63:H64" si="125">SUM(O63,V63,AC63,AJ63)</f>
        <v>0</v>
      </c>
      <c r="I63" s="607">
        <f t="shared" ref="I63:I64" si="126">SUM(P63,W63,AD63,AK63)</f>
        <v>0</v>
      </c>
      <c r="J63" s="607">
        <f t="shared" ref="J63:J64" si="127">SUM(Q63,X63,AE63,AL63)</f>
        <v>0</v>
      </c>
      <c r="K63" s="607">
        <f t="shared" ref="K63:L64" si="128">SUM(R63,Y63,AF63,AM63)</f>
        <v>0</v>
      </c>
      <c r="L63" s="607">
        <f t="shared" si="128"/>
        <v>3</v>
      </c>
      <c r="M63" s="607">
        <v>0</v>
      </c>
      <c r="N63" s="607">
        <f>J1114_1037000158513_12_69_0!M57</f>
        <v>24.028747025250002</v>
      </c>
      <c r="O63" s="607">
        <v>0</v>
      </c>
      <c r="P63" s="607">
        <v>0</v>
      </c>
      <c r="Q63" s="607">
        <v>0</v>
      </c>
      <c r="R63" s="607">
        <v>0</v>
      </c>
      <c r="S63" s="607">
        <v>0</v>
      </c>
      <c r="T63" s="607">
        <v>0</v>
      </c>
      <c r="U63" s="607">
        <f>J1114_1037000158513_12_69_0!O57</f>
        <v>24.028747025250002</v>
      </c>
      <c r="V63" s="607">
        <v>0</v>
      </c>
      <c r="W63" s="607">
        <v>0</v>
      </c>
      <c r="X63" s="607">
        <v>0</v>
      </c>
      <c r="Y63" s="607">
        <v>0</v>
      </c>
      <c r="Z63" s="607">
        <v>0</v>
      </c>
      <c r="AA63" s="607">
        <v>0</v>
      </c>
      <c r="AB63" s="607">
        <v>0.247</v>
      </c>
      <c r="AC63" s="607">
        <v>0</v>
      </c>
      <c r="AD63" s="607">
        <v>0</v>
      </c>
      <c r="AE63" s="607">
        <v>0</v>
      </c>
      <c r="AF63" s="607">
        <v>0</v>
      </c>
      <c r="AG63" s="607">
        <v>3</v>
      </c>
      <c r="AH63" s="607">
        <v>0</v>
      </c>
      <c r="AI63" s="607">
        <f>J1114_1037000158513_12_69_0!S57</f>
        <v>24.028747025250002</v>
      </c>
      <c r="AJ63" s="607">
        <v>0</v>
      </c>
      <c r="AK63" s="607">
        <v>0</v>
      </c>
      <c r="AL63" s="607">
        <v>0</v>
      </c>
      <c r="AM63" s="607">
        <v>0</v>
      </c>
      <c r="AN63" s="607">
        <v>0</v>
      </c>
      <c r="AO63" s="607">
        <f t="shared" ref="AO63:AO64" si="129">SUM(AV63,BC63,BJ63,BQ63)</f>
        <v>0</v>
      </c>
      <c r="AP63" s="607">
        <f t="shared" ref="AP63:AP64" si="130">SUM(AW63,BD63,BK63,BR63)</f>
        <v>11.268244404760001</v>
      </c>
      <c r="AQ63" s="607">
        <f t="shared" ref="AQ63:AQ64" si="131">SUM(AX63,BE63,BL63,BS63)</f>
        <v>0</v>
      </c>
      <c r="AR63" s="607">
        <f t="shared" ref="AR63:AR64" si="132">SUM(AY63,BF63,BM63,BT63)</f>
        <v>0</v>
      </c>
      <c r="AS63" s="607">
        <f t="shared" ref="AS63:AS64" si="133">SUM(AZ63,BG63,BN63,BU63)</f>
        <v>0</v>
      </c>
      <c r="AT63" s="607">
        <f t="shared" ref="AT63:AT64" si="134">SUM(BA63,BH63,BO63,BV63)</f>
        <v>0</v>
      </c>
      <c r="AU63" s="607">
        <f t="shared" ref="AU63:AU64" si="135">SUM(BB63,BI63,BP63,BW63)</f>
        <v>4</v>
      </c>
      <c r="AV63" s="607">
        <v>0</v>
      </c>
      <c r="AW63" s="607">
        <f>J1114_1037000158513_12_69_0!N57</f>
        <v>4.9885259399999997</v>
      </c>
      <c r="AX63" s="607">
        <v>0</v>
      </c>
      <c r="AY63" s="607">
        <v>0</v>
      </c>
      <c r="AZ63" s="607">
        <v>0</v>
      </c>
      <c r="BA63" s="607">
        <v>0</v>
      </c>
      <c r="BB63" s="607">
        <v>3</v>
      </c>
      <c r="BC63" s="607">
        <v>0</v>
      </c>
      <c r="BD63" s="607">
        <f>J1114_1037000158513_12_69_0!P57</f>
        <v>1.7063674600000003</v>
      </c>
      <c r="BE63" s="607">
        <v>0</v>
      </c>
      <c r="BF63" s="607">
        <v>0</v>
      </c>
      <c r="BG63" s="607">
        <v>0</v>
      </c>
      <c r="BH63" s="607">
        <v>0</v>
      </c>
      <c r="BI63" s="607">
        <v>0</v>
      </c>
      <c r="BJ63" s="607">
        <v>0</v>
      </c>
      <c r="BK63" s="607">
        <f>J1114_1037000158513_12_69_0!R57</f>
        <v>4.5733510047600001</v>
      </c>
      <c r="BL63" s="607">
        <v>0</v>
      </c>
      <c r="BM63" s="607">
        <v>0</v>
      </c>
      <c r="BN63" s="607">
        <v>0</v>
      </c>
      <c r="BO63" s="607">
        <v>0</v>
      </c>
      <c r="BP63" s="607">
        <v>1</v>
      </c>
      <c r="BQ63" s="607">
        <v>0</v>
      </c>
      <c r="BR63" s="607">
        <f>J1114_1037000158513_12_69_0!T57</f>
        <v>0</v>
      </c>
      <c r="BS63" s="607">
        <v>0</v>
      </c>
      <c r="BT63" s="607">
        <v>0</v>
      </c>
      <c r="BU63" s="607">
        <v>0</v>
      </c>
      <c r="BV63" s="607">
        <v>0</v>
      </c>
      <c r="BW63" s="607">
        <v>0</v>
      </c>
      <c r="BX63" s="607">
        <f t="shared" ref="BX63:BX64" si="136">(AV63+BC63+BJ63+BQ63)-(M63+T63+AA63+AH63)</f>
        <v>0</v>
      </c>
      <c r="BY63" s="529" t="str">
        <f t="shared" ref="BY63:BY64" si="137">IFERROR((AV63+BC63+BJ63+BQ63)/(M63+T63+AA63+AH63),"нд")</f>
        <v>нд</v>
      </c>
      <c r="BZ63" s="607">
        <f t="shared" ref="BZ63:BZ64" si="138">(AW63+BD63+BK63+BR63)-(N63+U63+AB63+AI63)</f>
        <v>-61.064996670990013</v>
      </c>
      <c r="CA63" s="580">
        <f t="shared" ref="CA63:CA64" si="139">IFERROR((AW63+BD63+BK63+BR63)/(N63+U63+AB63+AI63),"")</f>
        <v>0.15578237940367534</v>
      </c>
      <c r="CB63" s="607"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7">
        <f t="shared" si="124"/>
        <v>0</v>
      </c>
      <c r="G64" s="607">
        <f t="shared" si="124"/>
        <v>8.5000000000000006E-2</v>
      </c>
      <c r="H64" s="607">
        <f t="shared" si="125"/>
        <v>0</v>
      </c>
      <c r="I64" s="607">
        <f t="shared" si="126"/>
        <v>0</v>
      </c>
      <c r="J64" s="607">
        <f t="shared" si="127"/>
        <v>0</v>
      </c>
      <c r="K64" s="607">
        <f t="shared" si="128"/>
        <v>0</v>
      </c>
      <c r="L64" s="607">
        <f t="shared" si="128"/>
        <v>22</v>
      </c>
      <c r="M64" s="607">
        <v>0</v>
      </c>
      <c r="N64" s="607">
        <f>J1114_1037000158513_12_69_0!M58</f>
        <v>0</v>
      </c>
      <c r="O64" s="607">
        <v>0</v>
      </c>
      <c r="P64" s="607">
        <v>0</v>
      </c>
      <c r="Q64" s="607">
        <v>0</v>
      </c>
      <c r="R64" s="607">
        <v>0</v>
      </c>
      <c r="S64" s="607">
        <v>6</v>
      </c>
      <c r="T64" s="607">
        <v>0</v>
      </c>
      <c r="U64" s="607">
        <f>J1114_1037000158513_12_69_0!O58</f>
        <v>0</v>
      </c>
      <c r="V64" s="607">
        <v>0</v>
      </c>
      <c r="W64" s="607">
        <v>0</v>
      </c>
      <c r="X64" s="607">
        <v>0</v>
      </c>
      <c r="Y64" s="607">
        <v>0</v>
      </c>
      <c r="Z64" s="607">
        <v>6</v>
      </c>
      <c r="AA64" s="607">
        <v>0</v>
      </c>
      <c r="AB64" s="607">
        <f>J1114_1037000158513_12_69_0!Q58</f>
        <v>0</v>
      </c>
      <c r="AC64" s="607">
        <v>0</v>
      </c>
      <c r="AD64" s="607">
        <v>0</v>
      </c>
      <c r="AE64" s="607">
        <v>0</v>
      </c>
      <c r="AF64" s="607">
        <v>0</v>
      </c>
      <c r="AG64" s="607">
        <v>5</v>
      </c>
      <c r="AH64" s="607">
        <v>0</v>
      </c>
      <c r="AI64" s="607">
        <v>8.5000000000000006E-2</v>
      </c>
      <c r="AJ64" s="607">
        <v>0</v>
      </c>
      <c r="AK64" s="607">
        <v>0</v>
      </c>
      <c r="AL64" s="607">
        <v>0</v>
      </c>
      <c r="AM64" s="607">
        <v>0</v>
      </c>
      <c r="AN64" s="607">
        <v>5</v>
      </c>
      <c r="AO64" s="607">
        <f t="shared" si="129"/>
        <v>0</v>
      </c>
      <c r="AP64" s="607">
        <f t="shared" si="130"/>
        <v>0</v>
      </c>
      <c r="AQ64" s="607">
        <f t="shared" si="131"/>
        <v>0</v>
      </c>
      <c r="AR64" s="607">
        <f t="shared" si="132"/>
        <v>0</v>
      </c>
      <c r="AS64" s="607">
        <f t="shared" si="133"/>
        <v>0</v>
      </c>
      <c r="AT64" s="607">
        <f t="shared" si="134"/>
        <v>0</v>
      </c>
      <c r="AU64" s="607">
        <f t="shared" si="135"/>
        <v>25</v>
      </c>
      <c r="AV64" s="607">
        <v>0</v>
      </c>
      <c r="AW64" s="607">
        <f>J1114_1037000158513_12_69_0!N58</f>
        <v>0</v>
      </c>
      <c r="AX64" s="607">
        <v>0</v>
      </c>
      <c r="AY64" s="607">
        <v>0</v>
      </c>
      <c r="AZ64" s="607">
        <v>0</v>
      </c>
      <c r="BA64" s="607">
        <v>0</v>
      </c>
      <c r="BB64" s="607">
        <v>11</v>
      </c>
      <c r="BC64" s="607">
        <v>0</v>
      </c>
      <c r="BD64" s="607">
        <f>J1114_1037000158513_12_69_0!P58</f>
        <v>0</v>
      </c>
      <c r="BE64" s="607">
        <v>0</v>
      </c>
      <c r="BF64" s="607">
        <v>0</v>
      </c>
      <c r="BG64" s="607">
        <v>0</v>
      </c>
      <c r="BH64" s="607">
        <v>0</v>
      </c>
      <c r="BI64" s="607">
        <v>5</v>
      </c>
      <c r="BJ64" s="607">
        <v>0</v>
      </c>
      <c r="BK64" s="607">
        <f>J1114_1037000158513_12_69_0!R58</f>
        <v>0</v>
      </c>
      <c r="BL64" s="607">
        <v>0</v>
      </c>
      <c r="BM64" s="607">
        <v>0</v>
      </c>
      <c r="BN64" s="607">
        <v>0</v>
      </c>
      <c r="BO64" s="607">
        <v>0</v>
      </c>
      <c r="BP64" s="607">
        <v>3</v>
      </c>
      <c r="BQ64" s="607">
        <v>0</v>
      </c>
      <c r="BR64" s="607">
        <f>J1114_1037000158513_12_69_0!T58</f>
        <v>0</v>
      </c>
      <c r="BS64" s="607">
        <v>0</v>
      </c>
      <c r="BT64" s="607">
        <v>0</v>
      </c>
      <c r="BU64" s="607">
        <v>0</v>
      </c>
      <c r="BV64" s="607">
        <v>0</v>
      </c>
      <c r="BW64" s="607">
        <v>6</v>
      </c>
      <c r="BX64" s="607">
        <f t="shared" si="136"/>
        <v>0</v>
      </c>
      <c r="BY64" s="529" t="str">
        <f t="shared" si="137"/>
        <v>нд</v>
      </c>
      <c r="BZ64" s="607">
        <f t="shared" si="138"/>
        <v>-8.5000000000000006E-2</v>
      </c>
      <c r="CA64" s="580">
        <f t="shared" si="139"/>
        <v>0</v>
      </c>
      <c r="CB64" s="607"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7">
        <v>0</v>
      </c>
      <c r="E65" s="607">
        <v>0</v>
      </c>
      <c r="F65" s="607">
        <v>0</v>
      </c>
      <c r="G65" s="607">
        <v>0</v>
      </c>
      <c r="H65" s="607">
        <v>0</v>
      </c>
      <c r="I65" s="607">
        <v>0</v>
      </c>
      <c r="J65" s="607">
        <v>0</v>
      </c>
      <c r="K65" s="607">
        <v>0</v>
      </c>
      <c r="L65" s="607">
        <v>0</v>
      </c>
      <c r="M65" s="607">
        <v>0</v>
      </c>
      <c r="N65" s="607">
        <v>0</v>
      </c>
      <c r="O65" s="607">
        <v>0</v>
      </c>
      <c r="P65" s="607">
        <v>0</v>
      </c>
      <c r="Q65" s="607">
        <v>0</v>
      </c>
      <c r="R65" s="607">
        <v>0</v>
      </c>
      <c r="S65" s="607">
        <v>0</v>
      </c>
      <c r="T65" s="607">
        <v>0</v>
      </c>
      <c r="U65" s="607">
        <v>0</v>
      </c>
      <c r="V65" s="607">
        <v>0</v>
      </c>
      <c r="W65" s="607">
        <v>0</v>
      </c>
      <c r="X65" s="607">
        <v>0</v>
      </c>
      <c r="Y65" s="607">
        <v>0</v>
      </c>
      <c r="Z65" s="607">
        <v>0</v>
      </c>
      <c r="AA65" s="607">
        <v>0</v>
      </c>
      <c r="AB65" s="607">
        <v>0</v>
      </c>
      <c r="AC65" s="607">
        <v>0</v>
      </c>
      <c r="AD65" s="607">
        <v>0</v>
      </c>
      <c r="AE65" s="607">
        <v>0</v>
      </c>
      <c r="AF65" s="607">
        <v>0</v>
      </c>
      <c r="AG65" s="607">
        <v>0</v>
      </c>
      <c r="AH65" s="607">
        <v>0</v>
      </c>
      <c r="AI65" s="607">
        <v>0</v>
      </c>
      <c r="AJ65" s="607">
        <v>0</v>
      </c>
      <c r="AK65" s="607">
        <v>0</v>
      </c>
      <c r="AL65" s="607">
        <v>0</v>
      </c>
      <c r="AM65" s="607">
        <v>0</v>
      </c>
      <c r="AN65" s="607">
        <v>0</v>
      </c>
      <c r="AO65" s="607">
        <v>0</v>
      </c>
      <c r="AP65" s="607">
        <v>0</v>
      </c>
      <c r="AQ65" s="607">
        <v>0</v>
      </c>
      <c r="AR65" s="607">
        <v>0</v>
      </c>
      <c r="AS65" s="607">
        <v>0</v>
      </c>
      <c r="AT65" s="607">
        <v>0</v>
      </c>
      <c r="AU65" s="607">
        <v>0</v>
      </c>
      <c r="AV65" s="607">
        <v>0</v>
      </c>
      <c r="AW65" s="607">
        <v>0</v>
      </c>
      <c r="AX65" s="607">
        <v>0</v>
      </c>
      <c r="AY65" s="607">
        <v>0</v>
      </c>
      <c r="AZ65" s="607">
        <v>0</v>
      </c>
      <c r="BA65" s="607">
        <v>0</v>
      </c>
      <c r="BB65" s="607">
        <v>0</v>
      </c>
      <c r="BC65" s="607">
        <v>0</v>
      </c>
      <c r="BD65" s="607">
        <v>0</v>
      </c>
      <c r="BE65" s="607">
        <v>0</v>
      </c>
      <c r="BF65" s="607">
        <v>0</v>
      </c>
      <c r="BG65" s="607">
        <v>0</v>
      </c>
      <c r="BH65" s="607">
        <v>0</v>
      </c>
      <c r="BI65" s="607">
        <v>0</v>
      </c>
      <c r="BJ65" s="607">
        <v>0</v>
      </c>
      <c r="BK65" s="607">
        <v>0</v>
      </c>
      <c r="BL65" s="607">
        <v>0</v>
      </c>
      <c r="BM65" s="607">
        <v>0</v>
      </c>
      <c r="BN65" s="607">
        <v>0</v>
      </c>
      <c r="BO65" s="607">
        <v>0</v>
      </c>
      <c r="BP65" s="607">
        <v>0</v>
      </c>
      <c r="BQ65" s="607">
        <v>0</v>
      </c>
      <c r="BR65" s="607">
        <v>0</v>
      </c>
      <c r="BS65" s="607">
        <v>0</v>
      </c>
      <c r="BT65" s="607">
        <v>0</v>
      </c>
      <c r="BU65" s="607">
        <v>0</v>
      </c>
      <c r="BV65" s="607">
        <v>0</v>
      </c>
      <c r="BW65" s="607">
        <v>0</v>
      </c>
      <c r="BX65" s="607">
        <f t="shared" si="8"/>
        <v>0</v>
      </c>
      <c r="BY65" s="529" t="str">
        <f t="shared" si="9"/>
        <v>нд</v>
      </c>
      <c r="BZ65" s="607">
        <f t="shared" si="10"/>
        <v>0</v>
      </c>
      <c r="CA65" s="580" t="str">
        <f t="shared" si="11"/>
        <v/>
      </c>
      <c r="CB65" s="607"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7">
        <v>0</v>
      </c>
      <c r="E66" s="607">
        <v>0</v>
      </c>
      <c r="F66" s="607">
        <v>0</v>
      </c>
      <c r="G66" s="607">
        <v>0</v>
      </c>
      <c r="H66" s="607">
        <v>0</v>
      </c>
      <c r="I66" s="607">
        <v>0</v>
      </c>
      <c r="J66" s="607">
        <v>0</v>
      </c>
      <c r="K66" s="607">
        <v>0</v>
      </c>
      <c r="L66" s="607">
        <v>0</v>
      </c>
      <c r="M66" s="607">
        <v>0</v>
      </c>
      <c r="N66" s="607">
        <v>0</v>
      </c>
      <c r="O66" s="607">
        <v>0</v>
      </c>
      <c r="P66" s="607">
        <v>0</v>
      </c>
      <c r="Q66" s="607">
        <v>0</v>
      </c>
      <c r="R66" s="607">
        <v>0</v>
      </c>
      <c r="S66" s="607">
        <v>0</v>
      </c>
      <c r="T66" s="607">
        <v>0</v>
      </c>
      <c r="U66" s="607">
        <v>0</v>
      </c>
      <c r="V66" s="607">
        <v>0</v>
      </c>
      <c r="W66" s="607">
        <v>0</v>
      </c>
      <c r="X66" s="607">
        <v>0</v>
      </c>
      <c r="Y66" s="607">
        <v>0</v>
      </c>
      <c r="Z66" s="607">
        <v>0</v>
      </c>
      <c r="AA66" s="607">
        <v>0</v>
      </c>
      <c r="AB66" s="607">
        <v>0</v>
      </c>
      <c r="AC66" s="607">
        <v>0</v>
      </c>
      <c r="AD66" s="607">
        <v>0</v>
      </c>
      <c r="AE66" s="607">
        <v>0</v>
      </c>
      <c r="AF66" s="607">
        <v>0</v>
      </c>
      <c r="AG66" s="607">
        <v>0</v>
      </c>
      <c r="AH66" s="607">
        <v>0</v>
      </c>
      <c r="AI66" s="607">
        <v>0</v>
      </c>
      <c r="AJ66" s="607">
        <v>0</v>
      </c>
      <c r="AK66" s="607">
        <v>0</v>
      </c>
      <c r="AL66" s="607">
        <v>0</v>
      </c>
      <c r="AM66" s="607">
        <v>0</v>
      </c>
      <c r="AN66" s="607">
        <v>0</v>
      </c>
      <c r="AO66" s="607">
        <v>0</v>
      </c>
      <c r="AP66" s="607">
        <v>0</v>
      </c>
      <c r="AQ66" s="607">
        <v>0</v>
      </c>
      <c r="AR66" s="607">
        <v>0</v>
      </c>
      <c r="AS66" s="607">
        <v>0</v>
      </c>
      <c r="AT66" s="607">
        <v>0</v>
      </c>
      <c r="AU66" s="607">
        <v>0</v>
      </c>
      <c r="AV66" s="607">
        <v>0</v>
      </c>
      <c r="AW66" s="607">
        <v>0</v>
      </c>
      <c r="AX66" s="607">
        <v>0</v>
      </c>
      <c r="AY66" s="607">
        <v>0</v>
      </c>
      <c r="AZ66" s="607">
        <v>0</v>
      </c>
      <c r="BA66" s="607">
        <v>0</v>
      </c>
      <c r="BB66" s="607">
        <v>0</v>
      </c>
      <c r="BC66" s="607">
        <v>0</v>
      </c>
      <c r="BD66" s="607">
        <v>0</v>
      </c>
      <c r="BE66" s="607">
        <v>0</v>
      </c>
      <c r="BF66" s="607">
        <v>0</v>
      </c>
      <c r="BG66" s="607">
        <v>0</v>
      </c>
      <c r="BH66" s="607">
        <v>0</v>
      </c>
      <c r="BI66" s="607">
        <v>0</v>
      </c>
      <c r="BJ66" s="607">
        <v>0</v>
      </c>
      <c r="BK66" s="607">
        <v>0</v>
      </c>
      <c r="BL66" s="607">
        <v>0</v>
      </c>
      <c r="BM66" s="607">
        <v>0</v>
      </c>
      <c r="BN66" s="607">
        <v>0</v>
      </c>
      <c r="BO66" s="607">
        <v>0</v>
      </c>
      <c r="BP66" s="607">
        <v>0</v>
      </c>
      <c r="BQ66" s="607">
        <v>0</v>
      </c>
      <c r="BR66" s="607">
        <v>0</v>
      </c>
      <c r="BS66" s="607">
        <v>0</v>
      </c>
      <c r="BT66" s="607">
        <v>0</v>
      </c>
      <c r="BU66" s="607">
        <v>0</v>
      </c>
      <c r="BV66" s="607">
        <v>0</v>
      </c>
      <c r="BW66" s="607">
        <v>0</v>
      </c>
      <c r="BX66" s="607">
        <f t="shared" si="8"/>
        <v>0</v>
      </c>
      <c r="BY66" s="529" t="str">
        <f t="shared" si="9"/>
        <v>нд</v>
      </c>
      <c r="BZ66" s="607">
        <f t="shared" si="10"/>
        <v>0</v>
      </c>
      <c r="CA66" s="580" t="str">
        <f t="shared" si="11"/>
        <v/>
      </c>
      <c r="CB66" s="607"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7">
        <v>0</v>
      </c>
      <c r="E67" s="607">
        <v>0</v>
      </c>
      <c r="F67" s="607">
        <v>0</v>
      </c>
      <c r="G67" s="607">
        <v>0</v>
      </c>
      <c r="H67" s="607">
        <v>0</v>
      </c>
      <c r="I67" s="607">
        <v>0</v>
      </c>
      <c r="J67" s="607">
        <v>0</v>
      </c>
      <c r="K67" s="607">
        <v>0</v>
      </c>
      <c r="L67" s="607">
        <v>0</v>
      </c>
      <c r="M67" s="607">
        <v>0</v>
      </c>
      <c r="N67" s="607">
        <v>0</v>
      </c>
      <c r="O67" s="607">
        <v>0</v>
      </c>
      <c r="P67" s="607">
        <v>0</v>
      </c>
      <c r="Q67" s="607">
        <v>0</v>
      </c>
      <c r="R67" s="607">
        <v>0</v>
      </c>
      <c r="S67" s="607">
        <v>0</v>
      </c>
      <c r="T67" s="607">
        <v>0</v>
      </c>
      <c r="U67" s="607">
        <v>0</v>
      </c>
      <c r="V67" s="607">
        <v>0</v>
      </c>
      <c r="W67" s="607">
        <v>0</v>
      </c>
      <c r="X67" s="607">
        <v>0</v>
      </c>
      <c r="Y67" s="607">
        <v>0</v>
      </c>
      <c r="Z67" s="607">
        <v>0</v>
      </c>
      <c r="AA67" s="607">
        <v>0</v>
      </c>
      <c r="AB67" s="607">
        <v>0</v>
      </c>
      <c r="AC67" s="607">
        <v>0</v>
      </c>
      <c r="AD67" s="607">
        <v>0</v>
      </c>
      <c r="AE67" s="607">
        <v>0</v>
      </c>
      <c r="AF67" s="607">
        <v>0</v>
      </c>
      <c r="AG67" s="607">
        <v>0</v>
      </c>
      <c r="AH67" s="607">
        <v>0</v>
      </c>
      <c r="AI67" s="607">
        <v>0</v>
      </c>
      <c r="AJ67" s="607">
        <v>0</v>
      </c>
      <c r="AK67" s="607">
        <v>0</v>
      </c>
      <c r="AL67" s="607">
        <v>0</v>
      </c>
      <c r="AM67" s="607">
        <v>0</v>
      </c>
      <c r="AN67" s="607">
        <v>0</v>
      </c>
      <c r="AO67" s="607">
        <v>0</v>
      </c>
      <c r="AP67" s="607">
        <v>0</v>
      </c>
      <c r="AQ67" s="607">
        <v>0</v>
      </c>
      <c r="AR67" s="607">
        <v>0</v>
      </c>
      <c r="AS67" s="607">
        <v>0</v>
      </c>
      <c r="AT67" s="607">
        <v>0</v>
      </c>
      <c r="AU67" s="607">
        <v>0</v>
      </c>
      <c r="AV67" s="607">
        <v>0</v>
      </c>
      <c r="AW67" s="607">
        <v>0</v>
      </c>
      <c r="AX67" s="607">
        <v>0</v>
      </c>
      <c r="AY67" s="607">
        <v>0</v>
      </c>
      <c r="AZ67" s="607">
        <v>0</v>
      </c>
      <c r="BA67" s="607">
        <v>0</v>
      </c>
      <c r="BB67" s="607">
        <v>0</v>
      </c>
      <c r="BC67" s="607">
        <v>0</v>
      </c>
      <c r="BD67" s="607">
        <v>0</v>
      </c>
      <c r="BE67" s="607">
        <v>0</v>
      </c>
      <c r="BF67" s="607">
        <v>0</v>
      </c>
      <c r="BG67" s="607">
        <v>0</v>
      </c>
      <c r="BH67" s="607">
        <v>0</v>
      </c>
      <c r="BI67" s="607">
        <v>0</v>
      </c>
      <c r="BJ67" s="607">
        <v>0</v>
      </c>
      <c r="BK67" s="607">
        <v>0</v>
      </c>
      <c r="BL67" s="607">
        <v>0</v>
      </c>
      <c r="BM67" s="607">
        <v>0</v>
      </c>
      <c r="BN67" s="607">
        <v>0</v>
      </c>
      <c r="BO67" s="607">
        <v>0</v>
      </c>
      <c r="BP67" s="607">
        <v>0</v>
      </c>
      <c r="BQ67" s="607">
        <v>0</v>
      </c>
      <c r="BR67" s="607">
        <v>0</v>
      </c>
      <c r="BS67" s="607">
        <v>0</v>
      </c>
      <c r="BT67" s="607">
        <v>0</v>
      </c>
      <c r="BU67" s="607">
        <v>0</v>
      </c>
      <c r="BV67" s="607">
        <v>0</v>
      </c>
      <c r="BW67" s="607">
        <v>0</v>
      </c>
      <c r="BX67" s="607">
        <f t="shared" si="8"/>
        <v>0</v>
      </c>
      <c r="BY67" s="529" t="str">
        <f t="shared" si="9"/>
        <v>нд</v>
      </c>
      <c r="BZ67" s="607">
        <f t="shared" si="10"/>
        <v>0</v>
      </c>
      <c r="CA67" s="580" t="str">
        <f t="shared" si="11"/>
        <v/>
      </c>
      <c r="CB67" s="607"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7">
        <f t="shared" ref="D68:AJ68" si="140">SUM(D69,D70)</f>
        <v>0</v>
      </c>
      <c r="E68" s="607">
        <f t="shared" ref="E68" si="141">SUM(E69,E70)</f>
        <v>0</v>
      </c>
      <c r="F68" s="607">
        <f t="shared" si="140"/>
        <v>0</v>
      </c>
      <c r="G68" s="607">
        <f t="shared" si="140"/>
        <v>0</v>
      </c>
      <c r="H68" s="607">
        <f t="shared" si="140"/>
        <v>0</v>
      </c>
      <c r="I68" s="607">
        <f t="shared" si="140"/>
        <v>0</v>
      </c>
      <c r="J68" s="607">
        <f t="shared" si="140"/>
        <v>0</v>
      </c>
      <c r="K68" s="607">
        <f t="shared" si="140"/>
        <v>0</v>
      </c>
      <c r="L68" s="607">
        <f t="shared" si="140"/>
        <v>0</v>
      </c>
      <c r="M68" s="607">
        <f t="shared" si="140"/>
        <v>0</v>
      </c>
      <c r="N68" s="607">
        <f t="shared" si="140"/>
        <v>0</v>
      </c>
      <c r="O68" s="607">
        <f t="shared" si="140"/>
        <v>0</v>
      </c>
      <c r="P68" s="607">
        <f t="shared" si="140"/>
        <v>0</v>
      </c>
      <c r="Q68" s="607">
        <f t="shared" si="140"/>
        <v>0</v>
      </c>
      <c r="R68" s="607">
        <f t="shared" si="140"/>
        <v>0</v>
      </c>
      <c r="S68" s="607">
        <f t="shared" si="140"/>
        <v>0</v>
      </c>
      <c r="T68" s="607">
        <f t="shared" si="140"/>
        <v>0</v>
      </c>
      <c r="U68" s="607">
        <f t="shared" si="140"/>
        <v>0</v>
      </c>
      <c r="V68" s="607">
        <f t="shared" si="140"/>
        <v>0</v>
      </c>
      <c r="W68" s="607">
        <f t="shared" si="140"/>
        <v>0</v>
      </c>
      <c r="X68" s="607">
        <f t="shared" si="140"/>
        <v>0</v>
      </c>
      <c r="Y68" s="607">
        <f t="shared" si="140"/>
        <v>0</v>
      </c>
      <c r="Z68" s="607">
        <f t="shared" si="140"/>
        <v>0</v>
      </c>
      <c r="AA68" s="607">
        <f t="shared" si="140"/>
        <v>0</v>
      </c>
      <c r="AB68" s="607">
        <f t="shared" si="140"/>
        <v>0</v>
      </c>
      <c r="AC68" s="607">
        <f t="shared" si="140"/>
        <v>0</v>
      </c>
      <c r="AD68" s="607">
        <f t="shared" si="140"/>
        <v>0</v>
      </c>
      <c r="AE68" s="607">
        <f t="shared" si="140"/>
        <v>0</v>
      </c>
      <c r="AF68" s="607">
        <f t="shared" si="140"/>
        <v>0</v>
      </c>
      <c r="AG68" s="607">
        <f t="shared" si="140"/>
        <v>0</v>
      </c>
      <c r="AH68" s="607">
        <f t="shared" si="140"/>
        <v>0</v>
      </c>
      <c r="AI68" s="607">
        <f t="shared" si="140"/>
        <v>0</v>
      </c>
      <c r="AJ68" s="607">
        <f t="shared" si="140"/>
        <v>0</v>
      </c>
      <c r="AK68" s="607">
        <f t="shared" ref="AK68:BP68" si="142">SUM(AK69,AK70)</f>
        <v>0</v>
      </c>
      <c r="AL68" s="607">
        <f t="shared" si="142"/>
        <v>0</v>
      </c>
      <c r="AM68" s="607">
        <f t="shared" si="142"/>
        <v>0</v>
      </c>
      <c r="AN68" s="607">
        <f t="shared" si="142"/>
        <v>0</v>
      </c>
      <c r="AO68" s="607">
        <f t="shared" si="142"/>
        <v>0</v>
      </c>
      <c r="AP68" s="607">
        <f t="shared" si="142"/>
        <v>0</v>
      </c>
      <c r="AQ68" s="607">
        <f t="shared" si="142"/>
        <v>0</v>
      </c>
      <c r="AR68" s="607">
        <f t="shared" si="142"/>
        <v>0</v>
      </c>
      <c r="AS68" s="607">
        <f t="shared" si="142"/>
        <v>0</v>
      </c>
      <c r="AT68" s="607">
        <f t="shared" si="142"/>
        <v>0</v>
      </c>
      <c r="AU68" s="607">
        <f t="shared" si="142"/>
        <v>0</v>
      </c>
      <c r="AV68" s="607">
        <f t="shared" si="142"/>
        <v>0</v>
      </c>
      <c r="AW68" s="607">
        <f t="shared" si="142"/>
        <v>0</v>
      </c>
      <c r="AX68" s="607">
        <f t="shared" si="142"/>
        <v>0</v>
      </c>
      <c r="AY68" s="607">
        <f t="shared" si="142"/>
        <v>0</v>
      </c>
      <c r="AZ68" s="607">
        <f t="shared" si="142"/>
        <v>0</v>
      </c>
      <c r="BA68" s="607">
        <f t="shared" si="142"/>
        <v>0</v>
      </c>
      <c r="BB68" s="607">
        <f t="shared" si="142"/>
        <v>0</v>
      </c>
      <c r="BC68" s="607">
        <f t="shared" si="142"/>
        <v>0</v>
      </c>
      <c r="BD68" s="607">
        <f t="shared" si="142"/>
        <v>0</v>
      </c>
      <c r="BE68" s="607">
        <f t="shared" si="142"/>
        <v>0</v>
      </c>
      <c r="BF68" s="607">
        <f t="shared" si="142"/>
        <v>0</v>
      </c>
      <c r="BG68" s="607">
        <f t="shared" si="142"/>
        <v>0</v>
      </c>
      <c r="BH68" s="607">
        <f t="shared" si="142"/>
        <v>0</v>
      </c>
      <c r="BI68" s="607">
        <f t="shared" si="142"/>
        <v>0</v>
      </c>
      <c r="BJ68" s="607">
        <f t="shared" si="142"/>
        <v>0</v>
      </c>
      <c r="BK68" s="607">
        <f t="shared" si="142"/>
        <v>0</v>
      </c>
      <c r="BL68" s="607">
        <f t="shared" si="142"/>
        <v>0</v>
      </c>
      <c r="BM68" s="607">
        <f t="shared" si="142"/>
        <v>0</v>
      </c>
      <c r="BN68" s="607">
        <f t="shared" si="142"/>
        <v>0</v>
      </c>
      <c r="BO68" s="607">
        <f t="shared" si="142"/>
        <v>0</v>
      </c>
      <c r="BP68" s="607">
        <f t="shared" si="142"/>
        <v>0</v>
      </c>
      <c r="BQ68" s="607">
        <f t="shared" ref="BQ68:BW68" si="143">SUM(BQ69,BQ70)</f>
        <v>0</v>
      </c>
      <c r="BR68" s="607">
        <f t="shared" si="143"/>
        <v>0</v>
      </c>
      <c r="BS68" s="607">
        <f t="shared" si="143"/>
        <v>0</v>
      </c>
      <c r="BT68" s="607">
        <f t="shared" si="143"/>
        <v>0</v>
      </c>
      <c r="BU68" s="607">
        <f t="shared" si="143"/>
        <v>0</v>
      </c>
      <c r="BV68" s="607">
        <f t="shared" si="143"/>
        <v>0</v>
      </c>
      <c r="BW68" s="607">
        <f t="shared" si="143"/>
        <v>0</v>
      </c>
      <c r="BX68" s="607">
        <f t="shared" si="8"/>
        <v>0</v>
      </c>
      <c r="BY68" s="529" t="str">
        <f t="shared" si="9"/>
        <v>нд</v>
      </c>
      <c r="BZ68" s="607">
        <f t="shared" si="10"/>
        <v>0</v>
      </c>
      <c r="CA68" s="580" t="str">
        <f t="shared" si="11"/>
        <v/>
      </c>
      <c r="CB68" s="607"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7">
        <v>0</v>
      </c>
      <c r="E69" s="607">
        <v>0</v>
      </c>
      <c r="F69" s="607">
        <v>0</v>
      </c>
      <c r="G69" s="607">
        <v>0</v>
      </c>
      <c r="H69" s="607">
        <v>0</v>
      </c>
      <c r="I69" s="607">
        <v>0</v>
      </c>
      <c r="J69" s="607">
        <v>0</v>
      </c>
      <c r="K69" s="607">
        <v>0</v>
      </c>
      <c r="L69" s="607">
        <v>0</v>
      </c>
      <c r="M69" s="607">
        <v>0</v>
      </c>
      <c r="N69" s="607">
        <v>0</v>
      </c>
      <c r="O69" s="607">
        <v>0</v>
      </c>
      <c r="P69" s="607">
        <v>0</v>
      </c>
      <c r="Q69" s="607">
        <v>0</v>
      </c>
      <c r="R69" s="607">
        <v>0</v>
      </c>
      <c r="S69" s="607">
        <v>0</v>
      </c>
      <c r="T69" s="607">
        <v>0</v>
      </c>
      <c r="U69" s="607">
        <v>0</v>
      </c>
      <c r="V69" s="607">
        <v>0</v>
      </c>
      <c r="W69" s="607">
        <v>0</v>
      </c>
      <c r="X69" s="607">
        <v>0</v>
      </c>
      <c r="Y69" s="607">
        <v>0</v>
      </c>
      <c r="Z69" s="607">
        <v>0</v>
      </c>
      <c r="AA69" s="607">
        <v>0</v>
      </c>
      <c r="AB69" s="607">
        <v>0</v>
      </c>
      <c r="AC69" s="607">
        <v>0</v>
      </c>
      <c r="AD69" s="607">
        <v>0</v>
      </c>
      <c r="AE69" s="607">
        <v>0</v>
      </c>
      <c r="AF69" s="607">
        <v>0</v>
      </c>
      <c r="AG69" s="607">
        <v>0</v>
      </c>
      <c r="AH69" s="607">
        <v>0</v>
      </c>
      <c r="AI69" s="607">
        <v>0</v>
      </c>
      <c r="AJ69" s="607">
        <v>0</v>
      </c>
      <c r="AK69" s="607">
        <v>0</v>
      </c>
      <c r="AL69" s="607">
        <v>0</v>
      </c>
      <c r="AM69" s="607">
        <v>0</v>
      </c>
      <c r="AN69" s="607">
        <v>0</v>
      </c>
      <c r="AO69" s="607">
        <v>0</v>
      </c>
      <c r="AP69" s="607">
        <v>0</v>
      </c>
      <c r="AQ69" s="607">
        <v>0</v>
      </c>
      <c r="AR69" s="607">
        <v>0</v>
      </c>
      <c r="AS69" s="607">
        <v>0</v>
      </c>
      <c r="AT69" s="607">
        <v>0</v>
      </c>
      <c r="AU69" s="607">
        <v>0</v>
      </c>
      <c r="AV69" s="607">
        <v>0</v>
      </c>
      <c r="AW69" s="607">
        <v>0</v>
      </c>
      <c r="AX69" s="607">
        <v>0</v>
      </c>
      <c r="AY69" s="607">
        <v>0</v>
      </c>
      <c r="AZ69" s="607">
        <v>0</v>
      </c>
      <c r="BA69" s="607">
        <v>0</v>
      </c>
      <c r="BB69" s="607">
        <v>0</v>
      </c>
      <c r="BC69" s="607">
        <v>0</v>
      </c>
      <c r="BD69" s="607">
        <v>0</v>
      </c>
      <c r="BE69" s="607">
        <v>0</v>
      </c>
      <c r="BF69" s="607">
        <v>0</v>
      </c>
      <c r="BG69" s="607">
        <v>0</v>
      </c>
      <c r="BH69" s="607">
        <v>0</v>
      </c>
      <c r="BI69" s="607">
        <v>0</v>
      </c>
      <c r="BJ69" s="607">
        <v>0</v>
      </c>
      <c r="BK69" s="607">
        <v>0</v>
      </c>
      <c r="BL69" s="607">
        <v>0</v>
      </c>
      <c r="BM69" s="607">
        <v>0</v>
      </c>
      <c r="BN69" s="607">
        <v>0</v>
      </c>
      <c r="BO69" s="607">
        <v>0</v>
      </c>
      <c r="BP69" s="607">
        <v>0</v>
      </c>
      <c r="BQ69" s="607">
        <v>0</v>
      </c>
      <c r="BR69" s="607">
        <v>0</v>
      </c>
      <c r="BS69" s="607">
        <v>0</v>
      </c>
      <c r="BT69" s="607">
        <v>0</v>
      </c>
      <c r="BU69" s="607">
        <v>0</v>
      </c>
      <c r="BV69" s="607">
        <v>0</v>
      </c>
      <c r="BW69" s="607">
        <v>0</v>
      </c>
      <c r="BX69" s="607">
        <f t="shared" si="8"/>
        <v>0</v>
      </c>
      <c r="BY69" s="529" t="str">
        <f t="shared" si="9"/>
        <v>нд</v>
      </c>
      <c r="BZ69" s="607">
        <f t="shared" si="10"/>
        <v>0</v>
      </c>
      <c r="CA69" s="580" t="str">
        <f t="shared" si="11"/>
        <v/>
      </c>
      <c r="CB69" s="607"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7">
        <f t="shared" ref="D70:L70" si="144">D71</f>
        <v>0</v>
      </c>
      <c r="E70" s="607">
        <f t="shared" si="144"/>
        <v>0</v>
      </c>
      <c r="F70" s="607">
        <f t="shared" si="144"/>
        <v>0</v>
      </c>
      <c r="G70" s="607">
        <f t="shared" si="144"/>
        <v>0</v>
      </c>
      <c r="H70" s="607">
        <f t="shared" si="144"/>
        <v>0</v>
      </c>
      <c r="I70" s="607">
        <f t="shared" si="144"/>
        <v>0</v>
      </c>
      <c r="J70" s="607">
        <f t="shared" si="144"/>
        <v>0</v>
      </c>
      <c r="K70" s="607">
        <f t="shared" si="144"/>
        <v>0</v>
      </c>
      <c r="L70" s="607">
        <f t="shared" si="144"/>
        <v>0</v>
      </c>
      <c r="M70" s="607">
        <f>M71</f>
        <v>0</v>
      </c>
      <c r="N70" s="607">
        <f t="shared" ref="N70:AN70" si="145">N71</f>
        <v>0</v>
      </c>
      <c r="O70" s="607">
        <f t="shared" si="145"/>
        <v>0</v>
      </c>
      <c r="P70" s="607">
        <f t="shared" si="145"/>
        <v>0</v>
      </c>
      <c r="Q70" s="607">
        <f t="shared" si="145"/>
        <v>0</v>
      </c>
      <c r="R70" s="607">
        <f t="shared" si="145"/>
        <v>0</v>
      </c>
      <c r="S70" s="607">
        <f t="shared" si="145"/>
        <v>0</v>
      </c>
      <c r="T70" s="607">
        <f t="shared" si="145"/>
        <v>0</v>
      </c>
      <c r="U70" s="607">
        <f t="shared" si="145"/>
        <v>0</v>
      </c>
      <c r="V70" s="607">
        <f t="shared" si="145"/>
        <v>0</v>
      </c>
      <c r="W70" s="607">
        <f t="shared" si="145"/>
        <v>0</v>
      </c>
      <c r="X70" s="607">
        <f t="shared" si="145"/>
        <v>0</v>
      </c>
      <c r="Y70" s="607">
        <f t="shared" si="145"/>
        <v>0</v>
      </c>
      <c r="Z70" s="607">
        <f t="shared" si="145"/>
        <v>0</v>
      </c>
      <c r="AA70" s="607">
        <f t="shared" si="145"/>
        <v>0</v>
      </c>
      <c r="AB70" s="607">
        <f t="shared" si="145"/>
        <v>0</v>
      </c>
      <c r="AC70" s="607">
        <f t="shared" si="145"/>
        <v>0</v>
      </c>
      <c r="AD70" s="607">
        <f t="shared" si="145"/>
        <v>0</v>
      </c>
      <c r="AE70" s="607">
        <f t="shared" si="145"/>
        <v>0</v>
      </c>
      <c r="AF70" s="607">
        <f t="shared" si="145"/>
        <v>0</v>
      </c>
      <c r="AG70" s="607">
        <f t="shared" si="145"/>
        <v>0</v>
      </c>
      <c r="AH70" s="607">
        <f t="shared" si="145"/>
        <v>0</v>
      </c>
      <c r="AI70" s="607">
        <f t="shared" si="145"/>
        <v>0</v>
      </c>
      <c r="AJ70" s="607">
        <f t="shared" si="145"/>
        <v>0</v>
      </c>
      <c r="AK70" s="607">
        <f t="shared" si="145"/>
        <v>0</v>
      </c>
      <c r="AL70" s="607">
        <f t="shared" si="145"/>
        <v>0</v>
      </c>
      <c r="AM70" s="607">
        <f t="shared" si="145"/>
        <v>0</v>
      </c>
      <c r="AN70" s="607">
        <f t="shared" si="145"/>
        <v>0</v>
      </c>
      <c r="AO70" s="607">
        <f t="shared" ref="AO70" si="146">AO71</f>
        <v>0</v>
      </c>
      <c r="AP70" s="607">
        <f t="shared" ref="AP70" si="147">AP71</f>
        <v>0</v>
      </c>
      <c r="AQ70" s="607">
        <f t="shared" ref="AQ70" si="148">AQ71</f>
        <v>0</v>
      </c>
      <c r="AR70" s="607">
        <f t="shared" ref="AR70" si="149">AR71</f>
        <v>0</v>
      </c>
      <c r="AS70" s="607">
        <f t="shared" ref="AS70" si="150">AS71</f>
        <v>0</v>
      </c>
      <c r="AT70" s="607">
        <f t="shared" ref="AT70" si="151">AT71</f>
        <v>0</v>
      </c>
      <c r="AU70" s="607">
        <f t="shared" ref="AU70" si="152">AU71</f>
        <v>0</v>
      </c>
      <c r="AV70" s="607">
        <f>AV71</f>
        <v>0</v>
      </c>
      <c r="AW70" s="607">
        <f t="shared" ref="AW70:BW70" si="153">AW71</f>
        <v>0</v>
      </c>
      <c r="AX70" s="607">
        <f t="shared" si="153"/>
        <v>0</v>
      </c>
      <c r="AY70" s="607">
        <f t="shared" si="153"/>
        <v>0</v>
      </c>
      <c r="AZ70" s="607">
        <f t="shared" si="153"/>
        <v>0</v>
      </c>
      <c r="BA70" s="607">
        <f t="shared" si="153"/>
        <v>0</v>
      </c>
      <c r="BB70" s="607">
        <f t="shared" si="153"/>
        <v>0</v>
      </c>
      <c r="BC70" s="607">
        <f t="shared" si="153"/>
        <v>0</v>
      </c>
      <c r="BD70" s="607">
        <f t="shared" si="153"/>
        <v>0</v>
      </c>
      <c r="BE70" s="607">
        <f t="shared" si="153"/>
        <v>0</v>
      </c>
      <c r="BF70" s="607">
        <f t="shared" si="153"/>
        <v>0</v>
      </c>
      <c r="BG70" s="607">
        <f t="shared" si="153"/>
        <v>0</v>
      </c>
      <c r="BH70" s="607">
        <f t="shared" si="153"/>
        <v>0</v>
      </c>
      <c r="BI70" s="607">
        <f t="shared" si="153"/>
        <v>0</v>
      </c>
      <c r="BJ70" s="607">
        <f t="shared" si="153"/>
        <v>0</v>
      </c>
      <c r="BK70" s="607">
        <f t="shared" si="153"/>
        <v>0</v>
      </c>
      <c r="BL70" s="607">
        <f t="shared" si="153"/>
        <v>0</v>
      </c>
      <c r="BM70" s="607">
        <f t="shared" si="153"/>
        <v>0</v>
      </c>
      <c r="BN70" s="607">
        <f t="shared" si="153"/>
        <v>0</v>
      </c>
      <c r="BO70" s="607">
        <f t="shared" si="153"/>
        <v>0</v>
      </c>
      <c r="BP70" s="607">
        <f t="shared" si="153"/>
        <v>0</v>
      </c>
      <c r="BQ70" s="607">
        <f t="shared" si="153"/>
        <v>0</v>
      </c>
      <c r="BR70" s="607">
        <f t="shared" si="153"/>
        <v>0</v>
      </c>
      <c r="BS70" s="607">
        <f t="shared" si="153"/>
        <v>0</v>
      </c>
      <c r="BT70" s="607">
        <f t="shared" si="153"/>
        <v>0</v>
      </c>
      <c r="BU70" s="607">
        <f t="shared" si="153"/>
        <v>0</v>
      </c>
      <c r="BV70" s="607">
        <f t="shared" si="153"/>
        <v>0</v>
      </c>
      <c r="BW70" s="607">
        <f t="shared" si="153"/>
        <v>0</v>
      </c>
      <c r="BX70" s="607">
        <f t="shared" si="8"/>
        <v>0</v>
      </c>
      <c r="BY70" s="529" t="str">
        <f t="shared" si="9"/>
        <v>нд</v>
      </c>
      <c r="BZ70" s="607">
        <f t="shared" si="10"/>
        <v>0</v>
      </c>
      <c r="CA70" s="580" t="str">
        <f t="shared" si="11"/>
        <v/>
      </c>
      <c r="CB70" s="607"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7">
        <f>SUM(M71,T71,AA71,AH71)</f>
        <v>0</v>
      </c>
      <c r="G71" s="607">
        <f t="shared" ref="G71" si="155">SUM(N71,U71,AB71,AI71)</f>
        <v>0</v>
      </c>
      <c r="H71" s="607">
        <f t="shared" ref="H71" si="156">SUM(O71,V71,AC71,AJ71)</f>
        <v>0</v>
      </c>
      <c r="I71" s="607">
        <f t="shared" ref="I71" si="157">SUM(P71,W71,AD71,AK71)</f>
        <v>0</v>
      </c>
      <c r="J71" s="607">
        <f t="shared" ref="J71" si="158">SUM(Q71,X71,AE71,AL71)</f>
        <v>0</v>
      </c>
      <c r="K71" s="607">
        <f t="shared" ref="K71:L71" si="159">SUM(R71,Y71,AF71,AM71)</f>
        <v>0</v>
      </c>
      <c r="L71" s="607">
        <f t="shared" si="159"/>
        <v>0</v>
      </c>
      <c r="M71" s="607">
        <v>0</v>
      </c>
      <c r="N71" s="607">
        <f>J1114_1037000158513_12_69_0!M63</f>
        <v>0</v>
      </c>
      <c r="O71" s="607">
        <v>0</v>
      </c>
      <c r="P71" s="607">
        <v>0</v>
      </c>
      <c r="Q71" s="607">
        <v>0</v>
      </c>
      <c r="R71" s="607">
        <v>0</v>
      </c>
      <c r="S71" s="607">
        <v>0</v>
      </c>
      <c r="T71" s="607">
        <v>0</v>
      </c>
      <c r="U71" s="607">
        <f>J1114_1037000158513_12_69_0!O63</f>
        <v>0</v>
      </c>
      <c r="V71" s="607">
        <v>0</v>
      </c>
      <c r="W71" s="607">
        <v>0</v>
      </c>
      <c r="X71" s="607">
        <v>0</v>
      </c>
      <c r="Y71" s="607">
        <v>0</v>
      </c>
      <c r="Z71" s="607">
        <v>0</v>
      </c>
      <c r="AA71" s="607">
        <v>0</v>
      </c>
      <c r="AB71" s="607">
        <f>J1114_1037000158513_12_69_0!Q63</f>
        <v>0</v>
      </c>
      <c r="AC71" s="607">
        <v>0</v>
      </c>
      <c r="AD71" s="607">
        <v>0</v>
      </c>
      <c r="AE71" s="607">
        <v>0</v>
      </c>
      <c r="AF71" s="607">
        <v>0</v>
      </c>
      <c r="AG71" s="607">
        <v>0</v>
      </c>
      <c r="AH71" s="607">
        <v>0</v>
      </c>
      <c r="AI71" s="607">
        <f>J1114_1037000158513_12_69_0!S63</f>
        <v>0</v>
      </c>
      <c r="AJ71" s="607">
        <v>0</v>
      </c>
      <c r="AK71" s="607">
        <v>0</v>
      </c>
      <c r="AL71" s="607">
        <v>0</v>
      </c>
      <c r="AM71" s="607">
        <v>0</v>
      </c>
      <c r="AN71" s="607">
        <v>0</v>
      </c>
      <c r="AO71" s="607">
        <f t="shared" ref="AO71" si="160">SUM(AV71,BC71,BJ71,BQ71)</f>
        <v>0</v>
      </c>
      <c r="AP71" s="607">
        <f t="shared" ref="AP71" si="161">SUM(AW71,BD71,BK71,BR71)</f>
        <v>0</v>
      </c>
      <c r="AQ71" s="607">
        <f t="shared" ref="AQ71" si="162">SUM(AX71,BE71,BL71,BS71)</f>
        <v>0</v>
      </c>
      <c r="AR71" s="607">
        <f t="shared" ref="AR71" si="163">SUM(AY71,BF71,BM71,BT71)</f>
        <v>0</v>
      </c>
      <c r="AS71" s="607">
        <f t="shared" ref="AS71" si="164">SUM(AZ71,BG71,BN71,BU71)</f>
        <v>0</v>
      </c>
      <c r="AT71" s="607">
        <f t="shared" ref="AT71" si="165">SUM(BA71,BH71,BO71,BV71)</f>
        <v>0</v>
      </c>
      <c r="AU71" s="607">
        <f t="shared" ref="AU71" si="166">SUM(BB71,BI71,BP71,BW71)</f>
        <v>0</v>
      </c>
      <c r="AV71" s="607">
        <v>0</v>
      </c>
      <c r="AW71" s="607">
        <f>J1114_1037000158513_12_69_0!N63</f>
        <v>0</v>
      </c>
      <c r="AX71" s="607">
        <v>0</v>
      </c>
      <c r="AY71" s="607">
        <v>0</v>
      </c>
      <c r="AZ71" s="607">
        <v>0</v>
      </c>
      <c r="BA71" s="607">
        <v>0</v>
      </c>
      <c r="BB71" s="607">
        <v>0</v>
      </c>
      <c r="BC71" s="607">
        <v>0</v>
      </c>
      <c r="BD71" s="607">
        <v>0</v>
      </c>
      <c r="BE71" s="607">
        <v>0</v>
      </c>
      <c r="BF71" s="607">
        <v>0</v>
      </c>
      <c r="BG71" s="607">
        <v>0</v>
      </c>
      <c r="BH71" s="607">
        <v>0</v>
      </c>
      <c r="BI71" s="607">
        <v>0</v>
      </c>
      <c r="BJ71" s="607">
        <v>0</v>
      </c>
      <c r="BK71" s="607">
        <f>J1114_1037000158513_12_69_0!R63</f>
        <v>0</v>
      </c>
      <c r="BL71" s="607">
        <v>0</v>
      </c>
      <c r="BM71" s="607">
        <v>0</v>
      </c>
      <c r="BN71" s="607">
        <v>0</v>
      </c>
      <c r="BO71" s="607">
        <v>0</v>
      </c>
      <c r="BP71" s="607">
        <v>0</v>
      </c>
      <c r="BQ71" s="607">
        <v>0</v>
      </c>
      <c r="BR71" s="607">
        <f>J1114_1037000158513_12_69_0!T63</f>
        <v>0</v>
      </c>
      <c r="BS71" s="607">
        <v>0</v>
      </c>
      <c r="BT71" s="607">
        <v>0</v>
      </c>
      <c r="BU71" s="607">
        <v>0</v>
      </c>
      <c r="BV71" s="607">
        <v>0</v>
      </c>
      <c r="BW71" s="607">
        <v>0</v>
      </c>
      <c r="BX71" s="607">
        <f t="shared" ref="BX71" si="167">(AV71+BC71+BJ71+BQ71)-(M71+T71+AA71+AH71)</f>
        <v>0</v>
      </c>
      <c r="BY71" s="529" t="str">
        <f t="shared" ref="BY71" si="168">IFERROR((AV71+BC71+BJ71+BQ71)/(M71+T71+AA71+AH71),"нд")</f>
        <v>нд</v>
      </c>
      <c r="BZ71" s="607">
        <f t="shared" ref="BZ71" si="169">(AW71+BD71+BK71+BR71)-(N71+U71+AB71+AI71)</f>
        <v>0</v>
      </c>
      <c r="CA71" s="580" t="str">
        <f t="shared" ref="CA71" si="170">IFERROR((AW71+BD71+BK71+BR71)/(N71+U71+AB71+AI71),"")</f>
        <v/>
      </c>
      <c r="CB71" s="607"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7" t="e">
        <f t="shared" ref="D72:E72" si="171">SUM(D73,D74)</f>
        <v>#REF!</v>
      </c>
      <c r="E72" s="607" t="e">
        <f t="shared" si="171"/>
        <v>#REF!</v>
      </c>
      <c r="F72" s="607">
        <f t="shared" ref="F72:L72" si="172">SUM(F73,F74)</f>
        <v>0</v>
      </c>
      <c r="G72" s="607" t="e">
        <f t="shared" si="172"/>
        <v>#REF!</v>
      </c>
      <c r="H72" s="607">
        <f t="shared" si="172"/>
        <v>0</v>
      </c>
      <c r="I72" s="607">
        <f t="shared" si="172"/>
        <v>0</v>
      </c>
      <c r="J72" s="607">
        <f t="shared" si="172"/>
        <v>13.34</v>
      </c>
      <c r="K72" s="607">
        <f t="shared" si="172"/>
        <v>0</v>
      </c>
      <c r="L72" s="607">
        <f t="shared" si="172"/>
        <v>1</v>
      </c>
      <c r="M72" s="607">
        <f t="shared" ref="M72:AU72" si="173">SUM(M73,M74)</f>
        <v>0</v>
      </c>
      <c r="N72" s="607" t="e">
        <f t="shared" si="173"/>
        <v>#REF!</v>
      </c>
      <c r="O72" s="607">
        <f t="shared" si="173"/>
        <v>0</v>
      </c>
      <c r="P72" s="607">
        <f t="shared" si="173"/>
        <v>0</v>
      </c>
      <c r="Q72" s="607">
        <f t="shared" si="173"/>
        <v>0</v>
      </c>
      <c r="R72" s="607">
        <f t="shared" si="173"/>
        <v>0</v>
      </c>
      <c r="S72" s="607">
        <f t="shared" si="173"/>
        <v>0</v>
      </c>
      <c r="T72" s="607">
        <f t="shared" si="173"/>
        <v>0</v>
      </c>
      <c r="U72" s="607" t="e">
        <f t="shared" si="173"/>
        <v>#REF!</v>
      </c>
      <c r="V72" s="607">
        <f t="shared" si="173"/>
        <v>0</v>
      </c>
      <c r="W72" s="607">
        <f t="shared" si="173"/>
        <v>0</v>
      </c>
      <c r="X72" s="607">
        <f t="shared" si="173"/>
        <v>0</v>
      </c>
      <c r="Y72" s="607">
        <f t="shared" si="173"/>
        <v>0</v>
      </c>
      <c r="Z72" s="607">
        <f t="shared" si="173"/>
        <v>0</v>
      </c>
      <c r="AA72" s="607">
        <f t="shared" si="173"/>
        <v>0</v>
      </c>
      <c r="AB72" s="607" t="e">
        <f t="shared" si="173"/>
        <v>#REF!</v>
      </c>
      <c r="AC72" s="607">
        <f t="shared" si="173"/>
        <v>0</v>
      </c>
      <c r="AD72" s="607">
        <f t="shared" si="173"/>
        <v>0</v>
      </c>
      <c r="AE72" s="607">
        <f t="shared" si="173"/>
        <v>0</v>
      </c>
      <c r="AF72" s="607">
        <f t="shared" si="173"/>
        <v>0</v>
      </c>
      <c r="AG72" s="607">
        <f t="shared" si="173"/>
        <v>0</v>
      </c>
      <c r="AH72" s="607">
        <f t="shared" si="173"/>
        <v>0</v>
      </c>
      <c r="AI72" s="607" t="e">
        <f t="shared" si="173"/>
        <v>#REF!</v>
      </c>
      <c r="AJ72" s="607">
        <f t="shared" si="173"/>
        <v>0</v>
      </c>
      <c r="AK72" s="607">
        <f t="shared" si="173"/>
        <v>0</v>
      </c>
      <c r="AL72" s="607">
        <f t="shared" si="173"/>
        <v>13.34</v>
      </c>
      <c r="AM72" s="607">
        <f t="shared" si="173"/>
        <v>0</v>
      </c>
      <c r="AN72" s="607">
        <f t="shared" si="173"/>
        <v>1</v>
      </c>
      <c r="AO72" s="607">
        <f t="shared" si="173"/>
        <v>0</v>
      </c>
      <c r="AP72" s="607" t="e">
        <f t="shared" si="173"/>
        <v>#REF!</v>
      </c>
      <c r="AQ72" s="607">
        <f t="shared" si="173"/>
        <v>0</v>
      </c>
      <c r="AR72" s="607">
        <f t="shared" si="173"/>
        <v>0</v>
      </c>
      <c r="AS72" s="607">
        <f t="shared" si="173"/>
        <v>12.842000000000001</v>
      </c>
      <c r="AT72" s="607">
        <f t="shared" si="173"/>
        <v>0</v>
      </c>
      <c r="AU72" s="607">
        <f t="shared" si="173"/>
        <v>1</v>
      </c>
      <c r="AV72" s="607">
        <f t="shared" ref="AV72:BW72" si="174">SUM(AV73,AV74)</f>
        <v>0</v>
      </c>
      <c r="AW72" s="607" t="e">
        <f t="shared" si="174"/>
        <v>#REF!</v>
      </c>
      <c r="AX72" s="607">
        <f t="shared" si="174"/>
        <v>0</v>
      </c>
      <c r="AY72" s="607">
        <f t="shared" si="174"/>
        <v>0</v>
      </c>
      <c r="AZ72" s="607">
        <f t="shared" si="174"/>
        <v>0</v>
      </c>
      <c r="BA72" s="607">
        <f t="shared" si="174"/>
        <v>0</v>
      </c>
      <c r="BB72" s="607">
        <f t="shared" si="174"/>
        <v>0</v>
      </c>
      <c r="BC72" s="607">
        <f t="shared" si="174"/>
        <v>0</v>
      </c>
      <c r="BD72" s="607">
        <f t="shared" si="174"/>
        <v>0</v>
      </c>
      <c r="BE72" s="607">
        <f t="shared" si="174"/>
        <v>0</v>
      </c>
      <c r="BF72" s="607">
        <f t="shared" si="174"/>
        <v>0</v>
      </c>
      <c r="BG72" s="607">
        <f t="shared" si="174"/>
        <v>0</v>
      </c>
      <c r="BH72" s="607">
        <f t="shared" si="174"/>
        <v>0</v>
      </c>
      <c r="BI72" s="607">
        <f t="shared" si="174"/>
        <v>0</v>
      </c>
      <c r="BJ72" s="607">
        <f t="shared" si="174"/>
        <v>0</v>
      </c>
      <c r="BK72" s="607" t="e">
        <f t="shared" si="174"/>
        <v>#REF!</v>
      </c>
      <c r="BL72" s="607">
        <f t="shared" si="174"/>
        <v>0</v>
      </c>
      <c r="BM72" s="607">
        <f t="shared" si="174"/>
        <v>0</v>
      </c>
      <c r="BN72" s="607">
        <f t="shared" si="174"/>
        <v>0</v>
      </c>
      <c r="BO72" s="607">
        <f t="shared" si="174"/>
        <v>0</v>
      </c>
      <c r="BP72" s="607">
        <f t="shared" si="174"/>
        <v>0</v>
      </c>
      <c r="BQ72" s="607">
        <f t="shared" si="174"/>
        <v>0</v>
      </c>
      <c r="BR72" s="607" t="e">
        <f t="shared" si="174"/>
        <v>#REF!</v>
      </c>
      <c r="BS72" s="607">
        <f t="shared" si="174"/>
        <v>0</v>
      </c>
      <c r="BT72" s="607">
        <f t="shared" si="174"/>
        <v>0</v>
      </c>
      <c r="BU72" s="607">
        <f t="shared" si="174"/>
        <v>0</v>
      </c>
      <c r="BV72" s="607">
        <f t="shared" si="174"/>
        <v>0</v>
      </c>
      <c r="BW72" s="607">
        <f t="shared" si="174"/>
        <v>1</v>
      </c>
      <c r="BX72" s="607">
        <f t="shared" si="8"/>
        <v>0</v>
      </c>
      <c r="BY72" s="529" t="str">
        <f t="shared" si="9"/>
        <v>нд</v>
      </c>
      <c r="BZ72" s="607" t="e">
        <f t="shared" si="10"/>
        <v>#REF!</v>
      </c>
      <c r="CA72" s="580" t="str">
        <f t="shared" si="11"/>
        <v/>
      </c>
      <c r="CB72" s="607"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7">
        <v>0</v>
      </c>
      <c r="E73" s="607">
        <v>0</v>
      </c>
      <c r="F73" s="607">
        <v>0</v>
      </c>
      <c r="G73" s="607">
        <v>0</v>
      </c>
      <c r="H73" s="607">
        <v>0</v>
      </c>
      <c r="I73" s="607">
        <v>0</v>
      </c>
      <c r="J73" s="607">
        <v>0</v>
      </c>
      <c r="K73" s="607">
        <v>0</v>
      </c>
      <c r="L73" s="607">
        <v>0</v>
      </c>
      <c r="M73" s="607">
        <v>0</v>
      </c>
      <c r="N73" s="607">
        <v>0</v>
      </c>
      <c r="O73" s="607">
        <v>0</v>
      </c>
      <c r="P73" s="607">
        <v>0</v>
      </c>
      <c r="Q73" s="607">
        <v>0</v>
      </c>
      <c r="R73" s="607">
        <v>0</v>
      </c>
      <c r="S73" s="607">
        <v>0</v>
      </c>
      <c r="T73" s="607">
        <v>0</v>
      </c>
      <c r="U73" s="607">
        <v>0</v>
      </c>
      <c r="V73" s="607">
        <v>0</v>
      </c>
      <c r="W73" s="607">
        <v>0</v>
      </c>
      <c r="X73" s="607">
        <v>0</v>
      </c>
      <c r="Y73" s="607">
        <v>0</v>
      </c>
      <c r="Z73" s="607">
        <v>0</v>
      </c>
      <c r="AA73" s="607">
        <v>0</v>
      </c>
      <c r="AB73" s="607">
        <v>0</v>
      </c>
      <c r="AC73" s="607">
        <v>0</v>
      </c>
      <c r="AD73" s="607">
        <v>0</v>
      </c>
      <c r="AE73" s="607">
        <v>0</v>
      </c>
      <c r="AF73" s="607">
        <v>0</v>
      </c>
      <c r="AG73" s="607">
        <v>0</v>
      </c>
      <c r="AH73" s="607">
        <v>0</v>
      </c>
      <c r="AI73" s="607">
        <v>0</v>
      </c>
      <c r="AJ73" s="607">
        <v>0</v>
      </c>
      <c r="AK73" s="607">
        <v>0</v>
      </c>
      <c r="AL73" s="607">
        <v>0</v>
      </c>
      <c r="AM73" s="607">
        <v>0</v>
      </c>
      <c r="AN73" s="607">
        <v>0</v>
      </c>
      <c r="AO73" s="607">
        <v>0</v>
      </c>
      <c r="AP73" s="607">
        <v>0</v>
      </c>
      <c r="AQ73" s="607">
        <v>0</v>
      </c>
      <c r="AR73" s="607">
        <v>0</v>
      </c>
      <c r="AS73" s="607">
        <v>0</v>
      </c>
      <c r="AT73" s="607">
        <v>0</v>
      </c>
      <c r="AU73" s="607">
        <v>0</v>
      </c>
      <c r="AV73" s="607">
        <v>0</v>
      </c>
      <c r="AW73" s="607">
        <v>0</v>
      </c>
      <c r="AX73" s="607">
        <v>0</v>
      </c>
      <c r="AY73" s="607">
        <v>0</v>
      </c>
      <c r="AZ73" s="607">
        <v>0</v>
      </c>
      <c r="BA73" s="607">
        <v>0</v>
      </c>
      <c r="BB73" s="607">
        <v>0</v>
      </c>
      <c r="BC73" s="607">
        <v>0</v>
      </c>
      <c r="BD73" s="607">
        <v>0</v>
      </c>
      <c r="BE73" s="607">
        <v>0</v>
      </c>
      <c r="BF73" s="607">
        <v>0</v>
      </c>
      <c r="BG73" s="607">
        <v>0</v>
      </c>
      <c r="BH73" s="607">
        <v>0</v>
      </c>
      <c r="BI73" s="607">
        <v>0</v>
      </c>
      <c r="BJ73" s="607">
        <v>0</v>
      </c>
      <c r="BK73" s="607">
        <v>0</v>
      </c>
      <c r="BL73" s="607">
        <v>0</v>
      </c>
      <c r="BM73" s="607">
        <v>0</v>
      </c>
      <c r="BN73" s="607">
        <v>0</v>
      </c>
      <c r="BO73" s="607">
        <v>0</v>
      </c>
      <c r="BP73" s="607">
        <v>0</v>
      </c>
      <c r="BQ73" s="607">
        <v>0</v>
      </c>
      <c r="BR73" s="607">
        <v>0</v>
      </c>
      <c r="BS73" s="607">
        <v>0</v>
      </c>
      <c r="BT73" s="607">
        <v>0</v>
      </c>
      <c r="BU73" s="607">
        <v>0</v>
      </c>
      <c r="BV73" s="607">
        <v>0</v>
      </c>
      <c r="BW73" s="607">
        <v>0</v>
      </c>
      <c r="BX73" s="607">
        <f t="shared" si="8"/>
        <v>0</v>
      </c>
      <c r="BY73" s="529" t="str">
        <f t="shared" si="9"/>
        <v>нд</v>
      </c>
      <c r="BZ73" s="607">
        <f t="shared" si="10"/>
        <v>0</v>
      </c>
      <c r="CA73" s="580" t="str">
        <f t="shared" si="11"/>
        <v/>
      </c>
      <c r="CB73" s="607"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7" t="e">
        <f t="shared" ref="D74:E74" si="175">SUM(D75:D91)</f>
        <v>#REF!</v>
      </c>
      <c r="E74" s="607" t="e">
        <f t="shared" si="175"/>
        <v>#REF!</v>
      </c>
      <c r="F74" s="607">
        <f>SUM(F75:F91)</f>
        <v>0</v>
      </c>
      <c r="G74" s="607" t="e">
        <f>SUM(G75:G91)</f>
        <v>#REF!</v>
      </c>
      <c r="H74" s="607">
        <f t="shared" ref="H74:P74" si="176">SUM(H75:H91)</f>
        <v>0</v>
      </c>
      <c r="I74" s="607">
        <f t="shared" si="176"/>
        <v>0</v>
      </c>
      <c r="J74" s="607">
        <f t="shared" si="176"/>
        <v>13.34</v>
      </c>
      <c r="K74" s="607">
        <f t="shared" si="176"/>
        <v>0</v>
      </c>
      <c r="L74" s="607">
        <f t="shared" si="176"/>
        <v>1</v>
      </c>
      <c r="M74" s="607">
        <f t="shared" si="176"/>
        <v>0</v>
      </c>
      <c r="N74" s="607" t="e">
        <f t="shared" si="176"/>
        <v>#REF!</v>
      </c>
      <c r="O74" s="607">
        <f t="shared" si="176"/>
        <v>0</v>
      </c>
      <c r="P74" s="607">
        <f t="shared" si="176"/>
        <v>0</v>
      </c>
      <c r="Q74" s="607">
        <f t="shared" ref="Q74" si="177">SUM(Q75:Q91)</f>
        <v>0</v>
      </c>
      <c r="R74" s="607">
        <f t="shared" ref="R74" si="178">SUM(R75:R91)</f>
        <v>0</v>
      </c>
      <c r="S74" s="607">
        <f t="shared" ref="S74" si="179">SUM(S75:S91)</f>
        <v>0</v>
      </c>
      <c r="T74" s="607">
        <f t="shared" ref="T74" si="180">SUM(T75:T91)</f>
        <v>0</v>
      </c>
      <c r="U74" s="607" t="e">
        <f t="shared" ref="U74" si="181">SUM(U75:U91)</f>
        <v>#REF!</v>
      </c>
      <c r="V74" s="607">
        <f t="shared" ref="V74" si="182">SUM(V75:V91)</f>
        <v>0</v>
      </c>
      <c r="W74" s="607">
        <f t="shared" ref="W74" si="183">SUM(W75:W91)</f>
        <v>0</v>
      </c>
      <c r="X74" s="607">
        <f t="shared" ref="X74:Y74" si="184">SUM(X75:X91)</f>
        <v>0</v>
      </c>
      <c r="Y74" s="607">
        <f t="shared" si="184"/>
        <v>0</v>
      </c>
      <c r="Z74" s="607">
        <f t="shared" ref="Z74" si="185">SUM(Z75:Z91)</f>
        <v>0</v>
      </c>
      <c r="AA74" s="607">
        <f t="shared" ref="AA74" si="186">SUM(AA75:AA91)</f>
        <v>0</v>
      </c>
      <c r="AB74" s="607" t="e">
        <f t="shared" ref="AB74" si="187">SUM(AB75:AB91)</f>
        <v>#REF!</v>
      </c>
      <c r="AC74" s="607">
        <f t="shared" ref="AC74" si="188">SUM(AC75:AC91)</f>
        <v>0</v>
      </c>
      <c r="AD74" s="607">
        <f t="shared" ref="AD74" si="189">SUM(AD75:AD91)</f>
        <v>0</v>
      </c>
      <c r="AE74" s="607">
        <f t="shared" ref="AE74" si="190">SUM(AE75:AE91)</f>
        <v>0</v>
      </c>
      <c r="AF74" s="607">
        <f t="shared" ref="AF74" si="191">SUM(AF75:AF91)</f>
        <v>0</v>
      </c>
      <c r="AG74" s="607">
        <f t="shared" ref="AG74:AH74" si="192">SUM(AG75:AG91)</f>
        <v>0</v>
      </c>
      <c r="AH74" s="607">
        <f t="shared" si="192"/>
        <v>0</v>
      </c>
      <c r="AI74" s="607" t="e">
        <f t="shared" ref="AI74" si="193">SUM(AI75:AI91)</f>
        <v>#REF!</v>
      </c>
      <c r="AJ74" s="607">
        <f t="shared" ref="AJ74" si="194">SUM(AJ75:AJ91)</f>
        <v>0</v>
      </c>
      <c r="AK74" s="607">
        <f t="shared" ref="AK74" si="195">SUM(AK75:AK91)</f>
        <v>0</v>
      </c>
      <c r="AL74" s="607">
        <f t="shared" ref="AL74" si="196">SUM(AL75:AL91)</f>
        <v>13.34</v>
      </c>
      <c r="AM74" s="607">
        <f t="shared" ref="AM74" si="197">SUM(AM75:AM91)</f>
        <v>0</v>
      </c>
      <c r="AN74" s="607">
        <f t="shared" ref="AN74" si="198">SUM(AN75:AN91)</f>
        <v>1</v>
      </c>
      <c r="AO74" s="607">
        <f t="shared" ref="AO74" si="199">SUM(AO75:AO91)</f>
        <v>0</v>
      </c>
      <c r="AP74" s="607" t="e">
        <f t="shared" ref="AP74:AQ74" si="200">SUM(AP75:AP91)</f>
        <v>#REF!</v>
      </c>
      <c r="AQ74" s="607">
        <f t="shared" si="200"/>
        <v>0</v>
      </c>
      <c r="AR74" s="607">
        <f t="shared" ref="AR74" si="201">SUM(AR75:AR91)</f>
        <v>0</v>
      </c>
      <c r="AS74" s="607">
        <f t="shared" ref="AS74" si="202">SUM(AS75:AS91)</f>
        <v>12.842000000000001</v>
      </c>
      <c r="AT74" s="607">
        <f t="shared" ref="AT74" si="203">SUM(AT75:AT91)</f>
        <v>0</v>
      </c>
      <c r="AU74" s="607">
        <f t="shared" ref="AU74" si="204">SUM(AU75:AU91)</f>
        <v>1</v>
      </c>
      <c r="AV74" s="607">
        <f t="shared" ref="AV74:BP74" si="205">SUM(AV75:AV86)</f>
        <v>0</v>
      </c>
      <c r="AW74" s="607" t="e">
        <f t="shared" si="205"/>
        <v>#REF!</v>
      </c>
      <c r="AX74" s="607">
        <f t="shared" si="205"/>
        <v>0</v>
      </c>
      <c r="AY74" s="607">
        <f t="shared" si="205"/>
        <v>0</v>
      </c>
      <c r="AZ74" s="607">
        <f t="shared" si="205"/>
        <v>0</v>
      </c>
      <c r="BA74" s="607">
        <f t="shared" si="205"/>
        <v>0</v>
      </c>
      <c r="BB74" s="607">
        <f t="shared" si="205"/>
        <v>0</v>
      </c>
      <c r="BC74" s="607">
        <f t="shared" si="205"/>
        <v>0</v>
      </c>
      <c r="BD74" s="607">
        <f t="shared" si="205"/>
        <v>0</v>
      </c>
      <c r="BE74" s="607">
        <f t="shared" si="205"/>
        <v>0</v>
      </c>
      <c r="BF74" s="607">
        <f t="shared" si="205"/>
        <v>0</v>
      </c>
      <c r="BG74" s="607">
        <f t="shared" si="205"/>
        <v>0</v>
      </c>
      <c r="BH74" s="607">
        <f t="shared" si="205"/>
        <v>0</v>
      </c>
      <c r="BI74" s="607">
        <f t="shared" si="205"/>
        <v>0</v>
      </c>
      <c r="BJ74" s="607">
        <f t="shared" si="205"/>
        <v>0</v>
      </c>
      <c r="BK74" s="607" t="e">
        <f t="shared" si="205"/>
        <v>#REF!</v>
      </c>
      <c r="BL74" s="607">
        <f t="shared" si="205"/>
        <v>0</v>
      </c>
      <c r="BM74" s="607">
        <f t="shared" si="205"/>
        <v>0</v>
      </c>
      <c r="BN74" s="607">
        <f t="shared" si="205"/>
        <v>0</v>
      </c>
      <c r="BO74" s="607">
        <f t="shared" si="205"/>
        <v>0</v>
      </c>
      <c r="BP74" s="607">
        <f t="shared" si="205"/>
        <v>0</v>
      </c>
      <c r="BQ74" s="607">
        <f t="shared" ref="BQ74:BW74" si="206">SUM(BQ75:BQ86)</f>
        <v>0</v>
      </c>
      <c r="BR74" s="607" t="e">
        <f>SUM(BR75:BR91)</f>
        <v>#REF!</v>
      </c>
      <c r="BS74" s="607">
        <f t="shared" si="206"/>
        <v>0</v>
      </c>
      <c r="BT74" s="607">
        <f t="shared" si="206"/>
        <v>0</v>
      </c>
      <c r="BU74" s="607">
        <f t="shared" si="206"/>
        <v>0</v>
      </c>
      <c r="BV74" s="607">
        <f t="shared" si="206"/>
        <v>0</v>
      </c>
      <c r="BW74" s="607">
        <f t="shared" si="206"/>
        <v>1</v>
      </c>
      <c r="BX74" s="607">
        <f t="shared" si="8"/>
        <v>0</v>
      </c>
      <c r="BY74" s="529" t="str">
        <f t="shared" si="9"/>
        <v>нд</v>
      </c>
      <c r="BZ74" s="607" t="e">
        <f t="shared" si="10"/>
        <v>#REF!</v>
      </c>
      <c r="CA74" s="580" t="str">
        <f t="shared" si="11"/>
        <v/>
      </c>
      <c r="CB74" s="607"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7">
        <f t="shared" ref="F75:G92" si="208">SUM(M75,T75,AA75,AH75)</f>
        <v>0</v>
      </c>
      <c r="G75" s="607">
        <f t="shared" si="208"/>
        <v>0</v>
      </c>
      <c r="H75" s="607">
        <f t="shared" ref="H75:H91" si="209">SUM(O75,V75,AC75,AJ75)</f>
        <v>0</v>
      </c>
      <c r="I75" s="607">
        <f t="shared" ref="I75:I91" si="210">SUM(P75,W75,AD75,AK75)</f>
        <v>0</v>
      </c>
      <c r="J75" s="607">
        <f t="shared" ref="J75:J91" si="211">SUM(Q75,X75,AE75,AL75)</f>
        <v>0</v>
      </c>
      <c r="K75" s="607">
        <f t="shared" ref="K75:K91" si="212">SUM(R75,Y75,AF75,AM75)</f>
        <v>0</v>
      </c>
      <c r="L75" s="607">
        <f t="shared" ref="L75:L91" si="213">SUM(S75,Z75,AG75,AN75)</f>
        <v>0</v>
      </c>
      <c r="M75" s="607">
        <v>0</v>
      </c>
      <c r="N75" s="607" t="str">
        <f>J1114_1037000158513_12_69_0!M67</f>
        <v>нд</v>
      </c>
      <c r="O75" s="607">
        <v>0</v>
      </c>
      <c r="P75" s="607">
        <v>0</v>
      </c>
      <c r="Q75" s="607">
        <v>0</v>
      </c>
      <c r="R75" s="607">
        <v>0</v>
      </c>
      <c r="S75" s="607">
        <v>0</v>
      </c>
      <c r="T75" s="607">
        <v>0</v>
      </c>
      <c r="U75" s="607" t="str">
        <f>J1114_1037000158513_12_69_0!O67</f>
        <v>нд</v>
      </c>
      <c r="V75" s="607">
        <v>0</v>
      </c>
      <c r="W75" s="607">
        <v>0</v>
      </c>
      <c r="X75" s="607">
        <v>0</v>
      </c>
      <c r="Y75" s="607">
        <v>0</v>
      </c>
      <c r="Z75" s="607">
        <v>0</v>
      </c>
      <c r="AA75" s="607">
        <v>0</v>
      </c>
      <c r="AB75" s="607" t="str">
        <f>J1114_1037000158513_12_69_0!Q67</f>
        <v>нд</v>
      </c>
      <c r="AC75" s="607">
        <v>0</v>
      </c>
      <c r="AD75" s="607">
        <v>0</v>
      </c>
      <c r="AE75" s="607">
        <v>0</v>
      </c>
      <c r="AF75" s="607">
        <v>0</v>
      </c>
      <c r="AG75" s="607">
        <v>0</v>
      </c>
      <c r="AH75" s="607">
        <v>0</v>
      </c>
      <c r="AI75" s="607" t="str">
        <f>J1114_1037000158513_12_69_0!S67</f>
        <v>нд</v>
      </c>
      <c r="AJ75" s="607">
        <v>0</v>
      </c>
      <c r="AK75" s="607">
        <v>0</v>
      </c>
      <c r="AL75" s="607">
        <v>0</v>
      </c>
      <c r="AM75" s="607">
        <v>0</v>
      </c>
      <c r="AN75" s="607">
        <v>0</v>
      </c>
      <c r="AO75" s="607">
        <f t="shared" ref="AO75:AO91" si="214">SUM(AV75,BC75,BJ75,BQ75)</f>
        <v>0</v>
      </c>
      <c r="AP75" s="607">
        <f t="shared" ref="AP75:AP91" si="215">SUM(AW75,BD75,BK75,BR75)</f>
        <v>0</v>
      </c>
      <c r="AQ75" s="607">
        <f t="shared" ref="AQ75:AQ91" si="216">SUM(AX75,BE75,BL75,BS75)</f>
        <v>0</v>
      </c>
      <c r="AR75" s="607">
        <f t="shared" ref="AR75:AR91" si="217">SUM(AY75,BF75,BM75,BT75)</f>
        <v>0</v>
      </c>
      <c r="AS75" s="607">
        <f t="shared" ref="AS75:AS91" si="218">SUM(AZ75,BG75,BN75,BU75)</f>
        <v>0</v>
      </c>
      <c r="AT75" s="607">
        <f t="shared" ref="AT75:AT91" si="219">SUM(BA75,BH75,BO75,BV75)</f>
        <v>0</v>
      </c>
      <c r="AU75" s="607">
        <f t="shared" ref="AU75:AU91" si="220">SUM(BB75,BI75,BP75,BW75)</f>
        <v>0</v>
      </c>
      <c r="AV75" s="607">
        <v>0</v>
      </c>
      <c r="AW75" s="607" t="str">
        <f>J1114_1037000158513_12_69_0!N67</f>
        <v>нд</v>
      </c>
      <c r="AX75" s="607">
        <v>0</v>
      </c>
      <c r="AY75" s="607">
        <v>0</v>
      </c>
      <c r="AZ75" s="607">
        <v>0</v>
      </c>
      <c r="BA75" s="607">
        <v>0</v>
      </c>
      <c r="BB75" s="607">
        <v>0</v>
      </c>
      <c r="BC75" s="607">
        <v>0</v>
      </c>
      <c r="BD75" s="607">
        <v>0</v>
      </c>
      <c r="BE75" s="607">
        <v>0</v>
      </c>
      <c r="BF75" s="607">
        <v>0</v>
      </c>
      <c r="BG75" s="607">
        <v>0</v>
      </c>
      <c r="BH75" s="607">
        <v>0</v>
      </c>
      <c r="BI75" s="607">
        <v>0</v>
      </c>
      <c r="BJ75" s="607">
        <v>0</v>
      </c>
      <c r="BK75" s="607" t="str">
        <f>J1114_1037000158513_12_69_0!R67</f>
        <v>нд</v>
      </c>
      <c r="BL75" s="607">
        <v>0</v>
      </c>
      <c r="BM75" s="607">
        <v>0</v>
      </c>
      <c r="BN75" s="607">
        <v>0</v>
      </c>
      <c r="BO75" s="607">
        <v>0</v>
      </c>
      <c r="BP75" s="607">
        <v>0</v>
      </c>
      <c r="BQ75" s="607">
        <v>0</v>
      </c>
      <c r="BR75" s="607" t="str">
        <f>J1114_1037000158513_12_69_0!T67</f>
        <v>нд</v>
      </c>
      <c r="BS75" s="607">
        <v>0</v>
      </c>
      <c r="BT75" s="607">
        <v>0</v>
      </c>
      <c r="BU75" s="607">
        <v>0</v>
      </c>
      <c r="BV75" s="607">
        <v>0</v>
      </c>
      <c r="BW75" s="607">
        <v>0</v>
      </c>
      <c r="BX75" s="607">
        <f t="shared" ref="BX75:BX91" si="221">(AV75+BC75+BJ75+BQ75)-(M75+T75+AA75+AH75)</f>
        <v>0</v>
      </c>
      <c r="BY75" s="529" t="str">
        <f t="shared" ref="BY75:BY91" si="222">IFERROR((AV75+BC75+BJ75+BQ75)/(M75+T75+AA75+AH75),"нд")</f>
        <v>нд</v>
      </c>
      <c r="BZ75" s="607" t="e">
        <f t="shared" ref="BZ75:BZ91" si="223">(AW75+BD75+BK75+BR75)-(N75+U75+AB75+AI75)</f>
        <v>#VALUE!</v>
      </c>
      <c r="CA75" s="580" t="str">
        <f t="shared" ref="CA75:CA91" si="224">IFERROR((AW75+BD75+BK75+BR75)/(N75+U75+AB75+AI75),"")</f>
        <v/>
      </c>
      <c r="CB75" s="607"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7">
        <f t="shared" si="208"/>
        <v>0</v>
      </c>
      <c r="G76" s="607">
        <f t="shared" si="208"/>
        <v>0</v>
      </c>
      <c r="H76" s="607">
        <f t="shared" ref="H76:H77" si="225">SUM(O76,V76,AC76,AJ76)</f>
        <v>0</v>
      </c>
      <c r="I76" s="607">
        <f t="shared" ref="I76:I77" si="226">SUM(P76,W76,AD76,AK76)</f>
        <v>0</v>
      </c>
      <c r="J76" s="607">
        <f t="shared" ref="J76:J77" si="227">SUM(Q76,X76,AE76,AL76)</f>
        <v>0</v>
      </c>
      <c r="K76" s="607">
        <f t="shared" ref="K76:K77" si="228">SUM(R76,Y76,AF76,AM76)</f>
        <v>0</v>
      </c>
      <c r="L76" s="607">
        <f t="shared" si="213"/>
        <v>0</v>
      </c>
      <c r="M76" s="607">
        <v>0</v>
      </c>
      <c r="N76" s="607">
        <f>J1114_1037000158513_12_69_0!M68</f>
        <v>0</v>
      </c>
      <c r="O76" s="607">
        <v>0</v>
      </c>
      <c r="P76" s="607">
        <v>0</v>
      </c>
      <c r="Q76" s="607">
        <v>0</v>
      </c>
      <c r="R76" s="607">
        <v>0</v>
      </c>
      <c r="S76" s="607">
        <v>0</v>
      </c>
      <c r="T76" s="607">
        <v>0</v>
      </c>
      <c r="U76" s="607">
        <v>0</v>
      </c>
      <c r="V76" s="607">
        <v>0</v>
      </c>
      <c r="W76" s="607">
        <v>0</v>
      </c>
      <c r="X76" s="607">
        <v>0</v>
      </c>
      <c r="Y76" s="607">
        <v>0</v>
      </c>
      <c r="Z76" s="607">
        <v>0</v>
      </c>
      <c r="AA76" s="607">
        <v>0</v>
      </c>
      <c r="AB76" s="607">
        <f>J1114_1037000158513_12_69_0!Q68</f>
        <v>0</v>
      </c>
      <c r="AC76" s="607">
        <v>0</v>
      </c>
      <c r="AD76" s="607">
        <v>0</v>
      </c>
      <c r="AE76" s="607">
        <v>0</v>
      </c>
      <c r="AF76" s="607">
        <v>0</v>
      </c>
      <c r="AG76" s="607">
        <v>0</v>
      </c>
      <c r="AH76" s="607">
        <v>0</v>
      </c>
      <c r="AI76" s="607">
        <f>J1114_1037000158513_12_69_0!S68</f>
        <v>0</v>
      </c>
      <c r="AJ76" s="607">
        <v>0</v>
      </c>
      <c r="AK76" s="607">
        <v>0</v>
      </c>
      <c r="AL76" s="607">
        <v>0</v>
      </c>
      <c r="AM76" s="607">
        <v>0</v>
      </c>
      <c r="AN76" s="607">
        <v>0</v>
      </c>
      <c r="AO76" s="607">
        <f t="shared" si="214"/>
        <v>0</v>
      </c>
      <c r="AP76" s="607">
        <f t="shared" si="215"/>
        <v>0</v>
      </c>
      <c r="AQ76" s="607">
        <f t="shared" si="216"/>
        <v>0</v>
      </c>
      <c r="AR76" s="607">
        <f t="shared" si="217"/>
        <v>0</v>
      </c>
      <c r="AS76" s="607">
        <f t="shared" si="218"/>
        <v>0</v>
      </c>
      <c r="AT76" s="607">
        <f t="shared" si="219"/>
        <v>0</v>
      </c>
      <c r="AU76" s="607">
        <f t="shared" si="220"/>
        <v>0</v>
      </c>
      <c r="AV76" s="607">
        <v>0</v>
      </c>
      <c r="AW76" s="607">
        <f>J1114_1037000158513_12_69_0!N68</f>
        <v>0</v>
      </c>
      <c r="AX76" s="607">
        <v>0</v>
      </c>
      <c r="AY76" s="607">
        <v>0</v>
      </c>
      <c r="AZ76" s="607">
        <v>0</v>
      </c>
      <c r="BA76" s="607">
        <v>0</v>
      </c>
      <c r="BB76" s="607">
        <v>0</v>
      </c>
      <c r="BC76" s="607">
        <v>0</v>
      </c>
      <c r="BD76" s="607">
        <v>0</v>
      </c>
      <c r="BE76" s="607">
        <v>0</v>
      </c>
      <c r="BF76" s="607">
        <v>0</v>
      </c>
      <c r="BG76" s="607">
        <v>0</v>
      </c>
      <c r="BH76" s="607">
        <v>0</v>
      </c>
      <c r="BI76" s="607">
        <v>0</v>
      </c>
      <c r="BJ76" s="607">
        <v>0</v>
      </c>
      <c r="BK76" s="607">
        <f>J1114_1037000158513_12_69_0!R68</f>
        <v>0</v>
      </c>
      <c r="BL76" s="607">
        <v>0</v>
      </c>
      <c r="BM76" s="607">
        <v>0</v>
      </c>
      <c r="BN76" s="607">
        <v>0</v>
      </c>
      <c r="BO76" s="607">
        <v>0</v>
      </c>
      <c r="BP76" s="607">
        <v>0</v>
      </c>
      <c r="BQ76" s="607">
        <v>0</v>
      </c>
      <c r="BR76" s="607">
        <f>J1114_1037000158513_12_69_0!T68</f>
        <v>0</v>
      </c>
      <c r="BS76" s="607">
        <v>0</v>
      </c>
      <c r="BT76" s="607">
        <v>0</v>
      </c>
      <c r="BU76" s="607">
        <v>0</v>
      </c>
      <c r="BV76" s="607">
        <v>0</v>
      </c>
      <c r="BW76" s="607">
        <v>0</v>
      </c>
      <c r="BX76" s="607">
        <f t="shared" si="221"/>
        <v>0</v>
      </c>
      <c r="BY76" s="529" t="str">
        <f t="shared" si="222"/>
        <v>нд</v>
      </c>
      <c r="BZ76" s="607">
        <f t="shared" si="223"/>
        <v>0</v>
      </c>
      <c r="CA76" s="580" t="str">
        <f t="shared" si="224"/>
        <v/>
      </c>
      <c r="CB76" s="607" t="str">
        <f>J1114_1037000158513_10_69_0!AF68</f>
        <v>нд</v>
      </c>
      <c r="CE76" s="231"/>
    </row>
    <row r="77" spans="1:83" ht="30.75" customHeight="1" x14ac:dyDescent="0.25">
      <c r="A77" s="557" t="s">
        <v>681</v>
      </c>
      <c r="B77" s="558" t="s">
        <v>699</v>
      </c>
      <c r="C77" s="557" t="s">
        <v>833</v>
      </c>
      <c r="D77" s="537">
        <f t="shared" si="207"/>
        <v>24.727</v>
      </c>
      <c r="E77" s="537"/>
      <c r="F77" s="607">
        <f t="shared" si="208"/>
        <v>0</v>
      </c>
      <c r="G77" s="607">
        <f t="shared" si="208"/>
        <v>24.727</v>
      </c>
      <c r="H77" s="607">
        <f t="shared" si="225"/>
        <v>0</v>
      </c>
      <c r="I77" s="607">
        <f t="shared" si="226"/>
        <v>0</v>
      </c>
      <c r="J77" s="607">
        <f t="shared" si="227"/>
        <v>0</v>
      </c>
      <c r="K77" s="607">
        <f t="shared" si="228"/>
        <v>0</v>
      </c>
      <c r="L77" s="607">
        <f t="shared" si="213"/>
        <v>1</v>
      </c>
      <c r="M77" s="607">
        <v>0</v>
      </c>
      <c r="N77" s="607">
        <f>J1114_1037000158513_12_69_0!M69</f>
        <v>0</v>
      </c>
      <c r="O77" s="607">
        <v>0</v>
      </c>
      <c r="P77" s="607">
        <v>0</v>
      </c>
      <c r="Q77" s="607">
        <v>0</v>
      </c>
      <c r="R77" s="607">
        <v>0</v>
      </c>
      <c r="S77" s="607">
        <v>0</v>
      </c>
      <c r="T77" s="607">
        <v>0</v>
      </c>
      <c r="U77" s="607">
        <v>0</v>
      </c>
      <c r="V77" s="607">
        <v>0</v>
      </c>
      <c r="W77" s="607">
        <v>0</v>
      </c>
      <c r="X77" s="607">
        <v>0</v>
      </c>
      <c r="Y77" s="607">
        <v>0</v>
      </c>
      <c r="Z77" s="607">
        <v>0</v>
      </c>
      <c r="AA77" s="607">
        <v>0</v>
      </c>
      <c r="AB77" s="607">
        <f>J1114_1037000158513_12_69_0!Q69</f>
        <v>0</v>
      </c>
      <c r="AC77" s="607">
        <v>0</v>
      </c>
      <c r="AD77" s="607">
        <v>0</v>
      </c>
      <c r="AE77" s="607">
        <v>0</v>
      </c>
      <c r="AF77" s="607">
        <v>0</v>
      </c>
      <c r="AG77" s="607">
        <v>0</v>
      </c>
      <c r="AH77" s="607">
        <v>0</v>
      </c>
      <c r="AI77" s="607">
        <v>24.727</v>
      </c>
      <c r="AJ77" s="607">
        <v>0</v>
      </c>
      <c r="AK77" s="607">
        <v>0</v>
      </c>
      <c r="AL77" s="607">
        <v>0</v>
      </c>
      <c r="AM77" s="607">
        <v>0</v>
      </c>
      <c r="AN77" s="607">
        <v>1</v>
      </c>
      <c r="AO77" s="607">
        <f t="shared" si="214"/>
        <v>0</v>
      </c>
      <c r="AP77" s="607">
        <f t="shared" si="215"/>
        <v>0</v>
      </c>
      <c r="AQ77" s="607">
        <f t="shared" si="216"/>
        <v>0</v>
      </c>
      <c r="AR77" s="607">
        <f t="shared" si="217"/>
        <v>0</v>
      </c>
      <c r="AS77" s="607">
        <f t="shared" si="218"/>
        <v>0</v>
      </c>
      <c r="AT77" s="607">
        <f t="shared" si="219"/>
        <v>0</v>
      </c>
      <c r="AU77" s="607">
        <f t="shared" si="220"/>
        <v>1</v>
      </c>
      <c r="AV77" s="607">
        <v>0</v>
      </c>
      <c r="AW77" s="607">
        <f>J1114_1037000158513_12_69_0!N69</f>
        <v>0</v>
      </c>
      <c r="AX77" s="607">
        <v>0</v>
      </c>
      <c r="AY77" s="607">
        <v>0</v>
      </c>
      <c r="AZ77" s="607">
        <v>0</v>
      </c>
      <c r="BA77" s="607">
        <v>0</v>
      </c>
      <c r="BB77" s="607">
        <v>0</v>
      </c>
      <c r="BC77" s="607">
        <v>0</v>
      </c>
      <c r="BD77" s="607">
        <v>0</v>
      </c>
      <c r="BE77" s="607">
        <v>0</v>
      </c>
      <c r="BF77" s="607">
        <v>0</v>
      </c>
      <c r="BG77" s="607">
        <v>0</v>
      </c>
      <c r="BH77" s="607">
        <v>0</v>
      </c>
      <c r="BI77" s="607">
        <v>0</v>
      </c>
      <c r="BJ77" s="607">
        <v>0</v>
      </c>
      <c r="BK77" s="607">
        <f>J1114_1037000158513_12_69_0!R69</f>
        <v>0</v>
      </c>
      <c r="BL77" s="607">
        <v>0</v>
      </c>
      <c r="BM77" s="607">
        <v>0</v>
      </c>
      <c r="BN77" s="607">
        <v>0</v>
      </c>
      <c r="BO77" s="607">
        <v>0</v>
      </c>
      <c r="BP77" s="607">
        <v>0</v>
      </c>
      <c r="BQ77" s="607">
        <v>0</v>
      </c>
      <c r="BR77" s="607">
        <f>J1114_1037000158513_12_69_0!T69</f>
        <v>0</v>
      </c>
      <c r="BS77" s="607">
        <v>0</v>
      </c>
      <c r="BT77" s="607">
        <v>0</v>
      </c>
      <c r="BU77" s="607">
        <v>0</v>
      </c>
      <c r="BV77" s="607">
        <v>0</v>
      </c>
      <c r="BW77" s="607">
        <v>1</v>
      </c>
      <c r="BX77" s="607">
        <f t="shared" si="221"/>
        <v>0</v>
      </c>
      <c r="BY77" s="529" t="str">
        <f t="shared" si="222"/>
        <v>нд</v>
      </c>
      <c r="BZ77" s="607">
        <f t="shared" si="223"/>
        <v>-24.727</v>
      </c>
      <c r="CA77" s="580">
        <f t="shared" si="224"/>
        <v>0</v>
      </c>
      <c r="CB77" s="607"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7">
        <f t="shared" si="208"/>
        <v>0</v>
      </c>
      <c r="G78" s="607">
        <f t="shared" si="208"/>
        <v>0</v>
      </c>
      <c r="H78" s="607">
        <f t="shared" si="209"/>
        <v>0</v>
      </c>
      <c r="I78" s="607">
        <f t="shared" si="210"/>
        <v>0</v>
      </c>
      <c r="J78" s="607">
        <f t="shared" si="211"/>
        <v>0</v>
      </c>
      <c r="K78" s="607">
        <f t="shared" si="212"/>
        <v>0</v>
      </c>
      <c r="L78" s="607">
        <f t="shared" si="213"/>
        <v>0</v>
      </c>
      <c r="M78" s="607">
        <v>0</v>
      </c>
      <c r="N78" s="607">
        <f>J1114_1037000158513_12_69_0!M70</f>
        <v>0</v>
      </c>
      <c r="O78" s="607">
        <v>0</v>
      </c>
      <c r="P78" s="607">
        <v>0</v>
      </c>
      <c r="Q78" s="607">
        <v>0</v>
      </c>
      <c r="R78" s="607">
        <v>0</v>
      </c>
      <c r="S78" s="607">
        <v>0</v>
      </c>
      <c r="T78" s="607">
        <v>0</v>
      </c>
      <c r="U78" s="607">
        <f>J1114_1037000158513_12_69_0!O70</f>
        <v>0</v>
      </c>
      <c r="V78" s="607">
        <v>0</v>
      </c>
      <c r="W78" s="607">
        <v>0</v>
      </c>
      <c r="X78" s="607">
        <v>0</v>
      </c>
      <c r="Y78" s="607">
        <v>0</v>
      </c>
      <c r="Z78" s="607">
        <v>0</v>
      </c>
      <c r="AA78" s="607">
        <v>0</v>
      </c>
      <c r="AB78" s="607">
        <f>J1114_1037000158513_12_69_0!Q70</f>
        <v>0</v>
      </c>
      <c r="AC78" s="607">
        <v>0</v>
      </c>
      <c r="AD78" s="607">
        <v>0</v>
      </c>
      <c r="AE78" s="607">
        <v>0</v>
      </c>
      <c r="AF78" s="607">
        <v>0</v>
      </c>
      <c r="AG78" s="607">
        <v>0</v>
      </c>
      <c r="AH78" s="607">
        <v>0</v>
      </c>
      <c r="AI78" s="607">
        <f>J1114_1037000158513_12_69_0!S70</f>
        <v>0</v>
      </c>
      <c r="AJ78" s="607">
        <v>0</v>
      </c>
      <c r="AK78" s="607">
        <v>0</v>
      </c>
      <c r="AL78" s="607">
        <v>0</v>
      </c>
      <c r="AM78" s="607">
        <v>0</v>
      </c>
      <c r="AN78" s="607">
        <v>0</v>
      </c>
      <c r="AO78" s="607">
        <f t="shared" si="214"/>
        <v>0</v>
      </c>
      <c r="AP78" s="607">
        <f t="shared" si="215"/>
        <v>0</v>
      </c>
      <c r="AQ78" s="607">
        <f t="shared" si="216"/>
        <v>0</v>
      </c>
      <c r="AR78" s="607">
        <f t="shared" si="217"/>
        <v>0</v>
      </c>
      <c r="AS78" s="607">
        <f t="shared" si="218"/>
        <v>0</v>
      </c>
      <c r="AT78" s="607">
        <f t="shared" si="219"/>
        <v>0</v>
      </c>
      <c r="AU78" s="607">
        <f t="shared" si="220"/>
        <v>0</v>
      </c>
      <c r="AV78" s="607">
        <v>0</v>
      </c>
      <c r="AW78" s="607">
        <f>J1114_1037000158513_12_69_0!N70</f>
        <v>0</v>
      </c>
      <c r="AX78" s="607">
        <v>0</v>
      </c>
      <c r="AY78" s="607">
        <v>0</v>
      </c>
      <c r="AZ78" s="607">
        <v>0</v>
      </c>
      <c r="BA78" s="607">
        <v>0</v>
      </c>
      <c r="BB78" s="607">
        <v>0</v>
      </c>
      <c r="BC78" s="607">
        <v>0</v>
      </c>
      <c r="BD78" s="607">
        <v>0</v>
      </c>
      <c r="BE78" s="607">
        <v>0</v>
      </c>
      <c r="BF78" s="607">
        <v>0</v>
      </c>
      <c r="BG78" s="607">
        <v>0</v>
      </c>
      <c r="BH78" s="607">
        <v>0</v>
      </c>
      <c r="BI78" s="607">
        <v>0</v>
      </c>
      <c r="BJ78" s="607">
        <v>0</v>
      </c>
      <c r="BK78" s="607">
        <f>J1114_1037000158513_12_69_0!R70</f>
        <v>0</v>
      </c>
      <c r="BL78" s="607">
        <v>0</v>
      </c>
      <c r="BM78" s="607">
        <v>0</v>
      </c>
      <c r="BN78" s="607">
        <v>0</v>
      </c>
      <c r="BO78" s="607">
        <v>0</v>
      </c>
      <c r="BP78" s="607">
        <v>0</v>
      </c>
      <c r="BQ78" s="607">
        <v>0</v>
      </c>
      <c r="BR78" s="607">
        <f>J1114_1037000158513_12_69_0!T70</f>
        <v>0</v>
      </c>
      <c r="BS78" s="607">
        <v>0</v>
      </c>
      <c r="BT78" s="607">
        <v>0</v>
      </c>
      <c r="BU78" s="607">
        <v>0</v>
      </c>
      <c r="BV78" s="607">
        <v>0</v>
      </c>
      <c r="BW78" s="607">
        <v>0</v>
      </c>
      <c r="BX78" s="607">
        <f t="shared" si="221"/>
        <v>0</v>
      </c>
      <c r="BY78" s="529" t="str">
        <f t="shared" si="222"/>
        <v>нд</v>
      </c>
      <c r="BZ78" s="607">
        <f t="shared" si="223"/>
        <v>0</v>
      </c>
      <c r="CA78" s="580" t="str">
        <f t="shared" si="224"/>
        <v/>
      </c>
      <c r="CB78" s="607"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7">
        <f t="shared" si="208"/>
        <v>0</v>
      </c>
      <c r="G79" s="607" t="e">
        <f t="shared" si="208"/>
        <v>#REF!</v>
      </c>
      <c r="H79" s="607">
        <f t="shared" si="209"/>
        <v>0</v>
      </c>
      <c r="I79" s="607">
        <f t="shared" si="210"/>
        <v>0</v>
      </c>
      <c r="J79" s="607">
        <f t="shared" si="211"/>
        <v>0</v>
      </c>
      <c r="K79" s="607">
        <f t="shared" si="212"/>
        <v>0</v>
      </c>
      <c r="L79" s="607">
        <f t="shared" si="213"/>
        <v>0</v>
      </c>
      <c r="M79" s="607">
        <v>0</v>
      </c>
      <c r="N79" s="607" t="e">
        <f>J1114_1037000158513_12_69_0!#REF!</f>
        <v>#REF!</v>
      </c>
      <c r="O79" s="607">
        <v>0</v>
      </c>
      <c r="P79" s="607">
        <v>0</v>
      </c>
      <c r="Q79" s="607">
        <v>0</v>
      </c>
      <c r="R79" s="607">
        <v>0</v>
      </c>
      <c r="S79" s="607">
        <v>0</v>
      </c>
      <c r="T79" s="607">
        <v>0</v>
      </c>
      <c r="U79" s="607" t="e">
        <f>J1114_1037000158513_12_69_0!#REF!</f>
        <v>#REF!</v>
      </c>
      <c r="V79" s="607">
        <v>0</v>
      </c>
      <c r="W79" s="607">
        <v>0</v>
      </c>
      <c r="X79" s="607">
        <v>0</v>
      </c>
      <c r="Y79" s="607">
        <v>0</v>
      </c>
      <c r="Z79" s="607">
        <v>0</v>
      </c>
      <c r="AA79" s="607">
        <v>0</v>
      </c>
      <c r="AB79" s="607" t="e">
        <f>J1114_1037000158513_12_69_0!#REF!</f>
        <v>#REF!</v>
      </c>
      <c r="AC79" s="607">
        <v>0</v>
      </c>
      <c r="AD79" s="607">
        <v>0</v>
      </c>
      <c r="AE79" s="607">
        <v>0</v>
      </c>
      <c r="AF79" s="607">
        <v>0</v>
      </c>
      <c r="AG79" s="607">
        <v>0</v>
      </c>
      <c r="AH79" s="607">
        <v>0</v>
      </c>
      <c r="AI79" s="607" t="e">
        <f>J1114_1037000158513_12_69_0!#REF!</f>
        <v>#REF!</v>
      </c>
      <c r="AJ79" s="607">
        <v>0</v>
      </c>
      <c r="AK79" s="607">
        <v>0</v>
      </c>
      <c r="AL79" s="607">
        <v>0</v>
      </c>
      <c r="AM79" s="607">
        <v>0</v>
      </c>
      <c r="AN79" s="607">
        <v>0</v>
      </c>
      <c r="AO79" s="607">
        <f t="shared" si="214"/>
        <v>0</v>
      </c>
      <c r="AP79" s="607" t="e">
        <f t="shared" si="215"/>
        <v>#REF!</v>
      </c>
      <c r="AQ79" s="607">
        <f t="shared" si="216"/>
        <v>0</v>
      </c>
      <c r="AR79" s="607">
        <f t="shared" si="217"/>
        <v>0</v>
      </c>
      <c r="AS79" s="607">
        <f t="shared" si="218"/>
        <v>0</v>
      </c>
      <c r="AT79" s="607">
        <f t="shared" si="219"/>
        <v>0</v>
      </c>
      <c r="AU79" s="607">
        <f t="shared" si="220"/>
        <v>0</v>
      </c>
      <c r="AV79" s="607">
        <v>0</v>
      </c>
      <c r="AW79" s="607" t="e">
        <f>J1114_1037000158513_12_69_0!#REF!</f>
        <v>#REF!</v>
      </c>
      <c r="AX79" s="607">
        <v>0</v>
      </c>
      <c r="AY79" s="607">
        <v>0</v>
      </c>
      <c r="AZ79" s="607">
        <v>0</v>
      </c>
      <c r="BA79" s="607">
        <v>0</v>
      </c>
      <c r="BB79" s="607">
        <v>0</v>
      </c>
      <c r="BC79" s="607">
        <v>0</v>
      </c>
      <c r="BD79" s="607">
        <v>0</v>
      </c>
      <c r="BE79" s="607">
        <v>0</v>
      </c>
      <c r="BF79" s="607">
        <v>0</v>
      </c>
      <c r="BG79" s="607">
        <v>0</v>
      </c>
      <c r="BH79" s="607">
        <v>0</v>
      </c>
      <c r="BI79" s="607">
        <v>0</v>
      </c>
      <c r="BJ79" s="607">
        <v>0</v>
      </c>
      <c r="BK79" s="607" t="e">
        <f>J1114_1037000158513_12_69_0!#REF!</f>
        <v>#REF!</v>
      </c>
      <c r="BL79" s="607">
        <v>0</v>
      </c>
      <c r="BM79" s="607">
        <v>0</v>
      </c>
      <c r="BN79" s="607">
        <v>0</v>
      </c>
      <c r="BO79" s="607">
        <v>0</v>
      </c>
      <c r="BP79" s="607">
        <v>0</v>
      </c>
      <c r="BQ79" s="607">
        <v>0</v>
      </c>
      <c r="BR79" s="607" t="e">
        <f>J1114_1037000158513_12_69_0!#REF!</f>
        <v>#REF!</v>
      </c>
      <c r="BS79" s="607">
        <v>0</v>
      </c>
      <c r="BT79" s="607">
        <v>0</v>
      </c>
      <c r="BU79" s="607">
        <v>0</v>
      </c>
      <c r="BV79" s="607">
        <v>0</v>
      </c>
      <c r="BW79" s="607">
        <v>0</v>
      </c>
      <c r="BX79" s="607">
        <f t="shared" si="221"/>
        <v>0</v>
      </c>
      <c r="BY79" s="529" t="str">
        <f t="shared" si="222"/>
        <v>нд</v>
      </c>
      <c r="BZ79" s="607" t="e">
        <f t="shared" si="223"/>
        <v>#REF!</v>
      </c>
      <c r="CA79" s="580" t="str">
        <f t="shared" si="224"/>
        <v/>
      </c>
      <c r="CB79" s="607" t="e">
        <f>J1114_1037000158513_10_69_0!#REF!</f>
        <v>#REF!</v>
      </c>
      <c r="CE79" s="231" t="e">
        <f>IF(#REF!=[5]В0228_1037000158513_04_0_69_!BD89,0,1)</f>
        <v>#REF!</v>
      </c>
    </row>
    <row r="80" spans="1:83" ht="110.25" x14ac:dyDescent="0.25">
      <c r="A80" s="557" t="s">
        <v>681</v>
      </c>
      <c r="B80" s="558" t="s">
        <v>714</v>
      </c>
      <c r="C80" s="557" t="s">
        <v>843</v>
      </c>
      <c r="D80" s="537">
        <f t="shared" si="207"/>
        <v>53.281182829884017</v>
      </c>
      <c r="E80" s="537"/>
      <c r="F80" s="607">
        <f t="shared" si="208"/>
        <v>0</v>
      </c>
      <c r="G80" s="607">
        <f t="shared" si="208"/>
        <v>53.281182829884017</v>
      </c>
      <c r="H80" s="607">
        <f t="shared" si="209"/>
        <v>0</v>
      </c>
      <c r="I80" s="607">
        <f t="shared" si="210"/>
        <v>0</v>
      </c>
      <c r="J80" s="607">
        <f t="shared" si="211"/>
        <v>0</v>
      </c>
      <c r="K80" s="607">
        <f t="shared" si="212"/>
        <v>0</v>
      </c>
      <c r="L80" s="607">
        <f t="shared" si="213"/>
        <v>0</v>
      </c>
      <c r="M80" s="607">
        <v>0</v>
      </c>
      <c r="N80" s="607">
        <f>J1114_1037000158513_12_69_0!M71</f>
        <v>5.3894316795000003</v>
      </c>
      <c r="O80" s="607">
        <v>0</v>
      </c>
      <c r="P80" s="607">
        <v>0</v>
      </c>
      <c r="Q80" s="607">
        <v>0</v>
      </c>
      <c r="R80" s="607">
        <v>0</v>
      </c>
      <c r="S80" s="607">
        <v>0</v>
      </c>
      <c r="T80" s="607">
        <v>0</v>
      </c>
      <c r="U80" s="607">
        <f>J1114_1037000158513_12_69_0!O71</f>
        <v>10.820563916858671</v>
      </c>
      <c r="V80" s="607">
        <v>0</v>
      </c>
      <c r="W80" s="607">
        <v>0</v>
      </c>
      <c r="X80" s="607">
        <v>0</v>
      </c>
      <c r="Y80" s="607">
        <v>0</v>
      </c>
      <c r="Z80" s="607">
        <v>0</v>
      </c>
      <c r="AA80" s="607">
        <v>0</v>
      </c>
      <c r="AB80" s="607">
        <f>J1114_1037000158513_12_69_0!Q71</f>
        <v>21.10258291335867</v>
      </c>
      <c r="AC80" s="607">
        <v>0</v>
      </c>
      <c r="AD80" s="607">
        <v>0</v>
      </c>
      <c r="AE80" s="607">
        <v>0</v>
      </c>
      <c r="AF80" s="607">
        <v>0</v>
      </c>
      <c r="AG80" s="607">
        <v>0</v>
      </c>
      <c r="AH80" s="607">
        <v>0</v>
      </c>
      <c r="AI80" s="607">
        <f>J1114_1037000158513_12_69_0!S71</f>
        <v>15.968604320166673</v>
      </c>
      <c r="AJ80" s="607">
        <v>0</v>
      </c>
      <c r="AK80" s="607">
        <v>0</v>
      </c>
      <c r="AL80" s="607">
        <v>0</v>
      </c>
      <c r="AM80" s="607">
        <v>0</v>
      </c>
      <c r="AN80" s="607">
        <v>0</v>
      </c>
      <c r="AO80" s="607">
        <f t="shared" si="214"/>
        <v>0</v>
      </c>
      <c r="AP80" s="607">
        <f t="shared" si="215"/>
        <v>14.803494539999997</v>
      </c>
      <c r="AQ80" s="607">
        <f t="shared" si="216"/>
        <v>0</v>
      </c>
      <c r="AR80" s="607">
        <f t="shared" si="217"/>
        <v>0</v>
      </c>
      <c r="AS80" s="607">
        <f t="shared" si="218"/>
        <v>0</v>
      </c>
      <c r="AT80" s="607">
        <f t="shared" si="219"/>
        <v>0</v>
      </c>
      <c r="AU80" s="607">
        <f t="shared" si="220"/>
        <v>0</v>
      </c>
      <c r="AV80" s="607">
        <v>0</v>
      </c>
      <c r="AW80" s="607">
        <f>J1114_1037000158513_12_69_0!N71</f>
        <v>2.6917078399999999</v>
      </c>
      <c r="AX80" s="607">
        <v>0</v>
      </c>
      <c r="AY80" s="607">
        <v>0</v>
      </c>
      <c r="AZ80" s="607">
        <v>0</v>
      </c>
      <c r="BA80" s="607">
        <v>0</v>
      </c>
      <c r="BB80" s="607">
        <v>0</v>
      </c>
      <c r="BC80" s="607">
        <v>0</v>
      </c>
      <c r="BD80" s="607">
        <v>0</v>
      </c>
      <c r="BE80" s="607">
        <v>0</v>
      </c>
      <c r="BF80" s="607">
        <v>0</v>
      </c>
      <c r="BG80" s="607">
        <v>0</v>
      </c>
      <c r="BH80" s="607">
        <v>0</v>
      </c>
      <c r="BI80" s="607">
        <v>0</v>
      </c>
      <c r="BJ80" s="607">
        <v>0</v>
      </c>
      <c r="BK80" s="607">
        <f>J1114_1037000158513_12_69_0!R71</f>
        <v>12.111786699999998</v>
      </c>
      <c r="BL80" s="607">
        <v>0</v>
      </c>
      <c r="BM80" s="607">
        <v>0</v>
      </c>
      <c r="BN80" s="607">
        <v>0</v>
      </c>
      <c r="BO80" s="607">
        <v>0</v>
      </c>
      <c r="BP80" s="607">
        <v>0</v>
      </c>
      <c r="BQ80" s="607">
        <v>0</v>
      </c>
      <c r="BR80" s="607">
        <f>J1114_1037000158513_12_69_0!T71</f>
        <v>0</v>
      </c>
      <c r="BS80" s="607">
        <v>0</v>
      </c>
      <c r="BT80" s="607">
        <v>0</v>
      </c>
      <c r="BU80" s="607">
        <v>0</v>
      </c>
      <c r="BV80" s="607">
        <v>0</v>
      </c>
      <c r="BW80" s="607">
        <v>0</v>
      </c>
      <c r="BX80" s="607">
        <f t="shared" si="221"/>
        <v>0</v>
      </c>
      <c r="BY80" s="529" t="str">
        <f t="shared" si="222"/>
        <v>нд</v>
      </c>
      <c r="BZ80" s="607">
        <f t="shared" si="223"/>
        <v>-38.477688289884021</v>
      </c>
      <c r="CA80" s="580">
        <f t="shared" si="224"/>
        <v>0.27783719793279638</v>
      </c>
      <c r="CB80" s="607" t="str">
        <f>J1114_1037000158513_10_69_0!AF71</f>
        <v>нд</v>
      </c>
      <c r="CE80" s="231"/>
    </row>
    <row r="81" spans="1:83" ht="126" x14ac:dyDescent="0.25">
      <c r="A81" s="557" t="s">
        <v>681</v>
      </c>
      <c r="B81" s="558" t="s">
        <v>715</v>
      </c>
      <c r="C81" s="557" t="s">
        <v>844</v>
      </c>
      <c r="D81" s="537">
        <f t="shared" si="207"/>
        <v>5.2643448213840003</v>
      </c>
      <c r="E81" s="537"/>
      <c r="F81" s="607">
        <f t="shared" si="208"/>
        <v>0</v>
      </c>
      <c r="G81" s="607">
        <f t="shared" si="208"/>
        <v>5.2643448213840003</v>
      </c>
      <c r="H81" s="607">
        <f t="shared" ref="H81:H82" si="229">SUM(O81,V81,AC81,AJ81)</f>
        <v>0</v>
      </c>
      <c r="I81" s="607">
        <f t="shared" ref="I81:I82" si="230">SUM(P81,W81,AD81,AK81)</f>
        <v>0</v>
      </c>
      <c r="J81" s="607">
        <f t="shared" ref="J81:J82" si="231">SUM(Q81,X81,AE81,AL81)</f>
        <v>0</v>
      </c>
      <c r="K81" s="607">
        <f t="shared" ref="K81:K82" si="232">SUM(R81,Y81,AF81,AM81)</f>
        <v>0</v>
      </c>
      <c r="L81" s="607">
        <f t="shared" ref="L81:L82" si="233">SUM(S81,Z81,AG81,AN81)</f>
        <v>0</v>
      </c>
      <c r="M81" s="607">
        <v>0</v>
      </c>
      <c r="N81" s="607">
        <f>J1114_1037000158513_12_69_0!M72</f>
        <v>0</v>
      </c>
      <c r="O81" s="607">
        <v>0</v>
      </c>
      <c r="P81" s="607">
        <v>0</v>
      </c>
      <c r="Q81" s="607">
        <v>0</v>
      </c>
      <c r="R81" s="607">
        <v>0</v>
      </c>
      <c r="S81" s="607">
        <v>0</v>
      </c>
      <c r="T81" s="607">
        <v>0</v>
      </c>
      <c r="U81" s="607">
        <f>J1114_1037000158513_12_69_0!O72</f>
        <v>2.6321724106920001</v>
      </c>
      <c r="V81" s="607">
        <v>0</v>
      </c>
      <c r="W81" s="607">
        <v>0</v>
      </c>
      <c r="X81" s="607">
        <v>0</v>
      </c>
      <c r="Y81" s="607">
        <v>0</v>
      </c>
      <c r="Z81" s="607">
        <v>0</v>
      </c>
      <c r="AA81" s="607">
        <v>0</v>
      </c>
      <c r="AB81" s="607">
        <f>J1114_1037000158513_12_69_0!Q72</f>
        <v>2.6321724106920001</v>
      </c>
      <c r="AC81" s="607">
        <v>0</v>
      </c>
      <c r="AD81" s="607">
        <v>0</v>
      </c>
      <c r="AE81" s="607">
        <v>0</v>
      </c>
      <c r="AF81" s="607">
        <v>0</v>
      </c>
      <c r="AG81" s="607">
        <v>0</v>
      </c>
      <c r="AH81" s="607">
        <v>0</v>
      </c>
      <c r="AI81" s="607">
        <f>J1114_1037000158513_12_69_0!S72</f>
        <v>0</v>
      </c>
      <c r="AJ81" s="607">
        <v>0</v>
      </c>
      <c r="AK81" s="607">
        <v>0</v>
      </c>
      <c r="AL81" s="607">
        <v>0</v>
      </c>
      <c r="AM81" s="607">
        <v>0</v>
      </c>
      <c r="AN81" s="607">
        <v>0</v>
      </c>
      <c r="AO81" s="607">
        <f t="shared" si="214"/>
        <v>0</v>
      </c>
      <c r="AP81" s="607">
        <f t="shared" si="215"/>
        <v>5.0766013599999997</v>
      </c>
      <c r="AQ81" s="607">
        <f t="shared" si="216"/>
        <v>0</v>
      </c>
      <c r="AR81" s="607">
        <f t="shared" si="217"/>
        <v>0</v>
      </c>
      <c r="AS81" s="607">
        <f t="shared" si="218"/>
        <v>0</v>
      </c>
      <c r="AT81" s="607">
        <f t="shared" si="219"/>
        <v>0</v>
      </c>
      <c r="AU81" s="607">
        <f t="shared" si="220"/>
        <v>0</v>
      </c>
      <c r="AV81" s="607">
        <v>0</v>
      </c>
      <c r="AW81" s="607">
        <f>J1114_1037000158513_12_69_0!N72</f>
        <v>0</v>
      </c>
      <c r="AX81" s="607">
        <v>0</v>
      </c>
      <c r="AY81" s="607">
        <v>0</v>
      </c>
      <c r="AZ81" s="607">
        <v>0</v>
      </c>
      <c r="BA81" s="607">
        <v>0</v>
      </c>
      <c r="BB81" s="607">
        <v>0</v>
      </c>
      <c r="BC81" s="607">
        <v>0</v>
      </c>
      <c r="BD81" s="607">
        <v>0</v>
      </c>
      <c r="BE81" s="607">
        <v>0</v>
      </c>
      <c r="BF81" s="607">
        <v>0</v>
      </c>
      <c r="BG81" s="607">
        <v>0</v>
      </c>
      <c r="BH81" s="607">
        <v>0</v>
      </c>
      <c r="BI81" s="607">
        <v>0</v>
      </c>
      <c r="BJ81" s="607">
        <v>0</v>
      </c>
      <c r="BK81" s="607">
        <f>J1114_1037000158513_12_69_0!R72</f>
        <v>5.0766013599999997</v>
      </c>
      <c r="BL81" s="607">
        <v>0</v>
      </c>
      <c r="BM81" s="607">
        <v>0</v>
      </c>
      <c r="BN81" s="607">
        <v>0</v>
      </c>
      <c r="BO81" s="607">
        <v>0</v>
      </c>
      <c r="BP81" s="607">
        <v>0</v>
      </c>
      <c r="BQ81" s="607">
        <v>0</v>
      </c>
      <c r="BR81" s="607">
        <f>J1114_1037000158513_12_69_0!T72</f>
        <v>0</v>
      </c>
      <c r="BS81" s="607">
        <v>0</v>
      </c>
      <c r="BT81" s="607">
        <v>0</v>
      </c>
      <c r="BU81" s="607">
        <v>0</v>
      </c>
      <c r="BV81" s="607">
        <v>0</v>
      </c>
      <c r="BW81" s="607">
        <v>0</v>
      </c>
      <c r="BX81" s="607">
        <f t="shared" si="221"/>
        <v>0</v>
      </c>
      <c r="BY81" s="529" t="str">
        <f t="shared" si="222"/>
        <v>нд</v>
      </c>
      <c r="BZ81" s="607">
        <f t="shared" si="223"/>
        <v>-0.18774346138400055</v>
      </c>
      <c r="CA81" s="580">
        <f t="shared" si="224"/>
        <v>0.96433678496488706</v>
      </c>
      <c r="CB81" s="607" t="str">
        <f>J1114_1037000158513_10_69_0!AF72</f>
        <v>нд</v>
      </c>
      <c r="CE81" s="231"/>
    </row>
    <row r="82" spans="1:83" ht="126" x14ac:dyDescent="0.25">
      <c r="A82" s="557" t="s">
        <v>681</v>
      </c>
      <c r="B82" s="558" t="s">
        <v>716</v>
      </c>
      <c r="C82" s="557" t="s">
        <v>845</v>
      </c>
      <c r="D82" s="537" t="e">
        <f t="shared" si="207"/>
        <v>#REF!</v>
      </c>
      <c r="E82" s="537"/>
      <c r="F82" s="607">
        <f t="shared" si="208"/>
        <v>0</v>
      </c>
      <c r="G82" s="607" t="e">
        <f t="shared" si="208"/>
        <v>#REF!</v>
      </c>
      <c r="H82" s="607">
        <f t="shared" si="229"/>
        <v>0</v>
      </c>
      <c r="I82" s="607">
        <f t="shared" si="230"/>
        <v>0</v>
      </c>
      <c r="J82" s="607">
        <f t="shared" si="231"/>
        <v>0</v>
      </c>
      <c r="K82" s="607">
        <f t="shared" si="232"/>
        <v>0</v>
      </c>
      <c r="L82" s="607">
        <f t="shared" si="233"/>
        <v>0</v>
      </c>
      <c r="M82" s="607">
        <v>0</v>
      </c>
      <c r="N82" s="607" t="e">
        <f>J1114_1037000158513_12_69_0!#REF!</f>
        <v>#REF!</v>
      </c>
      <c r="O82" s="607">
        <v>0</v>
      </c>
      <c r="P82" s="607">
        <v>0</v>
      </c>
      <c r="Q82" s="607">
        <v>0</v>
      </c>
      <c r="R82" s="607">
        <v>0</v>
      </c>
      <c r="S82" s="607">
        <v>0</v>
      </c>
      <c r="T82" s="607">
        <v>0</v>
      </c>
      <c r="U82" s="607" t="e">
        <f>J1114_1037000158513_12_69_0!#REF!</f>
        <v>#REF!</v>
      </c>
      <c r="V82" s="607">
        <v>0</v>
      </c>
      <c r="W82" s="607">
        <v>0</v>
      </c>
      <c r="X82" s="607">
        <v>0</v>
      </c>
      <c r="Y82" s="607">
        <v>0</v>
      </c>
      <c r="Z82" s="607">
        <v>0</v>
      </c>
      <c r="AA82" s="607">
        <v>0</v>
      </c>
      <c r="AB82" s="607" t="e">
        <f>J1114_1037000158513_12_69_0!#REF!</f>
        <v>#REF!</v>
      </c>
      <c r="AC82" s="607">
        <v>0</v>
      </c>
      <c r="AD82" s="607">
        <v>0</v>
      </c>
      <c r="AE82" s="607">
        <v>0</v>
      </c>
      <c r="AF82" s="607">
        <v>0</v>
      </c>
      <c r="AG82" s="607">
        <v>0</v>
      </c>
      <c r="AH82" s="607">
        <v>0</v>
      </c>
      <c r="AI82" s="607" t="e">
        <f>J1114_1037000158513_12_69_0!#REF!</f>
        <v>#REF!</v>
      </c>
      <c r="AJ82" s="607">
        <v>0</v>
      </c>
      <c r="AK82" s="607">
        <v>0</v>
      </c>
      <c r="AL82" s="607">
        <v>0</v>
      </c>
      <c r="AM82" s="607">
        <v>0</v>
      </c>
      <c r="AN82" s="607">
        <v>0</v>
      </c>
      <c r="AO82" s="607">
        <f t="shared" si="214"/>
        <v>0</v>
      </c>
      <c r="AP82" s="607" t="e">
        <f t="shared" si="215"/>
        <v>#REF!</v>
      </c>
      <c r="AQ82" s="607">
        <f t="shared" si="216"/>
        <v>0</v>
      </c>
      <c r="AR82" s="607">
        <f t="shared" si="217"/>
        <v>0</v>
      </c>
      <c r="AS82" s="607">
        <f t="shared" si="218"/>
        <v>0</v>
      </c>
      <c r="AT82" s="607">
        <f t="shared" si="219"/>
        <v>0</v>
      </c>
      <c r="AU82" s="607">
        <f t="shared" si="220"/>
        <v>0</v>
      </c>
      <c r="AV82" s="607">
        <v>0</v>
      </c>
      <c r="AW82" s="607" t="e">
        <f>J1114_1037000158513_12_69_0!#REF!</f>
        <v>#REF!</v>
      </c>
      <c r="AX82" s="607">
        <v>0</v>
      </c>
      <c r="AY82" s="607">
        <v>0</v>
      </c>
      <c r="AZ82" s="607">
        <v>0</v>
      </c>
      <c r="BA82" s="607">
        <v>0</v>
      </c>
      <c r="BB82" s="607">
        <v>0</v>
      </c>
      <c r="BC82" s="607">
        <v>0</v>
      </c>
      <c r="BD82" s="607">
        <v>0</v>
      </c>
      <c r="BE82" s="607">
        <v>0</v>
      </c>
      <c r="BF82" s="607">
        <v>0</v>
      </c>
      <c r="BG82" s="607">
        <v>0</v>
      </c>
      <c r="BH82" s="607">
        <v>0</v>
      </c>
      <c r="BI82" s="607">
        <v>0</v>
      </c>
      <c r="BJ82" s="607">
        <v>0</v>
      </c>
      <c r="BK82" s="607" t="e">
        <f>J1114_1037000158513_12_69_0!#REF!</f>
        <v>#REF!</v>
      </c>
      <c r="BL82" s="607">
        <v>0</v>
      </c>
      <c r="BM82" s="607">
        <v>0</v>
      </c>
      <c r="BN82" s="607">
        <v>0</v>
      </c>
      <c r="BO82" s="607">
        <v>0</v>
      </c>
      <c r="BP82" s="607">
        <v>0</v>
      </c>
      <c r="BQ82" s="607">
        <v>0</v>
      </c>
      <c r="BR82" s="607" t="e">
        <f>J1114_1037000158513_12_69_0!#REF!</f>
        <v>#REF!</v>
      </c>
      <c r="BS82" s="607">
        <v>0</v>
      </c>
      <c r="BT82" s="607">
        <v>0</v>
      </c>
      <c r="BU82" s="607">
        <v>0</v>
      </c>
      <c r="BV82" s="607">
        <v>0</v>
      </c>
      <c r="BW82" s="607">
        <v>0</v>
      </c>
      <c r="BX82" s="607">
        <f t="shared" si="221"/>
        <v>0</v>
      </c>
      <c r="BY82" s="529" t="str">
        <f t="shared" si="222"/>
        <v>нд</v>
      </c>
      <c r="BZ82" s="607" t="e">
        <f t="shared" si="223"/>
        <v>#REF!</v>
      </c>
      <c r="CA82" s="580" t="str">
        <f t="shared" si="224"/>
        <v/>
      </c>
      <c r="CB82" s="607"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7">
        <f t="shared" si="208"/>
        <v>0</v>
      </c>
      <c r="G83" s="607" t="e">
        <f t="shared" si="208"/>
        <v>#REF!</v>
      </c>
      <c r="H83" s="607">
        <f t="shared" si="209"/>
        <v>0</v>
      </c>
      <c r="I83" s="607">
        <f t="shared" si="210"/>
        <v>0</v>
      </c>
      <c r="J83" s="607">
        <f t="shared" si="211"/>
        <v>0</v>
      </c>
      <c r="K83" s="607">
        <f t="shared" si="212"/>
        <v>0</v>
      </c>
      <c r="L83" s="607">
        <f t="shared" si="213"/>
        <v>0</v>
      </c>
      <c r="M83" s="607">
        <v>0</v>
      </c>
      <c r="N83" s="607" t="e">
        <f>J1114_1037000158513_12_69_0!#REF!</f>
        <v>#REF!</v>
      </c>
      <c r="O83" s="607">
        <v>0</v>
      </c>
      <c r="P83" s="607">
        <v>0</v>
      </c>
      <c r="Q83" s="607">
        <v>0</v>
      </c>
      <c r="R83" s="607">
        <v>0</v>
      </c>
      <c r="S83" s="607">
        <v>0</v>
      </c>
      <c r="T83" s="607">
        <v>0</v>
      </c>
      <c r="U83" s="607" t="e">
        <f>J1114_1037000158513_12_69_0!#REF!</f>
        <v>#REF!</v>
      </c>
      <c r="V83" s="607">
        <v>0</v>
      </c>
      <c r="W83" s="607">
        <v>0</v>
      </c>
      <c r="X83" s="607">
        <v>0</v>
      </c>
      <c r="Y83" s="607">
        <v>0</v>
      </c>
      <c r="Z83" s="607">
        <v>0</v>
      </c>
      <c r="AA83" s="607">
        <v>0</v>
      </c>
      <c r="AB83" s="607" t="e">
        <f>J1114_1037000158513_12_69_0!#REF!</f>
        <v>#REF!</v>
      </c>
      <c r="AC83" s="607">
        <v>0</v>
      </c>
      <c r="AD83" s="607">
        <v>0</v>
      </c>
      <c r="AE83" s="607">
        <v>0</v>
      </c>
      <c r="AF83" s="607">
        <v>0</v>
      </c>
      <c r="AG83" s="607">
        <v>0</v>
      </c>
      <c r="AH83" s="607">
        <v>0</v>
      </c>
      <c r="AI83" s="607" t="e">
        <f>J1114_1037000158513_12_69_0!#REF!</f>
        <v>#REF!</v>
      </c>
      <c r="AJ83" s="607">
        <f>[4]В0228_1037000158513_04_0_69_!BS91</f>
        <v>0</v>
      </c>
      <c r="AK83" s="607">
        <f>[4]В0228_1037000158513_04_0_69_!BT91</f>
        <v>0</v>
      </c>
      <c r="AL83" s="607">
        <v>0</v>
      </c>
      <c r="AM83" s="607">
        <f>[4]В0228_1037000158513_04_0_69_!BV91</f>
        <v>0</v>
      </c>
      <c r="AN83" s="607">
        <f>[4]В0228_1037000158513_04_0_69_!BW91</f>
        <v>0</v>
      </c>
      <c r="AO83" s="607">
        <f t="shared" si="214"/>
        <v>0</v>
      </c>
      <c r="AP83" s="607" t="e">
        <f t="shared" si="215"/>
        <v>#REF!</v>
      </c>
      <c r="AQ83" s="607">
        <f t="shared" si="216"/>
        <v>0</v>
      </c>
      <c r="AR83" s="607">
        <f t="shared" si="217"/>
        <v>0</v>
      </c>
      <c r="AS83" s="607">
        <f t="shared" si="218"/>
        <v>0</v>
      </c>
      <c r="AT83" s="607">
        <f t="shared" si="219"/>
        <v>0</v>
      </c>
      <c r="AU83" s="607">
        <f t="shared" si="220"/>
        <v>0</v>
      </c>
      <c r="AV83" s="607">
        <v>0</v>
      </c>
      <c r="AW83" s="607" t="e">
        <f>J1114_1037000158513_12_69_0!#REF!</f>
        <v>#REF!</v>
      </c>
      <c r="AX83" s="607">
        <v>0</v>
      </c>
      <c r="AY83" s="607">
        <v>0</v>
      </c>
      <c r="AZ83" s="607">
        <v>0</v>
      </c>
      <c r="BA83" s="607">
        <v>0</v>
      </c>
      <c r="BB83" s="607">
        <v>0</v>
      </c>
      <c r="BC83" s="607">
        <v>0</v>
      </c>
      <c r="BD83" s="607">
        <v>0</v>
      </c>
      <c r="BE83" s="607">
        <v>0</v>
      </c>
      <c r="BF83" s="607">
        <v>0</v>
      </c>
      <c r="BG83" s="607">
        <v>0</v>
      </c>
      <c r="BH83" s="607">
        <v>0</v>
      </c>
      <c r="BI83" s="607">
        <v>0</v>
      </c>
      <c r="BJ83" s="607">
        <v>0</v>
      </c>
      <c r="BK83" s="607" t="e">
        <f>J1114_1037000158513_12_69_0!#REF!</f>
        <v>#REF!</v>
      </c>
      <c r="BL83" s="607">
        <v>0</v>
      </c>
      <c r="BM83" s="607">
        <v>0</v>
      </c>
      <c r="BN83" s="607">
        <v>0</v>
      </c>
      <c r="BO83" s="607">
        <v>0</v>
      </c>
      <c r="BP83" s="607">
        <v>0</v>
      </c>
      <c r="BQ83" s="607">
        <v>0</v>
      </c>
      <c r="BR83" s="607" t="e">
        <f>J1114_1037000158513_12_69_0!#REF!</f>
        <v>#REF!</v>
      </c>
      <c r="BS83" s="607">
        <v>0</v>
      </c>
      <c r="BT83" s="607">
        <v>0</v>
      </c>
      <c r="BU83" s="607">
        <v>0</v>
      </c>
      <c r="BV83" s="607">
        <v>0</v>
      </c>
      <c r="BW83" s="607">
        <v>0</v>
      </c>
      <c r="BX83" s="607">
        <f t="shared" si="221"/>
        <v>0</v>
      </c>
      <c r="BY83" s="529" t="str">
        <f t="shared" si="222"/>
        <v>нд</v>
      </c>
      <c r="BZ83" s="607" t="e">
        <f t="shared" si="223"/>
        <v>#REF!</v>
      </c>
      <c r="CA83" s="580" t="str">
        <f t="shared" si="224"/>
        <v/>
      </c>
      <c r="CB83" s="607"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7">
        <f t="shared" si="208"/>
        <v>0</v>
      </c>
      <c r="G84" s="607" t="e">
        <f t="shared" si="208"/>
        <v>#REF!</v>
      </c>
      <c r="H84" s="607">
        <f t="shared" si="209"/>
        <v>0</v>
      </c>
      <c r="I84" s="607">
        <f t="shared" si="210"/>
        <v>0</v>
      </c>
      <c r="J84" s="607">
        <f t="shared" si="211"/>
        <v>0</v>
      </c>
      <c r="K84" s="607">
        <f t="shared" si="212"/>
        <v>0</v>
      </c>
      <c r="L84" s="607">
        <f t="shared" si="213"/>
        <v>0</v>
      </c>
      <c r="M84" s="607">
        <v>0</v>
      </c>
      <c r="N84" s="607" t="e">
        <f>J1114_1037000158513_12_69_0!#REF!</f>
        <v>#REF!</v>
      </c>
      <c r="O84" s="607">
        <v>0</v>
      </c>
      <c r="P84" s="607">
        <v>0</v>
      </c>
      <c r="Q84" s="607">
        <v>0</v>
      </c>
      <c r="R84" s="607">
        <v>0</v>
      </c>
      <c r="S84" s="607">
        <v>0</v>
      </c>
      <c r="T84" s="607">
        <v>0</v>
      </c>
      <c r="U84" s="607" t="e">
        <f>J1114_1037000158513_12_69_0!#REF!</f>
        <v>#REF!</v>
      </c>
      <c r="V84" s="607">
        <v>0</v>
      </c>
      <c r="W84" s="607">
        <v>0</v>
      </c>
      <c r="X84" s="607">
        <v>0</v>
      </c>
      <c r="Y84" s="607">
        <v>0</v>
      </c>
      <c r="Z84" s="607">
        <v>0</v>
      </c>
      <c r="AA84" s="607">
        <v>0</v>
      </c>
      <c r="AB84" s="607" t="e">
        <f>J1114_1037000158513_12_69_0!#REF!</f>
        <v>#REF!</v>
      </c>
      <c r="AC84" s="607">
        <v>0</v>
      </c>
      <c r="AD84" s="607">
        <v>0</v>
      </c>
      <c r="AE84" s="607">
        <v>0</v>
      </c>
      <c r="AF84" s="607">
        <v>0</v>
      </c>
      <c r="AG84" s="607">
        <v>0</v>
      </c>
      <c r="AH84" s="607">
        <v>0</v>
      </c>
      <c r="AI84" s="607" t="e">
        <f>J1114_1037000158513_12_69_0!#REF!</f>
        <v>#REF!</v>
      </c>
      <c r="AJ84" s="607">
        <f>[4]В0228_1037000158513_04_0_69_!BS92</f>
        <v>0</v>
      </c>
      <c r="AK84" s="607">
        <f>[4]В0228_1037000158513_04_0_69_!BT92</f>
        <v>0</v>
      </c>
      <c r="AL84" s="607">
        <v>0</v>
      </c>
      <c r="AM84" s="607">
        <f>[4]В0228_1037000158513_04_0_69_!BV92</f>
        <v>0</v>
      </c>
      <c r="AN84" s="607">
        <f>[4]В0228_1037000158513_04_0_69_!BW92</f>
        <v>0</v>
      </c>
      <c r="AO84" s="607">
        <f t="shared" si="214"/>
        <v>0</v>
      </c>
      <c r="AP84" s="607" t="e">
        <f t="shared" si="215"/>
        <v>#REF!</v>
      </c>
      <c r="AQ84" s="607">
        <f t="shared" si="216"/>
        <v>0</v>
      </c>
      <c r="AR84" s="607">
        <f t="shared" si="217"/>
        <v>0</v>
      </c>
      <c r="AS84" s="607">
        <f t="shared" si="218"/>
        <v>0</v>
      </c>
      <c r="AT84" s="607">
        <f t="shared" si="219"/>
        <v>0</v>
      </c>
      <c r="AU84" s="607">
        <f t="shared" si="220"/>
        <v>0</v>
      </c>
      <c r="AV84" s="607">
        <v>0</v>
      </c>
      <c r="AW84" s="607" t="e">
        <f>J1114_1037000158513_12_69_0!#REF!</f>
        <v>#REF!</v>
      </c>
      <c r="AX84" s="607">
        <v>0</v>
      </c>
      <c r="AY84" s="607">
        <v>0</v>
      </c>
      <c r="AZ84" s="607">
        <v>0</v>
      </c>
      <c r="BA84" s="607">
        <v>0</v>
      </c>
      <c r="BB84" s="607">
        <v>0</v>
      </c>
      <c r="BC84" s="607">
        <v>0</v>
      </c>
      <c r="BD84" s="607">
        <v>0</v>
      </c>
      <c r="BE84" s="607">
        <v>0</v>
      </c>
      <c r="BF84" s="607">
        <v>0</v>
      </c>
      <c r="BG84" s="607">
        <v>0</v>
      </c>
      <c r="BH84" s="607">
        <v>0</v>
      </c>
      <c r="BI84" s="607">
        <v>0</v>
      </c>
      <c r="BJ84" s="607">
        <v>0</v>
      </c>
      <c r="BK84" s="607" t="e">
        <f>J1114_1037000158513_12_69_0!#REF!</f>
        <v>#REF!</v>
      </c>
      <c r="BL84" s="607">
        <v>0</v>
      </c>
      <c r="BM84" s="607">
        <v>0</v>
      </c>
      <c r="BN84" s="607">
        <v>0</v>
      </c>
      <c r="BO84" s="607">
        <v>0</v>
      </c>
      <c r="BP84" s="607">
        <v>0</v>
      </c>
      <c r="BQ84" s="607">
        <v>0</v>
      </c>
      <c r="BR84" s="607" t="e">
        <f>J1114_1037000158513_12_69_0!#REF!</f>
        <v>#REF!</v>
      </c>
      <c r="BS84" s="607">
        <v>0</v>
      </c>
      <c r="BT84" s="607">
        <v>0</v>
      </c>
      <c r="BU84" s="607">
        <v>0</v>
      </c>
      <c r="BV84" s="607">
        <v>0</v>
      </c>
      <c r="BW84" s="607">
        <v>0</v>
      </c>
      <c r="BX84" s="607">
        <f t="shared" si="221"/>
        <v>0</v>
      </c>
      <c r="BY84" s="529" t="str">
        <f t="shared" si="222"/>
        <v>нд</v>
      </c>
      <c r="BZ84" s="607" t="e">
        <f t="shared" si="223"/>
        <v>#REF!</v>
      </c>
      <c r="CA84" s="580" t="str">
        <f t="shared" si="224"/>
        <v/>
      </c>
      <c r="CB84" s="607" t="e">
        <f>J1114_1037000158513_10_69_0!#REF!</f>
        <v>#REF!</v>
      </c>
      <c r="CE84" s="231"/>
    </row>
    <row r="85" spans="1:83" ht="110.2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7">
        <f t="shared" si="208"/>
        <v>0</v>
      </c>
      <c r="G85" s="607">
        <f t="shared" si="208"/>
        <v>0</v>
      </c>
      <c r="H85" s="607">
        <f t="shared" si="209"/>
        <v>0</v>
      </c>
      <c r="I85" s="607">
        <f t="shared" si="210"/>
        <v>0</v>
      </c>
      <c r="J85" s="607">
        <f t="shared" si="211"/>
        <v>0</v>
      </c>
      <c r="K85" s="607">
        <f t="shared" si="212"/>
        <v>0</v>
      </c>
      <c r="L85" s="607">
        <f t="shared" si="213"/>
        <v>0</v>
      </c>
      <c r="M85" s="607">
        <v>0</v>
      </c>
      <c r="N85" s="607">
        <f>J1114_1037000158513_12_69_0!M77</f>
        <v>0</v>
      </c>
      <c r="O85" s="607">
        <v>0</v>
      </c>
      <c r="P85" s="607">
        <v>0</v>
      </c>
      <c r="Q85" s="607">
        <v>0</v>
      </c>
      <c r="R85" s="607">
        <v>0</v>
      </c>
      <c r="S85" s="607">
        <v>0</v>
      </c>
      <c r="T85" s="607">
        <v>0</v>
      </c>
      <c r="U85" s="607">
        <f>J1114_1037000158513_12_69_0!O77</f>
        <v>0</v>
      </c>
      <c r="V85" s="607">
        <v>0</v>
      </c>
      <c r="W85" s="607">
        <v>0</v>
      </c>
      <c r="X85" s="607">
        <v>0</v>
      </c>
      <c r="Y85" s="607">
        <v>0</v>
      </c>
      <c r="Z85" s="607">
        <v>0</v>
      </c>
      <c r="AA85" s="607">
        <v>0</v>
      </c>
      <c r="AB85" s="607">
        <f>J1114_1037000158513_12_69_0!Q77</f>
        <v>0</v>
      </c>
      <c r="AC85" s="607">
        <v>0</v>
      </c>
      <c r="AD85" s="607">
        <v>0</v>
      </c>
      <c r="AE85" s="607">
        <v>0</v>
      </c>
      <c r="AF85" s="607">
        <v>0</v>
      </c>
      <c r="AG85" s="607">
        <v>0</v>
      </c>
      <c r="AH85" s="607">
        <v>0</v>
      </c>
      <c r="AI85" s="607">
        <f>J1114_1037000158513_12_69_0!S77</f>
        <v>0</v>
      </c>
      <c r="AJ85" s="607">
        <f>[4]В0228_1037000158513_04_0_69_!BS93</f>
        <v>0</v>
      </c>
      <c r="AK85" s="607">
        <f>[4]В0228_1037000158513_04_0_69_!BT93</f>
        <v>0</v>
      </c>
      <c r="AL85" s="607">
        <v>0</v>
      </c>
      <c r="AM85" s="607">
        <f>[4]В0228_1037000158513_04_0_69_!BV93</f>
        <v>0</v>
      </c>
      <c r="AN85" s="607">
        <f>[4]В0228_1037000158513_04_0_69_!BW93</f>
        <v>0</v>
      </c>
      <c r="AO85" s="607">
        <f t="shared" si="214"/>
        <v>0</v>
      </c>
      <c r="AP85" s="607">
        <f t="shared" si="215"/>
        <v>0</v>
      </c>
      <c r="AQ85" s="607">
        <f t="shared" si="216"/>
        <v>0</v>
      </c>
      <c r="AR85" s="607">
        <f t="shared" si="217"/>
        <v>0</v>
      </c>
      <c r="AS85" s="607">
        <f t="shared" si="218"/>
        <v>0</v>
      </c>
      <c r="AT85" s="607">
        <f t="shared" si="219"/>
        <v>0</v>
      </c>
      <c r="AU85" s="607">
        <f t="shared" si="220"/>
        <v>0</v>
      </c>
      <c r="AV85" s="607">
        <v>0</v>
      </c>
      <c r="AW85" s="607">
        <f>J1114_1037000158513_12_69_0!N77</f>
        <v>0</v>
      </c>
      <c r="AX85" s="607">
        <v>0</v>
      </c>
      <c r="AY85" s="607">
        <v>0</v>
      </c>
      <c r="AZ85" s="607">
        <v>0</v>
      </c>
      <c r="BA85" s="607">
        <v>0</v>
      </c>
      <c r="BB85" s="607">
        <v>0</v>
      </c>
      <c r="BC85" s="607">
        <v>0</v>
      </c>
      <c r="BD85" s="607">
        <v>0</v>
      </c>
      <c r="BE85" s="607">
        <v>0</v>
      </c>
      <c r="BF85" s="607">
        <v>0</v>
      </c>
      <c r="BG85" s="607">
        <v>0</v>
      </c>
      <c r="BH85" s="607">
        <v>0</v>
      </c>
      <c r="BI85" s="607">
        <v>0</v>
      </c>
      <c r="BJ85" s="607">
        <v>0</v>
      </c>
      <c r="BK85" s="607">
        <f>J1114_1037000158513_12_69_0!R77</f>
        <v>0</v>
      </c>
      <c r="BL85" s="607">
        <v>0</v>
      </c>
      <c r="BM85" s="607">
        <v>0</v>
      </c>
      <c r="BN85" s="607">
        <v>0</v>
      </c>
      <c r="BO85" s="607">
        <v>0</v>
      </c>
      <c r="BP85" s="607">
        <v>0</v>
      </c>
      <c r="BQ85" s="607">
        <v>0</v>
      </c>
      <c r="BR85" s="607">
        <f>J1114_1037000158513_12_69_0!T77</f>
        <v>0</v>
      </c>
      <c r="BS85" s="607">
        <v>0</v>
      </c>
      <c r="BT85" s="607">
        <v>0</v>
      </c>
      <c r="BU85" s="607">
        <v>0</v>
      </c>
      <c r="BV85" s="607">
        <v>0</v>
      </c>
      <c r="BW85" s="607">
        <v>0</v>
      </c>
      <c r="BX85" s="607">
        <f t="shared" si="221"/>
        <v>0</v>
      </c>
      <c r="BY85" s="529" t="str">
        <f t="shared" si="222"/>
        <v>нд</v>
      </c>
      <c r="BZ85" s="607">
        <f t="shared" si="223"/>
        <v>0</v>
      </c>
      <c r="CA85" s="580" t="str">
        <f t="shared" si="224"/>
        <v/>
      </c>
      <c r="CB85" s="607"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7">
        <f t="shared" si="208"/>
        <v>0</v>
      </c>
      <c r="G86" s="607">
        <f t="shared" si="208"/>
        <v>30.738424646973343</v>
      </c>
      <c r="H86" s="607">
        <f t="shared" si="209"/>
        <v>0</v>
      </c>
      <c r="I86" s="607">
        <f t="shared" si="210"/>
        <v>0</v>
      </c>
      <c r="J86" s="607">
        <f t="shared" si="211"/>
        <v>0</v>
      </c>
      <c r="K86" s="607">
        <f t="shared" si="212"/>
        <v>0</v>
      </c>
      <c r="L86" s="607">
        <f t="shared" si="213"/>
        <v>0</v>
      </c>
      <c r="M86" s="607">
        <v>0</v>
      </c>
      <c r="N86" s="607">
        <f>J1114_1037000158513_12_69_0!M78</f>
        <v>6.5141463136400004</v>
      </c>
      <c r="O86" s="607">
        <v>0</v>
      </c>
      <c r="P86" s="607">
        <v>0</v>
      </c>
      <c r="Q86" s="607">
        <v>0</v>
      </c>
      <c r="R86" s="607">
        <v>0</v>
      </c>
      <c r="S86" s="607">
        <v>0</v>
      </c>
      <c r="T86" s="607">
        <v>0</v>
      </c>
      <c r="U86" s="607">
        <f>J1114_1037000158513_12_69_0!O78</f>
        <v>3.0547000000000004</v>
      </c>
      <c r="V86" s="607">
        <v>0</v>
      </c>
      <c r="W86" s="607">
        <v>0</v>
      </c>
      <c r="X86" s="607">
        <v>0</v>
      </c>
      <c r="Y86" s="607">
        <v>0</v>
      </c>
      <c r="Z86" s="607">
        <v>0</v>
      </c>
      <c r="AA86" s="607">
        <v>0</v>
      </c>
      <c r="AB86" s="607">
        <f>J1114_1037000158513_12_69_0!Q78</f>
        <v>9.9779683333333402</v>
      </c>
      <c r="AC86" s="607">
        <v>0</v>
      </c>
      <c r="AD86" s="607">
        <v>0</v>
      </c>
      <c r="AE86" s="607">
        <v>0</v>
      </c>
      <c r="AF86" s="607">
        <v>0</v>
      </c>
      <c r="AG86" s="607">
        <v>0</v>
      </c>
      <c r="AH86" s="607">
        <v>0</v>
      </c>
      <c r="AI86" s="607">
        <f>J1114_1037000158513_12_69_0!S78</f>
        <v>11.191610000000001</v>
      </c>
      <c r="AJ86" s="607">
        <f>[4]В0228_1037000158513_04_0_69_!BS94</f>
        <v>0</v>
      </c>
      <c r="AK86" s="607">
        <f>[4]В0228_1037000158513_04_0_69_!BT94</f>
        <v>0</v>
      </c>
      <c r="AL86" s="607">
        <v>0</v>
      </c>
      <c r="AM86" s="607">
        <f>[4]В0228_1037000158513_04_0_69_!BV94</f>
        <v>0</v>
      </c>
      <c r="AN86" s="607">
        <f>[4]В0228_1037000158513_04_0_69_!BW94</f>
        <v>0</v>
      </c>
      <c r="AO86" s="607">
        <f t="shared" si="214"/>
        <v>0</v>
      </c>
      <c r="AP86" s="607">
        <f t="shared" si="215"/>
        <v>11.15683333</v>
      </c>
      <c r="AQ86" s="607">
        <f t="shared" si="216"/>
        <v>0</v>
      </c>
      <c r="AR86" s="607">
        <f t="shared" si="217"/>
        <v>0</v>
      </c>
      <c r="AS86" s="607">
        <f t="shared" si="218"/>
        <v>0</v>
      </c>
      <c r="AT86" s="607">
        <f t="shared" si="219"/>
        <v>0</v>
      </c>
      <c r="AU86" s="607">
        <f t="shared" si="220"/>
        <v>0</v>
      </c>
      <c r="AV86" s="607">
        <v>0</v>
      </c>
      <c r="AW86" s="607">
        <f>J1114_1037000158513_12_69_0!N78</f>
        <v>0</v>
      </c>
      <c r="AX86" s="607">
        <v>0</v>
      </c>
      <c r="AY86" s="607">
        <v>0</v>
      </c>
      <c r="AZ86" s="607">
        <v>0</v>
      </c>
      <c r="BA86" s="607">
        <v>0</v>
      </c>
      <c r="BB86" s="607">
        <v>0</v>
      </c>
      <c r="BC86" s="607">
        <v>0</v>
      </c>
      <c r="BD86" s="607">
        <v>0</v>
      </c>
      <c r="BE86" s="607">
        <v>0</v>
      </c>
      <c r="BF86" s="607">
        <v>0</v>
      </c>
      <c r="BG86" s="607">
        <v>0</v>
      </c>
      <c r="BH86" s="607">
        <v>0</v>
      </c>
      <c r="BI86" s="607">
        <v>0</v>
      </c>
      <c r="BJ86" s="607">
        <v>0</v>
      </c>
      <c r="BK86" s="607">
        <f>J1114_1037000158513_12_69_0!R78</f>
        <v>11.15683333</v>
      </c>
      <c r="BL86" s="607">
        <v>0</v>
      </c>
      <c r="BM86" s="607">
        <v>0</v>
      </c>
      <c r="BN86" s="607">
        <v>0</v>
      </c>
      <c r="BO86" s="607">
        <v>0</v>
      </c>
      <c r="BP86" s="607">
        <v>0</v>
      </c>
      <c r="BQ86" s="607">
        <v>0</v>
      </c>
      <c r="BR86" s="607">
        <f>J1114_1037000158513_12_69_0!T78</f>
        <v>0</v>
      </c>
      <c r="BS86" s="607">
        <v>0</v>
      </c>
      <c r="BT86" s="607">
        <v>0</v>
      </c>
      <c r="BU86" s="607">
        <v>0</v>
      </c>
      <c r="BV86" s="607">
        <v>0</v>
      </c>
      <c r="BW86" s="607">
        <v>0</v>
      </c>
      <c r="BX86" s="607">
        <f t="shared" si="221"/>
        <v>0</v>
      </c>
      <c r="BY86" s="529" t="str">
        <f t="shared" si="222"/>
        <v>нд</v>
      </c>
      <c r="BZ86" s="607">
        <f t="shared" si="223"/>
        <v>-19.581591316973345</v>
      </c>
      <c r="CA86" s="580">
        <f t="shared" si="224"/>
        <v>0.36296047888383104</v>
      </c>
      <c r="CB86" s="607" t="str">
        <f>J1114_1037000158513_10_69_0!AF78</f>
        <v>нд</v>
      </c>
      <c r="CE86" s="231"/>
    </row>
    <row r="87" spans="1:83" ht="86.25" customHeight="1" x14ac:dyDescent="0.25">
      <c r="A87" s="557" t="s">
        <v>681</v>
      </c>
      <c r="B87" s="558" t="s">
        <v>1440</v>
      </c>
      <c r="C87" s="557" t="s">
        <v>1441</v>
      </c>
      <c r="D87" s="537">
        <f t="shared" si="207"/>
        <v>4.4909999999999997</v>
      </c>
      <c r="E87" s="537"/>
      <c r="F87" s="607">
        <f t="shared" si="208"/>
        <v>0</v>
      </c>
      <c r="G87" s="607">
        <f t="shared" si="208"/>
        <v>4.4909999999999997</v>
      </c>
      <c r="H87" s="607">
        <f t="shared" si="209"/>
        <v>0</v>
      </c>
      <c r="I87" s="607">
        <f t="shared" si="210"/>
        <v>0</v>
      </c>
      <c r="J87" s="607">
        <f t="shared" si="211"/>
        <v>0.91</v>
      </c>
      <c r="K87" s="607">
        <f t="shared" si="212"/>
        <v>0</v>
      </c>
      <c r="L87" s="607">
        <f t="shared" si="213"/>
        <v>0</v>
      </c>
      <c r="M87" s="607">
        <v>0</v>
      </c>
      <c r="N87" s="607">
        <f>J1114_1037000158513_12_69_0!M79</f>
        <v>0</v>
      </c>
      <c r="O87" s="607">
        <v>0</v>
      </c>
      <c r="P87" s="607">
        <v>0</v>
      </c>
      <c r="Q87" s="607">
        <v>0</v>
      </c>
      <c r="R87" s="607">
        <v>0</v>
      </c>
      <c r="S87" s="607">
        <v>0</v>
      </c>
      <c r="T87" s="607">
        <v>0</v>
      </c>
      <c r="U87" s="607">
        <f>J1114_1037000158513_12_69_0!O79</f>
        <v>0</v>
      </c>
      <c r="V87" s="607">
        <v>0</v>
      </c>
      <c r="W87" s="607">
        <v>0</v>
      </c>
      <c r="X87" s="607">
        <v>0</v>
      </c>
      <c r="Y87" s="607">
        <v>0</v>
      </c>
      <c r="Z87" s="607">
        <v>0</v>
      </c>
      <c r="AA87" s="607">
        <v>0</v>
      </c>
      <c r="AB87" s="607">
        <f>J1114_1037000158513_12_69_0!Q79</f>
        <v>0</v>
      </c>
      <c r="AC87" s="607">
        <v>0</v>
      </c>
      <c r="AD87" s="607">
        <v>0</v>
      </c>
      <c r="AE87" s="607">
        <v>0</v>
      </c>
      <c r="AF87" s="607">
        <v>0</v>
      </c>
      <c r="AG87" s="607">
        <v>0</v>
      </c>
      <c r="AH87" s="607">
        <v>0</v>
      </c>
      <c r="AI87" s="607">
        <v>4.4909999999999997</v>
      </c>
      <c r="AJ87" s="607">
        <v>0</v>
      </c>
      <c r="AK87" s="607">
        <v>0</v>
      </c>
      <c r="AL87" s="607">
        <v>0.91</v>
      </c>
      <c r="AM87" s="607">
        <v>0</v>
      </c>
      <c r="AN87" s="607">
        <v>0</v>
      </c>
      <c r="AO87" s="607">
        <f t="shared" si="214"/>
        <v>0</v>
      </c>
      <c r="AP87" s="607">
        <f t="shared" si="215"/>
        <v>0</v>
      </c>
      <c r="AQ87" s="607">
        <f t="shared" si="216"/>
        <v>0</v>
      </c>
      <c r="AR87" s="607">
        <f t="shared" si="217"/>
        <v>0</v>
      </c>
      <c r="AS87" s="607">
        <f t="shared" si="218"/>
        <v>0.91900000000000004</v>
      </c>
      <c r="AT87" s="607">
        <f t="shared" si="219"/>
        <v>0</v>
      </c>
      <c r="AU87" s="607">
        <f t="shared" si="220"/>
        <v>0</v>
      </c>
      <c r="AV87" s="607">
        <v>0</v>
      </c>
      <c r="AW87" s="607">
        <f>J1114_1037000158513_12_69_0!N79</f>
        <v>0</v>
      </c>
      <c r="AX87" s="607">
        <v>0</v>
      </c>
      <c r="AY87" s="607">
        <v>0</v>
      </c>
      <c r="AZ87" s="607">
        <v>0</v>
      </c>
      <c r="BA87" s="607">
        <v>0</v>
      </c>
      <c r="BB87" s="607">
        <v>0</v>
      </c>
      <c r="BC87" s="607">
        <v>0</v>
      </c>
      <c r="BD87" s="607">
        <v>0</v>
      </c>
      <c r="BE87" s="607">
        <v>0</v>
      </c>
      <c r="BF87" s="607">
        <v>0</v>
      </c>
      <c r="BG87" s="607">
        <v>0</v>
      </c>
      <c r="BH87" s="607">
        <v>0</v>
      </c>
      <c r="BI87" s="607">
        <v>0</v>
      </c>
      <c r="BJ87" s="607">
        <v>0</v>
      </c>
      <c r="BK87" s="607">
        <f>J1114_1037000158513_12_69_0!R79</f>
        <v>0</v>
      </c>
      <c r="BL87" s="607">
        <v>0</v>
      </c>
      <c r="BM87" s="607">
        <v>0</v>
      </c>
      <c r="BN87" s="607">
        <v>0</v>
      </c>
      <c r="BO87" s="607">
        <v>0</v>
      </c>
      <c r="BP87" s="607">
        <v>0</v>
      </c>
      <c r="BQ87" s="607">
        <v>0</v>
      </c>
      <c r="BR87" s="607">
        <f>J1114_1037000158513_12_69_0!T79</f>
        <v>0</v>
      </c>
      <c r="BS87" s="607">
        <v>0</v>
      </c>
      <c r="BT87" s="607">
        <v>0</v>
      </c>
      <c r="BU87" s="607">
        <v>0.91900000000000004</v>
      </c>
      <c r="BV87" s="607">
        <v>0</v>
      </c>
      <c r="BW87" s="607">
        <v>0</v>
      </c>
      <c r="BX87" s="607">
        <f t="shared" si="221"/>
        <v>0</v>
      </c>
      <c r="BY87" s="529" t="str">
        <f t="shared" si="222"/>
        <v>нд</v>
      </c>
      <c r="BZ87" s="607">
        <f t="shared" si="223"/>
        <v>-4.4909999999999997</v>
      </c>
      <c r="CA87" s="580">
        <f t="shared" si="224"/>
        <v>0</v>
      </c>
      <c r="CB87" s="607" t="s">
        <v>493</v>
      </c>
      <c r="CE87" s="231"/>
    </row>
    <row r="88" spans="1:83" ht="63" x14ac:dyDescent="0.25">
      <c r="A88" s="557" t="s">
        <v>681</v>
      </c>
      <c r="B88" s="558" t="s">
        <v>1442</v>
      </c>
      <c r="C88" s="557" t="s">
        <v>1443</v>
      </c>
      <c r="D88" s="537" t="e">
        <f t="shared" si="207"/>
        <v>#REF!</v>
      </c>
      <c r="E88" s="537"/>
      <c r="F88" s="607">
        <f t="shared" si="208"/>
        <v>0</v>
      </c>
      <c r="G88" s="607" t="e">
        <f t="shared" si="208"/>
        <v>#REF!</v>
      </c>
      <c r="H88" s="607">
        <f t="shared" si="209"/>
        <v>0</v>
      </c>
      <c r="I88" s="607">
        <f t="shared" si="210"/>
        <v>0</v>
      </c>
      <c r="J88" s="607">
        <f t="shared" si="211"/>
        <v>5.25</v>
      </c>
      <c r="K88" s="607">
        <f t="shared" si="212"/>
        <v>0</v>
      </c>
      <c r="L88" s="607">
        <f t="shared" si="213"/>
        <v>0</v>
      </c>
      <c r="M88" s="607">
        <v>0</v>
      </c>
      <c r="N88" s="607" t="e">
        <f>J1114_1037000158513_12_69_0!#REF!</f>
        <v>#REF!</v>
      </c>
      <c r="O88" s="607">
        <v>0</v>
      </c>
      <c r="P88" s="607">
        <v>0</v>
      </c>
      <c r="Q88" s="607">
        <v>0</v>
      </c>
      <c r="R88" s="607">
        <v>0</v>
      </c>
      <c r="S88" s="607">
        <v>0</v>
      </c>
      <c r="T88" s="607">
        <v>0</v>
      </c>
      <c r="U88" s="607" t="e">
        <f>J1114_1037000158513_12_69_0!#REF!</f>
        <v>#REF!</v>
      </c>
      <c r="V88" s="607">
        <v>0</v>
      </c>
      <c r="W88" s="607">
        <v>0</v>
      </c>
      <c r="X88" s="607">
        <v>0</v>
      </c>
      <c r="Y88" s="607">
        <v>0</v>
      </c>
      <c r="Z88" s="607">
        <v>0</v>
      </c>
      <c r="AA88" s="607">
        <v>0</v>
      </c>
      <c r="AB88" s="607" t="e">
        <f>J1114_1037000158513_12_69_0!#REF!</f>
        <v>#REF!</v>
      </c>
      <c r="AC88" s="607">
        <v>0</v>
      </c>
      <c r="AD88" s="607">
        <v>0</v>
      </c>
      <c r="AE88" s="607">
        <v>0</v>
      </c>
      <c r="AF88" s="607">
        <v>0</v>
      </c>
      <c r="AG88" s="607">
        <v>0</v>
      </c>
      <c r="AH88" s="607">
        <v>0</v>
      </c>
      <c r="AI88" s="607" t="e">
        <f>J1114_1037000158513_12_69_0!#REF!</f>
        <v>#REF!</v>
      </c>
      <c r="AJ88" s="607">
        <v>0</v>
      </c>
      <c r="AK88" s="607">
        <v>0</v>
      </c>
      <c r="AL88" s="607">
        <v>5.25</v>
      </c>
      <c r="AM88" s="607">
        <v>0</v>
      </c>
      <c r="AN88" s="607">
        <v>0</v>
      </c>
      <c r="AO88" s="607">
        <f t="shared" si="214"/>
        <v>0</v>
      </c>
      <c r="AP88" s="607" t="e">
        <f t="shared" si="215"/>
        <v>#REF!</v>
      </c>
      <c r="AQ88" s="607">
        <f t="shared" si="216"/>
        <v>0</v>
      </c>
      <c r="AR88" s="607">
        <f t="shared" si="217"/>
        <v>0</v>
      </c>
      <c r="AS88" s="607">
        <f t="shared" si="218"/>
        <v>5.18</v>
      </c>
      <c r="AT88" s="607">
        <f t="shared" si="219"/>
        <v>0</v>
      </c>
      <c r="AU88" s="607">
        <f t="shared" si="220"/>
        <v>0</v>
      </c>
      <c r="AV88" s="607">
        <v>0</v>
      </c>
      <c r="AW88" s="607" t="e">
        <f>J1114_1037000158513_12_69_0!#REF!</f>
        <v>#REF!</v>
      </c>
      <c r="AX88" s="607">
        <v>0</v>
      </c>
      <c r="AY88" s="607">
        <v>0</v>
      </c>
      <c r="AZ88" s="607">
        <v>0</v>
      </c>
      <c r="BA88" s="607">
        <v>0</v>
      </c>
      <c r="BB88" s="607">
        <v>0</v>
      </c>
      <c r="BC88" s="607">
        <v>0</v>
      </c>
      <c r="BD88" s="607">
        <v>0</v>
      </c>
      <c r="BE88" s="607">
        <v>0</v>
      </c>
      <c r="BF88" s="607">
        <v>0</v>
      </c>
      <c r="BG88" s="607">
        <v>0</v>
      </c>
      <c r="BH88" s="607">
        <v>0</v>
      </c>
      <c r="BI88" s="607">
        <v>0</v>
      </c>
      <c r="BJ88" s="607">
        <v>0</v>
      </c>
      <c r="BK88" s="607" t="e">
        <f>J1114_1037000158513_12_69_0!#REF!</f>
        <v>#REF!</v>
      </c>
      <c r="BL88" s="607">
        <v>0</v>
      </c>
      <c r="BM88" s="607">
        <v>0</v>
      </c>
      <c r="BN88" s="607">
        <v>0</v>
      </c>
      <c r="BO88" s="607">
        <v>0</v>
      </c>
      <c r="BP88" s="607">
        <v>0</v>
      </c>
      <c r="BQ88" s="607">
        <v>0</v>
      </c>
      <c r="BR88" s="607" t="e">
        <f>J1114_1037000158513_12_69_0!#REF!</f>
        <v>#REF!</v>
      </c>
      <c r="BS88" s="607">
        <v>0</v>
      </c>
      <c r="BT88" s="607">
        <v>0</v>
      </c>
      <c r="BU88" s="607">
        <v>5.18</v>
      </c>
      <c r="BV88" s="607">
        <v>0</v>
      </c>
      <c r="BW88" s="607">
        <v>0</v>
      </c>
      <c r="BX88" s="607">
        <f t="shared" si="221"/>
        <v>0</v>
      </c>
      <c r="BY88" s="529" t="str">
        <f t="shared" si="222"/>
        <v>нд</v>
      </c>
      <c r="BZ88" s="607" t="e">
        <f t="shared" si="223"/>
        <v>#REF!</v>
      </c>
      <c r="CA88" s="580" t="str">
        <f t="shared" si="224"/>
        <v/>
      </c>
      <c r="CB88" s="607" t="e">
        <f>J1114_1037000158513_10_69_0!#REF!</f>
        <v>#REF!</v>
      </c>
      <c r="CE88" s="231"/>
    </row>
    <row r="89" spans="1:83" ht="63" x14ac:dyDescent="0.25">
      <c r="A89" s="557" t="s">
        <v>681</v>
      </c>
      <c r="B89" s="558" t="s">
        <v>1444</v>
      </c>
      <c r="C89" s="557" t="s">
        <v>1445</v>
      </c>
      <c r="D89" s="537">
        <f t="shared" si="207"/>
        <v>5.2875300000000003</v>
      </c>
      <c r="E89" s="537"/>
      <c r="F89" s="607">
        <f t="shared" si="208"/>
        <v>0</v>
      </c>
      <c r="G89" s="607">
        <f t="shared" si="208"/>
        <v>5.2875300000000003</v>
      </c>
      <c r="H89" s="607">
        <f t="shared" si="209"/>
        <v>0</v>
      </c>
      <c r="I89" s="607">
        <f t="shared" si="210"/>
        <v>0</v>
      </c>
      <c r="J89" s="607">
        <f t="shared" si="211"/>
        <v>0.4</v>
      </c>
      <c r="K89" s="607">
        <f t="shared" si="212"/>
        <v>0</v>
      </c>
      <c r="L89" s="607">
        <f t="shared" si="213"/>
        <v>0</v>
      </c>
      <c r="M89" s="607">
        <v>0</v>
      </c>
      <c r="N89" s="607">
        <f>J1114_1037000158513_12_69_0!M84</f>
        <v>5.2875300000000003</v>
      </c>
      <c r="O89" s="607">
        <v>0</v>
      </c>
      <c r="P89" s="607">
        <v>0</v>
      </c>
      <c r="Q89" s="607">
        <v>0</v>
      </c>
      <c r="R89" s="607">
        <v>0</v>
      </c>
      <c r="S89" s="607">
        <v>0</v>
      </c>
      <c r="T89" s="607">
        <v>0</v>
      </c>
      <c r="U89" s="607">
        <f>J1114_1037000158513_12_69_0!O84</f>
        <v>0</v>
      </c>
      <c r="V89" s="607">
        <v>0</v>
      </c>
      <c r="W89" s="607">
        <v>0</v>
      </c>
      <c r="X89" s="607">
        <v>0</v>
      </c>
      <c r="Y89" s="607">
        <v>0</v>
      </c>
      <c r="Z89" s="607">
        <v>0</v>
      </c>
      <c r="AA89" s="607">
        <v>0</v>
      </c>
      <c r="AB89" s="607">
        <f>J1114_1037000158513_12_69_0!Q84</f>
        <v>0</v>
      </c>
      <c r="AC89" s="607">
        <v>0</v>
      </c>
      <c r="AD89" s="607">
        <v>0</v>
      </c>
      <c r="AE89" s="607">
        <v>0</v>
      </c>
      <c r="AF89" s="607">
        <v>0</v>
      </c>
      <c r="AG89" s="607">
        <v>0</v>
      </c>
      <c r="AH89" s="607">
        <v>0</v>
      </c>
      <c r="AI89" s="607">
        <f>J1114_1037000158513_12_69_0!S84</f>
        <v>0</v>
      </c>
      <c r="AJ89" s="607">
        <v>0</v>
      </c>
      <c r="AK89" s="607">
        <v>0</v>
      </c>
      <c r="AL89" s="607">
        <v>0.4</v>
      </c>
      <c r="AM89" s="607">
        <v>0</v>
      </c>
      <c r="AN89" s="607">
        <v>0</v>
      </c>
      <c r="AO89" s="607">
        <f t="shared" si="214"/>
        <v>0</v>
      </c>
      <c r="AP89" s="607">
        <f t="shared" si="215"/>
        <v>0.59484232000000004</v>
      </c>
      <c r="AQ89" s="607">
        <f t="shared" si="216"/>
        <v>0</v>
      </c>
      <c r="AR89" s="607">
        <f t="shared" si="217"/>
        <v>0</v>
      </c>
      <c r="AS89" s="607">
        <f t="shared" si="218"/>
        <v>0.36199999999999999</v>
      </c>
      <c r="AT89" s="607">
        <f t="shared" si="219"/>
        <v>0</v>
      </c>
      <c r="AU89" s="607">
        <f t="shared" si="220"/>
        <v>0</v>
      </c>
      <c r="AV89" s="607">
        <v>0</v>
      </c>
      <c r="AW89" s="607">
        <f>J1114_1037000158513_12_69_0!N84</f>
        <v>0</v>
      </c>
      <c r="AX89" s="607">
        <v>0</v>
      </c>
      <c r="AY89" s="607">
        <v>0</v>
      </c>
      <c r="AZ89" s="607">
        <v>0</v>
      </c>
      <c r="BA89" s="607">
        <v>0</v>
      </c>
      <c r="BB89" s="607">
        <v>0</v>
      </c>
      <c r="BC89" s="607">
        <v>0</v>
      </c>
      <c r="BD89" s="607">
        <v>0</v>
      </c>
      <c r="BE89" s="607">
        <v>0</v>
      </c>
      <c r="BF89" s="607">
        <v>0</v>
      </c>
      <c r="BG89" s="607">
        <v>0</v>
      </c>
      <c r="BH89" s="607">
        <v>0</v>
      </c>
      <c r="BI89" s="607">
        <v>0</v>
      </c>
      <c r="BJ89" s="607">
        <v>0</v>
      </c>
      <c r="BK89" s="607">
        <v>0</v>
      </c>
      <c r="BL89" s="607">
        <v>0</v>
      </c>
      <c r="BM89" s="607">
        <v>0</v>
      </c>
      <c r="BN89" s="607">
        <v>0</v>
      </c>
      <c r="BO89" s="607">
        <v>0</v>
      </c>
      <c r="BP89" s="607">
        <v>0</v>
      </c>
      <c r="BQ89" s="607">
        <v>0</v>
      </c>
      <c r="BR89" s="607">
        <v>0.59484232000000004</v>
      </c>
      <c r="BS89" s="607">
        <v>0</v>
      </c>
      <c r="BT89" s="607">
        <v>0</v>
      </c>
      <c r="BU89" s="607">
        <v>0.36199999999999999</v>
      </c>
      <c r="BV89" s="607">
        <v>0</v>
      </c>
      <c r="BW89" s="607">
        <v>0</v>
      </c>
      <c r="BX89" s="607">
        <f t="shared" si="221"/>
        <v>0</v>
      </c>
      <c r="BY89" s="529" t="str">
        <f t="shared" si="222"/>
        <v>нд</v>
      </c>
      <c r="BZ89" s="607">
        <f t="shared" si="223"/>
        <v>-4.6926876800000006</v>
      </c>
      <c r="CA89" s="580">
        <f t="shared" si="224"/>
        <v>0.11249909125811107</v>
      </c>
      <c r="CB89" s="607" t="str">
        <f>J1114_1037000158513_10_69_0!AF80</f>
        <v>нд</v>
      </c>
      <c r="CE89" s="231"/>
    </row>
    <row r="90" spans="1:83" ht="78.75" x14ac:dyDescent="0.25">
      <c r="A90" s="557" t="s">
        <v>681</v>
      </c>
      <c r="B90" s="558" t="s">
        <v>1446</v>
      </c>
      <c r="C90" s="557" t="s">
        <v>1447</v>
      </c>
      <c r="D90" s="537" t="e">
        <f t="shared" si="207"/>
        <v>#REF!</v>
      </c>
      <c r="E90" s="537"/>
      <c r="F90" s="607">
        <f t="shared" si="208"/>
        <v>0</v>
      </c>
      <c r="G90" s="607" t="e">
        <f t="shared" si="208"/>
        <v>#REF!</v>
      </c>
      <c r="H90" s="607">
        <f t="shared" si="209"/>
        <v>0</v>
      </c>
      <c r="I90" s="607">
        <f t="shared" si="210"/>
        <v>0</v>
      </c>
      <c r="J90" s="607">
        <f t="shared" si="211"/>
        <v>4.68</v>
      </c>
      <c r="K90" s="607">
        <f t="shared" si="212"/>
        <v>0</v>
      </c>
      <c r="L90" s="607">
        <f t="shared" si="213"/>
        <v>0</v>
      </c>
      <c r="M90" s="607">
        <v>0</v>
      </c>
      <c r="N90" s="607" t="e">
        <f>J1114_1037000158513_12_69_0!#REF!</f>
        <v>#REF!</v>
      </c>
      <c r="O90" s="607">
        <v>0</v>
      </c>
      <c r="P90" s="607">
        <v>0</v>
      </c>
      <c r="Q90" s="607">
        <v>0</v>
      </c>
      <c r="R90" s="607">
        <v>0</v>
      </c>
      <c r="S90" s="607">
        <v>0</v>
      </c>
      <c r="T90" s="607">
        <v>0</v>
      </c>
      <c r="U90" s="607" t="e">
        <f>J1114_1037000158513_12_69_0!#REF!</f>
        <v>#REF!</v>
      </c>
      <c r="V90" s="607">
        <v>0</v>
      </c>
      <c r="W90" s="607">
        <v>0</v>
      </c>
      <c r="X90" s="607">
        <v>0</v>
      </c>
      <c r="Y90" s="607">
        <v>0</v>
      </c>
      <c r="Z90" s="607">
        <v>0</v>
      </c>
      <c r="AA90" s="607">
        <v>0</v>
      </c>
      <c r="AB90" s="607" t="e">
        <f>J1114_1037000158513_12_69_0!#REF!</f>
        <v>#REF!</v>
      </c>
      <c r="AC90" s="607">
        <v>0</v>
      </c>
      <c r="AD90" s="607">
        <v>0</v>
      </c>
      <c r="AE90" s="607">
        <v>0</v>
      </c>
      <c r="AF90" s="607">
        <v>0</v>
      </c>
      <c r="AG90" s="607">
        <v>0</v>
      </c>
      <c r="AH90" s="607">
        <v>0</v>
      </c>
      <c r="AI90" s="607" t="e">
        <f>J1114_1037000158513_12_69_0!#REF!</f>
        <v>#REF!</v>
      </c>
      <c r="AJ90" s="607">
        <v>0</v>
      </c>
      <c r="AK90" s="607">
        <v>0</v>
      </c>
      <c r="AL90" s="607">
        <v>4.68</v>
      </c>
      <c r="AM90" s="607">
        <v>0</v>
      </c>
      <c r="AN90" s="607">
        <v>0</v>
      </c>
      <c r="AO90" s="607">
        <f t="shared" si="214"/>
        <v>0</v>
      </c>
      <c r="AP90" s="607" t="e">
        <f t="shared" si="215"/>
        <v>#REF!</v>
      </c>
      <c r="AQ90" s="607">
        <f t="shared" si="216"/>
        <v>0</v>
      </c>
      <c r="AR90" s="607">
        <f t="shared" si="217"/>
        <v>0</v>
      </c>
      <c r="AS90" s="607">
        <f t="shared" si="218"/>
        <v>4.4989999999999997</v>
      </c>
      <c r="AT90" s="607">
        <f t="shared" si="219"/>
        <v>0</v>
      </c>
      <c r="AU90" s="607">
        <f t="shared" si="220"/>
        <v>0</v>
      </c>
      <c r="AV90" s="607">
        <v>0</v>
      </c>
      <c r="AW90" s="607" t="e">
        <f>J1114_1037000158513_12_69_0!#REF!</f>
        <v>#REF!</v>
      </c>
      <c r="AX90" s="607">
        <v>0</v>
      </c>
      <c r="AY90" s="607">
        <v>0</v>
      </c>
      <c r="AZ90" s="607">
        <v>0</v>
      </c>
      <c r="BA90" s="607">
        <v>0</v>
      </c>
      <c r="BB90" s="607">
        <v>0</v>
      </c>
      <c r="BC90" s="607">
        <v>0</v>
      </c>
      <c r="BD90" s="607">
        <v>0</v>
      </c>
      <c r="BE90" s="607">
        <v>0</v>
      </c>
      <c r="BF90" s="607">
        <v>0</v>
      </c>
      <c r="BG90" s="607">
        <v>0</v>
      </c>
      <c r="BH90" s="607">
        <v>0</v>
      </c>
      <c r="BI90" s="607">
        <v>0</v>
      </c>
      <c r="BJ90" s="607">
        <v>0</v>
      </c>
      <c r="BK90" s="607" t="e">
        <f>J1114_1037000158513_12_69_0!#REF!</f>
        <v>#REF!</v>
      </c>
      <c r="BL90" s="607">
        <v>0</v>
      </c>
      <c r="BM90" s="607">
        <v>0</v>
      </c>
      <c r="BN90" s="607">
        <v>0</v>
      </c>
      <c r="BO90" s="607">
        <v>0</v>
      </c>
      <c r="BP90" s="607">
        <v>0</v>
      </c>
      <c r="BQ90" s="607">
        <v>0</v>
      </c>
      <c r="BR90" s="607" t="e">
        <f>J1114_1037000158513_12_69_0!#REF!</f>
        <v>#REF!</v>
      </c>
      <c r="BS90" s="607">
        <v>0</v>
      </c>
      <c r="BT90" s="607">
        <v>0</v>
      </c>
      <c r="BU90" s="607">
        <v>4.4989999999999997</v>
      </c>
      <c r="BV90" s="607">
        <v>0</v>
      </c>
      <c r="BW90" s="607">
        <v>0</v>
      </c>
      <c r="BX90" s="607">
        <f t="shared" si="221"/>
        <v>0</v>
      </c>
      <c r="BY90" s="529" t="str">
        <f t="shared" si="222"/>
        <v>нд</v>
      </c>
      <c r="BZ90" s="607" t="e">
        <f t="shared" si="223"/>
        <v>#REF!</v>
      </c>
      <c r="CA90" s="580" t="str">
        <f t="shared" si="224"/>
        <v/>
      </c>
      <c r="CB90" s="607" t="e">
        <f>J1114_1037000158513_10_69_0!#REF!</f>
        <v>#REF!</v>
      </c>
      <c r="CE90" s="231"/>
    </row>
    <row r="91" spans="1:83" ht="42" customHeight="1" x14ac:dyDescent="0.25">
      <c r="A91" s="557" t="s">
        <v>681</v>
      </c>
      <c r="B91" s="558" t="s">
        <v>1448</v>
      </c>
      <c r="C91" s="557" t="s">
        <v>1449</v>
      </c>
      <c r="D91" s="537">
        <f t="shared" si="207"/>
        <v>2.6777600000000006</v>
      </c>
      <c r="E91" s="537"/>
      <c r="F91" s="607">
        <f t="shared" si="208"/>
        <v>0</v>
      </c>
      <c r="G91" s="607">
        <f t="shared" ref="G91" si="235">SUM(N91,U91,AB91,AI91)</f>
        <v>2.6777600000000006</v>
      </c>
      <c r="H91" s="607">
        <f t="shared" si="209"/>
        <v>0</v>
      </c>
      <c r="I91" s="607">
        <f t="shared" si="210"/>
        <v>0</v>
      </c>
      <c r="J91" s="607">
        <f t="shared" si="211"/>
        <v>2.1</v>
      </c>
      <c r="K91" s="607">
        <f t="shared" si="212"/>
        <v>0</v>
      </c>
      <c r="L91" s="607">
        <f t="shared" si="213"/>
        <v>0</v>
      </c>
      <c r="M91" s="607">
        <v>0</v>
      </c>
      <c r="N91" s="607">
        <f>J1114_1037000158513_12_69_0!M85</f>
        <v>0</v>
      </c>
      <c r="O91" s="607">
        <v>0</v>
      </c>
      <c r="P91" s="607">
        <v>0</v>
      </c>
      <c r="Q91" s="607">
        <v>0</v>
      </c>
      <c r="R91" s="607">
        <v>0</v>
      </c>
      <c r="S91" s="607">
        <v>0</v>
      </c>
      <c r="T91" s="607">
        <v>0</v>
      </c>
      <c r="U91" s="607">
        <f>J1114_1037000158513_12_69_0!O85</f>
        <v>0</v>
      </c>
      <c r="V91" s="607">
        <v>0</v>
      </c>
      <c r="W91" s="607">
        <v>0</v>
      </c>
      <c r="X91" s="607">
        <v>0</v>
      </c>
      <c r="Y91" s="607">
        <v>0</v>
      </c>
      <c r="Z91" s="607">
        <v>0</v>
      </c>
      <c r="AA91" s="607">
        <v>0</v>
      </c>
      <c r="AB91" s="607">
        <f>J1114_1037000158513_12_69_0!Q85</f>
        <v>2.6777600000000006</v>
      </c>
      <c r="AC91" s="607">
        <v>0</v>
      </c>
      <c r="AD91" s="607">
        <v>0</v>
      </c>
      <c r="AE91" s="607">
        <v>0</v>
      </c>
      <c r="AF91" s="607">
        <v>0</v>
      </c>
      <c r="AG91" s="607">
        <v>0</v>
      </c>
      <c r="AH91" s="607">
        <v>0</v>
      </c>
      <c r="AI91" s="607">
        <f>J1114_1037000158513_12_69_0!S85</f>
        <v>0</v>
      </c>
      <c r="AJ91" s="607">
        <v>0</v>
      </c>
      <c r="AK91" s="607">
        <v>0</v>
      </c>
      <c r="AL91" s="607">
        <v>2.1</v>
      </c>
      <c r="AM91" s="607">
        <v>0</v>
      </c>
      <c r="AN91" s="607">
        <v>0</v>
      </c>
      <c r="AO91" s="607">
        <f t="shared" si="214"/>
        <v>0</v>
      </c>
      <c r="AP91" s="607">
        <f t="shared" si="215"/>
        <v>0</v>
      </c>
      <c r="AQ91" s="607">
        <f t="shared" si="216"/>
        <v>0</v>
      </c>
      <c r="AR91" s="607">
        <f t="shared" si="217"/>
        <v>0</v>
      </c>
      <c r="AS91" s="607">
        <f t="shared" si="218"/>
        <v>1.8819999999999999</v>
      </c>
      <c r="AT91" s="607">
        <f t="shared" si="219"/>
        <v>0</v>
      </c>
      <c r="AU91" s="607">
        <f t="shared" si="220"/>
        <v>0</v>
      </c>
      <c r="AV91" s="607">
        <v>0</v>
      </c>
      <c r="AW91" s="607">
        <f>J1114_1037000158513_12_69_0!N85</f>
        <v>0</v>
      </c>
      <c r="AX91" s="607">
        <v>0</v>
      </c>
      <c r="AY91" s="607">
        <v>0</v>
      </c>
      <c r="AZ91" s="607">
        <v>0</v>
      </c>
      <c r="BA91" s="607">
        <v>0</v>
      </c>
      <c r="BB91" s="607">
        <v>0</v>
      </c>
      <c r="BC91" s="607">
        <v>0</v>
      </c>
      <c r="BD91" s="607">
        <v>0</v>
      </c>
      <c r="BE91" s="607">
        <v>0</v>
      </c>
      <c r="BF91" s="607">
        <v>0</v>
      </c>
      <c r="BG91" s="607">
        <v>0</v>
      </c>
      <c r="BH91" s="607">
        <v>0</v>
      </c>
      <c r="BI91" s="607">
        <v>0</v>
      </c>
      <c r="BJ91" s="607">
        <v>0</v>
      </c>
      <c r="BK91" s="607">
        <f>J1114_1037000158513_12_69_0!R85</f>
        <v>0</v>
      </c>
      <c r="BL91" s="607">
        <v>0</v>
      </c>
      <c r="BM91" s="607">
        <v>0</v>
      </c>
      <c r="BN91" s="607">
        <v>0</v>
      </c>
      <c r="BO91" s="607">
        <v>0</v>
      </c>
      <c r="BP91" s="607">
        <v>0</v>
      </c>
      <c r="BQ91" s="607">
        <v>0</v>
      </c>
      <c r="BR91" s="607">
        <f>J1114_1037000158513_12_69_0!T85</f>
        <v>0</v>
      </c>
      <c r="BS91" s="607">
        <v>0</v>
      </c>
      <c r="BT91" s="607">
        <v>0</v>
      </c>
      <c r="BU91" s="607">
        <v>1.8819999999999999</v>
      </c>
      <c r="BV91" s="607">
        <v>0</v>
      </c>
      <c r="BW91" s="607">
        <v>0</v>
      </c>
      <c r="BX91" s="607">
        <f t="shared" si="221"/>
        <v>0</v>
      </c>
      <c r="BY91" s="529" t="str">
        <f t="shared" si="222"/>
        <v>нд</v>
      </c>
      <c r="BZ91" s="607">
        <f t="shared" si="223"/>
        <v>-2.6777600000000006</v>
      </c>
      <c r="CA91" s="580">
        <f t="shared" si="224"/>
        <v>0</v>
      </c>
      <c r="CB91" s="607"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7" t="e">
        <f t="shared" ref="E92:AJ92" si="237">SUM(E93:E96)</f>
        <v>#REF!</v>
      </c>
      <c r="F92" s="607">
        <f t="shared" si="208"/>
        <v>0</v>
      </c>
      <c r="G92" s="607" t="e">
        <f t="shared" si="237"/>
        <v>#REF!</v>
      </c>
      <c r="H92" s="607">
        <f t="shared" si="237"/>
        <v>1.38</v>
      </c>
      <c r="I92" s="607">
        <f t="shared" si="237"/>
        <v>0</v>
      </c>
      <c r="J92" s="607">
        <f t="shared" si="237"/>
        <v>21.53</v>
      </c>
      <c r="K92" s="607">
        <f t="shared" si="237"/>
        <v>0</v>
      </c>
      <c r="L92" s="607">
        <f t="shared" si="237"/>
        <v>15</v>
      </c>
      <c r="M92" s="607">
        <f t="shared" si="237"/>
        <v>0</v>
      </c>
      <c r="N92" s="607" t="e">
        <f t="shared" si="237"/>
        <v>#REF!</v>
      </c>
      <c r="O92" s="607">
        <f t="shared" si="237"/>
        <v>0</v>
      </c>
      <c r="P92" s="607">
        <f t="shared" si="237"/>
        <v>0</v>
      </c>
      <c r="Q92" s="607">
        <f t="shared" si="237"/>
        <v>3.3</v>
      </c>
      <c r="R92" s="607">
        <f t="shared" si="237"/>
        <v>0</v>
      </c>
      <c r="S92" s="607">
        <f t="shared" si="237"/>
        <v>0</v>
      </c>
      <c r="T92" s="607">
        <f t="shared" si="237"/>
        <v>0</v>
      </c>
      <c r="U92" s="607" t="e">
        <f t="shared" si="237"/>
        <v>#REF!</v>
      </c>
      <c r="V92" s="607">
        <f t="shared" si="237"/>
        <v>0</v>
      </c>
      <c r="W92" s="607">
        <f t="shared" si="237"/>
        <v>0</v>
      </c>
      <c r="X92" s="607">
        <f t="shared" si="237"/>
        <v>2.625</v>
      </c>
      <c r="Y92" s="607">
        <f t="shared" si="237"/>
        <v>0</v>
      </c>
      <c r="Z92" s="607">
        <f t="shared" si="237"/>
        <v>0</v>
      </c>
      <c r="AA92" s="607">
        <f t="shared" si="237"/>
        <v>0</v>
      </c>
      <c r="AB92" s="607" t="e">
        <f t="shared" si="237"/>
        <v>#REF!</v>
      </c>
      <c r="AC92" s="607">
        <f t="shared" si="237"/>
        <v>0.72</v>
      </c>
      <c r="AD92" s="607">
        <f t="shared" si="237"/>
        <v>0</v>
      </c>
      <c r="AE92" s="607">
        <f t="shared" si="237"/>
        <v>8.1849999999999987</v>
      </c>
      <c r="AF92" s="607">
        <f t="shared" si="237"/>
        <v>0</v>
      </c>
      <c r="AG92" s="607">
        <f t="shared" si="237"/>
        <v>0</v>
      </c>
      <c r="AH92" s="607">
        <f t="shared" si="237"/>
        <v>0</v>
      </c>
      <c r="AI92" s="607" t="e">
        <f t="shared" si="237"/>
        <v>#REF!</v>
      </c>
      <c r="AJ92" s="607">
        <f t="shared" si="237"/>
        <v>0.66</v>
      </c>
      <c r="AK92" s="607">
        <f t="shared" ref="AK92:BP92" si="238">SUM(AK93:AK96)</f>
        <v>0</v>
      </c>
      <c r="AL92" s="607">
        <f t="shared" si="238"/>
        <v>7.42</v>
      </c>
      <c r="AM92" s="607">
        <f t="shared" si="238"/>
        <v>0</v>
      </c>
      <c r="AN92" s="607">
        <f t="shared" si="238"/>
        <v>15</v>
      </c>
      <c r="AO92" s="607">
        <f t="shared" si="238"/>
        <v>0</v>
      </c>
      <c r="AP92" s="607" t="e">
        <f t="shared" si="238"/>
        <v>#REF!</v>
      </c>
      <c r="AQ92" s="607">
        <f t="shared" si="238"/>
        <v>1.38</v>
      </c>
      <c r="AR92" s="607">
        <f t="shared" si="238"/>
        <v>0</v>
      </c>
      <c r="AS92" s="607">
        <f t="shared" si="238"/>
        <v>21.076999999999998</v>
      </c>
      <c r="AT92" s="607">
        <f t="shared" si="238"/>
        <v>0</v>
      </c>
      <c r="AU92" s="607">
        <f t="shared" si="238"/>
        <v>15</v>
      </c>
      <c r="AV92" s="607">
        <f t="shared" si="238"/>
        <v>0</v>
      </c>
      <c r="AW92" s="607" t="e">
        <f t="shared" si="238"/>
        <v>#REF!</v>
      </c>
      <c r="AX92" s="607">
        <f t="shared" si="238"/>
        <v>0</v>
      </c>
      <c r="AY92" s="607">
        <f t="shared" si="238"/>
        <v>0</v>
      </c>
      <c r="AZ92" s="607">
        <f t="shared" si="238"/>
        <v>1.0900000000000001</v>
      </c>
      <c r="BA92" s="607">
        <f t="shared" si="238"/>
        <v>0</v>
      </c>
      <c r="BB92" s="607">
        <f t="shared" si="238"/>
        <v>0</v>
      </c>
      <c r="BC92" s="607">
        <f t="shared" si="238"/>
        <v>0</v>
      </c>
      <c r="BD92" s="607">
        <f t="shared" si="238"/>
        <v>6.0414748899999999</v>
      </c>
      <c r="BE92" s="607">
        <f t="shared" si="238"/>
        <v>0</v>
      </c>
      <c r="BF92" s="607">
        <f t="shared" si="238"/>
        <v>0</v>
      </c>
      <c r="BG92" s="607">
        <f t="shared" si="238"/>
        <v>3.3450000000000002</v>
      </c>
      <c r="BH92" s="607">
        <f t="shared" si="238"/>
        <v>0</v>
      </c>
      <c r="BI92" s="607">
        <f t="shared" si="238"/>
        <v>0</v>
      </c>
      <c r="BJ92" s="607">
        <f t="shared" si="238"/>
        <v>0</v>
      </c>
      <c r="BK92" s="607" t="e">
        <f t="shared" si="238"/>
        <v>#REF!</v>
      </c>
      <c r="BL92" s="607">
        <f t="shared" si="238"/>
        <v>0</v>
      </c>
      <c r="BM92" s="607">
        <f t="shared" si="238"/>
        <v>0</v>
      </c>
      <c r="BN92" s="607">
        <f t="shared" si="238"/>
        <v>6.0179999999999998</v>
      </c>
      <c r="BO92" s="607">
        <f t="shared" si="238"/>
        <v>0</v>
      </c>
      <c r="BP92" s="607">
        <f t="shared" si="238"/>
        <v>0</v>
      </c>
      <c r="BQ92" s="607">
        <f t="shared" ref="BQ92:BW92" si="239">SUM(BQ93:BQ96)</f>
        <v>0</v>
      </c>
      <c r="BR92" s="607" t="e">
        <f t="shared" si="239"/>
        <v>#REF!</v>
      </c>
      <c r="BS92" s="607">
        <f t="shared" si="239"/>
        <v>1.38</v>
      </c>
      <c r="BT92" s="607">
        <f t="shared" si="239"/>
        <v>0</v>
      </c>
      <c r="BU92" s="607">
        <f t="shared" si="239"/>
        <v>10.624000000000001</v>
      </c>
      <c r="BV92" s="607">
        <f t="shared" si="239"/>
        <v>0</v>
      </c>
      <c r="BW92" s="607">
        <f t="shared" si="239"/>
        <v>15</v>
      </c>
      <c r="BX92" s="607">
        <f t="shared" ref="BX92:BX128" si="240">(AV92+BC92+BJ92+BQ92)-(M92+T92+AA92+AH92)</f>
        <v>0</v>
      </c>
      <c r="BY92" s="529" t="str">
        <f t="shared" ref="BY92:BY128" si="241">IFERROR((AV92+BC92+BJ92+BQ92)/(M92+T92+AA92+AH92),"нд")</f>
        <v>нд</v>
      </c>
      <c r="BZ92" s="607" t="e">
        <f t="shared" ref="BZ92:BZ128" si="242">(AW92+BD92+BK92+BR92)-(N92+U92+AB92+AI92)</f>
        <v>#REF!</v>
      </c>
      <c r="CA92" s="580" t="str">
        <f t="shared" ref="CA92:CA128" si="243">IFERROR((AW92+BD92+BK92+BR92)/(N92+U92+AB92+AI92),"")</f>
        <v/>
      </c>
      <c r="CB92" s="607"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7">
        <f t="shared" ref="F93:G96" si="244">SUM(M93,T93,AA93,AH93)</f>
        <v>0</v>
      </c>
      <c r="G93" s="607" t="e">
        <f t="shared" si="244"/>
        <v>#REF!</v>
      </c>
      <c r="H93" s="607">
        <f t="shared" ref="H93:H96" si="245">SUM(O93,V93,AC93,AJ93)</f>
        <v>0</v>
      </c>
      <c r="I93" s="607">
        <f t="shared" ref="I93:I96" si="246">SUM(P93,W93,AD93,AK93)</f>
        <v>0</v>
      </c>
      <c r="J93" s="607">
        <f t="shared" ref="J93:J96" si="247">SUM(Q93,X93,AE93,AL93)</f>
        <v>0</v>
      </c>
      <c r="K93" s="607">
        <f t="shared" ref="K93:K96" si="248">SUM(R93,Y93,AF93,AM93)</f>
        <v>0</v>
      </c>
      <c r="L93" s="607">
        <f t="shared" ref="L93:L96" si="249">SUM(S93,Z93,AG93,AN93)</f>
        <v>0</v>
      </c>
      <c r="M93" s="607">
        <v>0</v>
      </c>
      <c r="N93" s="607" t="e">
        <f>J1114_1037000158513_12_69_0!#REF!</f>
        <v>#REF!</v>
      </c>
      <c r="O93" s="607">
        <v>0</v>
      </c>
      <c r="P93" s="607">
        <v>0</v>
      </c>
      <c r="Q93" s="607">
        <v>0</v>
      </c>
      <c r="R93" s="607">
        <v>0</v>
      </c>
      <c r="S93" s="607">
        <v>0</v>
      </c>
      <c r="T93" s="607">
        <v>0</v>
      </c>
      <c r="U93" s="607" t="e">
        <f>J1114_1037000158513_12_69_0!#REF!</f>
        <v>#REF!</v>
      </c>
      <c r="V93" s="607">
        <v>0</v>
      </c>
      <c r="W93" s="607">
        <v>0</v>
      </c>
      <c r="X93" s="607">
        <v>0</v>
      </c>
      <c r="Y93" s="607">
        <v>0</v>
      </c>
      <c r="Z93" s="607">
        <v>0</v>
      </c>
      <c r="AA93" s="607">
        <v>0</v>
      </c>
      <c r="AB93" s="607">
        <v>0</v>
      </c>
      <c r="AC93" s="607">
        <v>0</v>
      </c>
      <c r="AD93" s="607">
        <v>0</v>
      </c>
      <c r="AE93" s="607">
        <v>0</v>
      </c>
      <c r="AF93" s="607">
        <v>0</v>
      </c>
      <c r="AG93" s="607">
        <v>0</v>
      </c>
      <c r="AH93" s="607">
        <v>0</v>
      </c>
      <c r="AI93" s="607">
        <v>0</v>
      </c>
      <c r="AJ93" s="607">
        <v>0</v>
      </c>
      <c r="AK93" s="607">
        <v>0</v>
      </c>
      <c r="AL93" s="607">
        <v>0</v>
      </c>
      <c r="AM93" s="607">
        <v>0</v>
      </c>
      <c r="AN93" s="607">
        <v>0</v>
      </c>
      <c r="AO93" s="607">
        <f t="shared" ref="AO93:AO96" si="250">SUM(AV93,BC93,BJ93,BQ93)</f>
        <v>0</v>
      </c>
      <c r="AP93" s="607" t="e">
        <f t="shared" ref="AP93:AP96" si="251">SUM(AW93,BD93,BK93,BR93)</f>
        <v>#REF!</v>
      </c>
      <c r="AQ93" s="607">
        <f t="shared" ref="AQ93:AQ96" si="252">SUM(AX93,BE93,BL93,BS93)</f>
        <v>0</v>
      </c>
      <c r="AR93" s="607">
        <f t="shared" ref="AR93:AR96" si="253">SUM(AY93,BF93,BM93,BT93)</f>
        <v>0</v>
      </c>
      <c r="AS93" s="607">
        <f t="shared" ref="AS93:AS96" si="254">SUM(AZ93,BG93,BN93,BU93)</f>
        <v>0</v>
      </c>
      <c r="AT93" s="607">
        <f t="shared" ref="AT93:AT96" si="255">SUM(BA93,BH93,BO93,BV93)</f>
        <v>0</v>
      </c>
      <c r="AU93" s="607">
        <f t="shared" ref="AU93:AU96" si="256">SUM(BB93,BI93,BP93,BW93)</f>
        <v>0</v>
      </c>
      <c r="AV93" s="607">
        <v>0</v>
      </c>
      <c r="AW93" s="607" t="e">
        <f>J1114_1037000158513_12_69_0!#REF!</f>
        <v>#REF!</v>
      </c>
      <c r="AX93" s="607">
        <v>0</v>
      </c>
      <c r="AY93" s="607">
        <v>0</v>
      </c>
      <c r="AZ93" s="607">
        <v>0</v>
      </c>
      <c r="BA93" s="607">
        <v>0</v>
      </c>
      <c r="BB93" s="607">
        <v>0</v>
      </c>
      <c r="BC93" s="607">
        <v>0</v>
      </c>
      <c r="BD93" s="607">
        <v>0</v>
      </c>
      <c r="BE93" s="607">
        <v>0</v>
      </c>
      <c r="BF93" s="607">
        <v>0</v>
      </c>
      <c r="BG93" s="607">
        <v>0</v>
      </c>
      <c r="BH93" s="607">
        <v>0</v>
      </c>
      <c r="BI93" s="607">
        <v>0</v>
      </c>
      <c r="BJ93" s="607">
        <v>0</v>
      </c>
      <c r="BK93" s="607" t="e">
        <f>J1114_1037000158513_12_69_0!#REF!</f>
        <v>#REF!</v>
      </c>
      <c r="BL93" s="607">
        <v>0</v>
      </c>
      <c r="BM93" s="607">
        <v>0</v>
      </c>
      <c r="BN93" s="607">
        <v>0</v>
      </c>
      <c r="BO93" s="607">
        <v>0</v>
      </c>
      <c r="BP93" s="607">
        <v>0</v>
      </c>
      <c r="BQ93" s="607">
        <v>0</v>
      </c>
      <c r="BR93" s="607" t="e">
        <f>J1114_1037000158513_12_69_0!#REF!</f>
        <v>#REF!</v>
      </c>
      <c r="BS93" s="607">
        <v>0</v>
      </c>
      <c r="BT93" s="607">
        <v>0</v>
      </c>
      <c r="BU93" s="607">
        <v>0</v>
      </c>
      <c r="BV93" s="607">
        <v>0</v>
      </c>
      <c r="BW93" s="607">
        <v>0</v>
      </c>
      <c r="BX93" s="607">
        <f t="shared" si="240"/>
        <v>0</v>
      </c>
      <c r="BY93" s="529" t="str">
        <f t="shared" si="241"/>
        <v>нд</v>
      </c>
      <c r="BZ93" s="607" t="e">
        <f t="shared" si="242"/>
        <v>#REF!</v>
      </c>
      <c r="CA93" s="580" t="str">
        <f t="shared" si="243"/>
        <v/>
      </c>
      <c r="CB93" s="607"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7">
        <f t="shared" si="244"/>
        <v>0</v>
      </c>
      <c r="G94" s="607" t="e">
        <f t="shared" si="244"/>
        <v>#REF!</v>
      </c>
      <c r="H94" s="607">
        <f t="shared" si="245"/>
        <v>0</v>
      </c>
      <c r="I94" s="607">
        <f t="shared" si="246"/>
        <v>0</v>
      </c>
      <c r="J94" s="607">
        <f t="shared" si="247"/>
        <v>0</v>
      </c>
      <c r="K94" s="607">
        <f t="shared" si="248"/>
        <v>0</v>
      </c>
      <c r="L94" s="607">
        <f t="shared" si="249"/>
        <v>15</v>
      </c>
      <c r="M94" s="607">
        <v>0</v>
      </c>
      <c r="N94" s="607" t="e">
        <f>J1114_1037000158513_12_69_0!#REF!</f>
        <v>#REF!</v>
      </c>
      <c r="O94" s="607">
        <v>0</v>
      </c>
      <c r="P94" s="607">
        <v>0</v>
      </c>
      <c r="Q94" s="607">
        <v>0</v>
      </c>
      <c r="R94" s="607">
        <v>0</v>
      </c>
      <c r="S94" s="607">
        <v>0</v>
      </c>
      <c r="T94" s="607">
        <v>0</v>
      </c>
      <c r="U94" s="607" t="e">
        <f>J1114_1037000158513_12_69_0!#REF!</f>
        <v>#REF!</v>
      </c>
      <c r="V94" s="607">
        <v>0</v>
      </c>
      <c r="W94" s="607">
        <v>0</v>
      </c>
      <c r="X94" s="607">
        <v>0</v>
      </c>
      <c r="Y94" s="607">
        <v>0</v>
      </c>
      <c r="Z94" s="607">
        <v>0</v>
      </c>
      <c r="AA94" s="607">
        <v>0</v>
      </c>
      <c r="AB94" s="607" t="e">
        <f>J1114_1037000158513_12_69_0!#REF!</f>
        <v>#REF!</v>
      </c>
      <c r="AC94" s="607">
        <v>0</v>
      </c>
      <c r="AD94" s="607">
        <f>[4]В0228_1037000158513_04_0_69_!BT105</f>
        <v>0</v>
      </c>
      <c r="AE94" s="607">
        <f>[4]В0228_1037000158513_04_0_69_!BU105</f>
        <v>0</v>
      </c>
      <c r="AF94" s="607">
        <f>[4]В0228_1037000158513_04_0_69_!BV105</f>
        <v>0</v>
      </c>
      <c r="AG94" s="607">
        <v>0</v>
      </c>
      <c r="AH94" s="607">
        <v>0</v>
      </c>
      <c r="AI94" s="607" t="e">
        <f>J1114_1037000158513_12_69_0!#REF!</f>
        <v>#REF!</v>
      </c>
      <c r="AJ94" s="607">
        <v>0</v>
      </c>
      <c r="AK94" s="607">
        <v>0</v>
      </c>
      <c r="AL94" s="607">
        <v>0</v>
      </c>
      <c r="AM94" s="607">
        <v>0</v>
      </c>
      <c r="AN94" s="607">
        <v>15</v>
      </c>
      <c r="AO94" s="607">
        <f t="shared" si="250"/>
        <v>0</v>
      </c>
      <c r="AP94" s="607" t="e">
        <f t="shared" si="251"/>
        <v>#REF!</v>
      </c>
      <c r="AQ94" s="607">
        <f t="shared" si="252"/>
        <v>0</v>
      </c>
      <c r="AR94" s="607">
        <f t="shared" si="253"/>
        <v>0</v>
      </c>
      <c r="AS94" s="607">
        <f t="shared" si="254"/>
        <v>0</v>
      </c>
      <c r="AT94" s="607">
        <f t="shared" si="255"/>
        <v>0</v>
      </c>
      <c r="AU94" s="607">
        <f t="shared" si="256"/>
        <v>15</v>
      </c>
      <c r="AV94" s="607">
        <v>0</v>
      </c>
      <c r="AW94" s="607" t="e">
        <f>J1114_1037000158513_12_69_0!#REF!</f>
        <v>#REF!</v>
      </c>
      <c r="AX94" s="607">
        <v>0</v>
      </c>
      <c r="AY94" s="607">
        <v>0</v>
      </c>
      <c r="AZ94" s="607">
        <v>0</v>
      </c>
      <c r="BA94" s="607">
        <v>0</v>
      </c>
      <c r="BB94" s="607">
        <v>0</v>
      </c>
      <c r="BC94" s="607">
        <v>0</v>
      </c>
      <c r="BD94" s="607">
        <v>0</v>
      </c>
      <c r="BE94" s="607">
        <v>0</v>
      </c>
      <c r="BF94" s="607">
        <v>0</v>
      </c>
      <c r="BG94" s="607">
        <v>0</v>
      </c>
      <c r="BH94" s="607">
        <v>0</v>
      </c>
      <c r="BI94" s="607">
        <v>0</v>
      </c>
      <c r="BJ94" s="607">
        <v>0</v>
      </c>
      <c r="BK94" s="607" t="e">
        <f>J1114_1037000158513_12_69_0!#REF!</f>
        <v>#REF!</v>
      </c>
      <c r="BL94" s="607">
        <v>0</v>
      </c>
      <c r="BM94" s="607">
        <v>0</v>
      </c>
      <c r="BN94" s="607">
        <v>0</v>
      </c>
      <c r="BO94" s="607">
        <v>0</v>
      </c>
      <c r="BP94" s="607">
        <v>0</v>
      </c>
      <c r="BQ94" s="607">
        <v>0</v>
      </c>
      <c r="BR94" s="607" t="e">
        <f>J1114_1037000158513_12_69_0!#REF!</f>
        <v>#REF!</v>
      </c>
      <c r="BS94" s="607">
        <v>0</v>
      </c>
      <c r="BT94" s="607">
        <v>0</v>
      </c>
      <c r="BU94" s="607">
        <v>0</v>
      </c>
      <c r="BV94" s="607">
        <v>0</v>
      </c>
      <c r="BW94" s="607">
        <v>15</v>
      </c>
      <c r="BX94" s="607">
        <f t="shared" si="240"/>
        <v>0</v>
      </c>
      <c r="BY94" s="529" t="str">
        <f t="shared" si="241"/>
        <v>нд</v>
      </c>
      <c r="BZ94" s="607" t="e">
        <f t="shared" si="242"/>
        <v>#REF!</v>
      </c>
      <c r="CA94" s="580" t="str">
        <f t="shared" si="243"/>
        <v/>
      </c>
      <c r="CB94" s="607" t="e">
        <f>J1114_1037000158513_10_69_0!#REF!</f>
        <v>#REF!</v>
      </c>
      <c r="CE94" s="231"/>
    </row>
    <row r="95" spans="1:83" ht="173.2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7">
        <f t="shared" si="244"/>
        <v>0</v>
      </c>
      <c r="G95" s="607" t="e">
        <f t="shared" si="244"/>
        <v>#REF!</v>
      </c>
      <c r="H95" s="607">
        <f t="shared" si="245"/>
        <v>1.38</v>
      </c>
      <c r="I95" s="607">
        <f t="shared" si="246"/>
        <v>0</v>
      </c>
      <c r="J95" s="607">
        <f t="shared" si="247"/>
        <v>7.33</v>
      </c>
      <c r="K95" s="607">
        <f t="shared" si="248"/>
        <v>0</v>
      </c>
      <c r="L95" s="607">
        <f t="shared" si="249"/>
        <v>0</v>
      </c>
      <c r="M95" s="607">
        <v>0</v>
      </c>
      <c r="N95" s="607" t="e">
        <f>J1114_1037000158513_12_69_0!#REF!</f>
        <v>#REF!</v>
      </c>
      <c r="O95" s="607">
        <v>0</v>
      </c>
      <c r="P95" s="607">
        <v>0</v>
      </c>
      <c r="Q95" s="607">
        <v>0</v>
      </c>
      <c r="R95" s="607">
        <v>0</v>
      </c>
      <c r="S95" s="607">
        <v>0</v>
      </c>
      <c r="T95" s="607">
        <v>0</v>
      </c>
      <c r="U95" s="607" t="e">
        <f>J1114_1037000158513_12_69_0!#REF!</f>
        <v>#REF!</v>
      </c>
      <c r="V95" s="607">
        <v>0</v>
      </c>
      <c r="W95" s="607">
        <v>0</v>
      </c>
      <c r="X95" s="607">
        <v>0</v>
      </c>
      <c r="Y95" s="607">
        <v>0</v>
      </c>
      <c r="Z95" s="607">
        <v>0</v>
      </c>
      <c r="AA95" s="607">
        <v>0</v>
      </c>
      <c r="AB95" s="607" t="e">
        <f>J1114_1037000158513_12_69_0!#REF!</f>
        <v>#REF!</v>
      </c>
      <c r="AC95" s="607">
        <v>0.72</v>
      </c>
      <c r="AD95" s="607">
        <v>0</v>
      </c>
      <c r="AE95" s="607">
        <v>5.56</v>
      </c>
      <c r="AF95" s="607">
        <v>0</v>
      </c>
      <c r="AG95" s="607">
        <v>0</v>
      </c>
      <c r="AH95" s="607">
        <v>0</v>
      </c>
      <c r="AI95" s="607" t="e">
        <f>J1114_1037000158513_12_69_0!#REF!</f>
        <v>#REF!</v>
      </c>
      <c r="AJ95" s="607">
        <v>0.66</v>
      </c>
      <c r="AK95" s="607">
        <v>0</v>
      </c>
      <c r="AL95" s="607">
        <v>1.77</v>
      </c>
      <c r="AM95" s="607">
        <v>0</v>
      </c>
      <c r="AN95" s="607">
        <v>0</v>
      </c>
      <c r="AO95" s="607">
        <f t="shared" si="250"/>
        <v>0</v>
      </c>
      <c r="AP95" s="607" t="e">
        <f t="shared" si="251"/>
        <v>#REF!</v>
      </c>
      <c r="AQ95" s="607">
        <f t="shared" si="252"/>
        <v>1.38</v>
      </c>
      <c r="AR95" s="607">
        <f t="shared" si="253"/>
        <v>0</v>
      </c>
      <c r="AS95" s="607">
        <f t="shared" si="254"/>
        <v>6.7789999999999999</v>
      </c>
      <c r="AT95" s="607">
        <f t="shared" si="255"/>
        <v>0</v>
      </c>
      <c r="AU95" s="607">
        <f t="shared" si="256"/>
        <v>0</v>
      </c>
      <c r="AV95" s="607">
        <v>0</v>
      </c>
      <c r="AW95" s="607" t="e">
        <f>J1114_1037000158513_12_69_0!#REF!</f>
        <v>#REF!</v>
      </c>
      <c r="AX95" s="607">
        <v>0</v>
      </c>
      <c r="AY95" s="607">
        <v>0</v>
      </c>
      <c r="AZ95" s="607">
        <v>0</v>
      </c>
      <c r="BA95" s="607">
        <v>0</v>
      </c>
      <c r="BB95" s="607">
        <v>0</v>
      </c>
      <c r="BC95" s="607">
        <v>0</v>
      </c>
      <c r="BD95" s="607">
        <v>0</v>
      </c>
      <c r="BE95" s="607">
        <v>0</v>
      </c>
      <c r="BF95" s="607">
        <v>0</v>
      </c>
      <c r="BG95" s="607">
        <v>0</v>
      </c>
      <c r="BH95" s="607">
        <v>0</v>
      </c>
      <c r="BI95" s="607">
        <v>0</v>
      </c>
      <c r="BJ95" s="607">
        <v>0</v>
      </c>
      <c r="BK95" s="607">
        <v>0</v>
      </c>
      <c r="BL95" s="607">
        <v>0</v>
      </c>
      <c r="BM95" s="607">
        <v>0</v>
      </c>
      <c r="BN95" s="607">
        <v>0</v>
      </c>
      <c r="BO95" s="607">
        <v>0</v>
      </c>
      <c r="BP95" s="607">
        <v>0</v>
      </c>
      <c r="BQ95" s="607">
        <v>0</v>
      </c>
      <c r="BR95" s="607">
        <v>18.17002415</v>
      </c>
      <c r="BS95" s="607">
        <v>1.38</v>
      </c>
      <c r="BT95" s="607">
        <v>0</v>
      </c>
      <c r="BU95" s="607">
        <v>6.7789999999999999</v>
      </c>
      <c r="BV95" s="607">
        <v>0</v>
      </c>
      <c r="BW95" s="607">
        <v>0</v>
      </c>
      <c r="BX95" s="607">
        <f t="shared" si="240"/>
        <v>0</v>
      </c>
      <c r="BY95" s="529" t="str">
        <f t="shared" si="241"/>
        <v>нд</v>
      </c>
      <c r="BZ95" s="607" t="e">
        <f t="shared" si="242"/>
        <v>#REF!</v>
      </c>
      <c r="CA95" s="580" t="str">
        <f t="shared" si="243"/>
        <v/>
      </c>
      <c r="CB95" s="607"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7">
        <f t="shared" si="244"/>
        <v>0</v>
      </c>
      <c r="G96" s="607">
        <f t="shared" si="244"/>
        <v>3.0547000000000004</v>
      </c>
      <c r="H96" s="607">
        <f t="shared" si="245"/>
        <v>0</v>
      </c>
      <c r="I96" s="607">
        <f t="shared" si="246"/>
        <v>0</v>
      </c>
      <c r="J96" s="607">
        <f t="shared" si="247"/>
        <v>14.200000000000001</v>
      </c>
      <c r="K96" s="607">
        <f t="shared" si="248"/>
        <v>0</v>
      </c>
      <c r="L96" s="607">
        <f t="shared" si="249"/>
        <v>0</v>
      </c>
      <c r="M96" s="607">
        <v>0</v>
      </c>
      <c r="N96" s="607">
        <f>J1114_1037000158513_12_69_0!M86</f>
        <v>0</v>
      </c>
      <c r="O96" s="607">
        <v>0</v>
      </c>
      <c r="P96" s="607">
        <v>0</v>
      </c>
      <c r="Q96" s="607">
        <v>3.3</v>
      </c>
      <c r="R96" s="607">
        <v>0</v>
      </c>
      <c r="S96" s="607">
        <v>0</v>
      </c>
      <c r="T96" s="607">
        <v>0</v>
      </c>
      <c r="U96" s="607">
        <f>J1114_1037000158513_12_69_0!O86</f>
        <v>3.0547000000000004</v>
      </c>
      <c r="V96" s="607">
        <v>0</v>
      </c>
      <c r="W96" s="607">
        <v>0</v>
      </c>
      <c r="X96" s="607">
        <v>2.625</v>
      </c>
      <c r="Y96" s="607">
        <v>0</v>
      </c>
      <c r="Z96" s="607">
        <v>0</v>
      </c>
      <c r="AA96" s="607">
        <v>0</v>
      </c>
      <c r="AB96" s="607">
        <f>J1114_1037000158513_12_69_0!Q86</f>
        <v>0</v>
      </c>
      <c r="AC96" s="607">
        <v>0</v>
      </c>
      <c r="AD96" s="607">
        <v>0</v>
      </c>
      <c r="AE96" s="607">
        <v>2.625</v>
      </c>
      <c r="AF96" s="607">
        <v>0</v>
      </c>
      <c r="AG96" s="607">
        <v>0</v>
      </c>
      <c r="AH96" s="607">
        <v>0</v>
      </c>
      <c r="AI96" s="607">
        <f>J1114_1037000158513_12_69_0!S86</f>
        <v>0</v>
      </c>
      <c r="AJ96" s="607">
        <v>0</v>
      </c>
      <c r="AK96" s="607">
        <v>0</v>
      </c>
      <c r="AL96" s="607">
        <v>5.65</v>
      </c>
      <c r="AM96" s="607">
        <v>0</v>
      </c>
      <c r="AN96" s="607">
        <v>0</v>
      </c>
      <c r="AO96" s="607">
        <f t="shared" si="250"/>
        <v>0</v>
      </c>
      <c r="AP96" s="607">
        <f t="shared" si="251"/>
        <v>19.718673920000001</v>
      </c>
      <c r="AQ96" s="607">
        <f t="shared" si="252"/>
        <v>0</v>
      </c>
      <c r="AR96" s="607">
        <f t="shared" si="253"/>
        <v>0</v>
      </c>
      <c r="AS96" s="607">
        <f t="shared" si="254"/>
        <v>14.298</v>
      </c>
      <c r="AT96" s="607">
        <f t="shared" si="255"/>
        <v>0</v>
      </c>
      <c r="AU96" s="607">
        <f t="shared" si="256"/>
        <v>0</v>
      </c>
      <c r="AV96" s="607">
        <v>0</v>
      </c>
      <c r="AW96" s="607">
        <f>J1114_1037000158513_12_69_0!N86</f>
        <v>0</v>
      </c>
      <c r="AX96" s="607">
        <v>0</v>
      </c>
      <c r="AY96" s="607">
        <v>0</v>
      </c>
      <c r="AZ96" s="607">
        <v>1.0900000000000001</v>
      </c>
      <c r="BA96" s="607">
        <v>0</v>
      </c>
      <c r="BB96" s="607">
        <v>0</v>
      </c>
      <c r="BC96" s="607">
        <v>0</v>
      </c>
      <c r="BD96" s="607">
        <v>6.0414748899999999</v>
      </c>
      <c r="BE96" s="607">
        <v>0</v>
      </c>
      <c r="BF96" s="607">
        <v>0</v>
      </c>
      <c r="BG96" s="607">
        <v>3.3450000000000002</v>
      </c>
      <c r="BH96" s="607">
        <v>0</v>
      </c>
      <c r="BI96" s="607">
        <v>0</v>
      </c>
      <c r="BJ96" s="607">
        <v>0</v>
      </c>
      <c r="BK96" s="607">
        <v>8.8697645400000003</v>
      </c>
      <c r="BL96" s="607">
        <v>0</v>
      </c>
      <c r="BM96" s="607">
        <v>0</v>
      </c>
      <c r="BN96" s="607">
        <v>6.0179999999999998</v>
      </c>
      <c r="BO96" s="607">
        <v>0</v>
      </c>
      <c r="BP96" s="607">
        <v>0</v>
      </c>
      <c r="BQ96" s="607">
        <v>0</v>
      </c>
      <c r="BR96" s="607">
        <v>4.8074344900000003</v>
      </c>
      <c r="BS96" s="607">
        <v>0</v>
      </c>
      <c r="BT96" s="607">
        <v>0</v>
      </c>
      <c r="BU96" s="607">
        <v>3.8450000000000002</v>
      </c>
      <c r="BV96" s="607">
        <v>0</v>
      </c>
      <c r="BW96" s="607">
        <v>0</v>
      </c>
      <c r="BX96" s="607">
        <f t="shared" si="240"/>
        <v>0</v>
      </c>
      <c r="BY96" s="529" t="str">
        <f t="shared" si="241"/>
        <v>нд</v>
      </c>
      <c r="BZ96" s="607">
        <f t="shared" si="242"/>
        <v>16.66397392</v>
      </c>
      <c r="CA96" s="580">
        <f t="shared" si="243"/>
        <v>6.4551916456607845</v>
      </c>
      <c r="CB96" s="607"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7">
        <v>0</v>
      </c>
      <c r="E97" s="607">
        <v>0</v>
      </c>
      <c r="F97" s="607">
        <v>0</v>
      </c>
      <c r="G97" s="607">
        <v>0</v>
      </c>
      <c r="H97" s="607">
        <v>0</v>
      </c>
      <c r="I97" s="607">
        <v>0</v>
      </c>
      <c r="J97" s="607">
        <v>0</v>
      </c>
      <c r="K97" s="607">
        <v>0</v>
      </c>
      <c r="L97" s="607">
        <v>0</v>
      </c>
      <c r="M97" s="607">
        <v>0</v>
      </c>
      <c r="N97" s="607">
        <v>0</v>
      </c>
      <c r="O97" s="607">
        <v>0</v>
      </c>
      <c r="P97" s="607">
        <v>0</v>
      </c>
      <c r="Q97" s="607">
        <v>0</v>
      </c>
      <c r="R97" s="607">
        <v>0</v>
      </c>
      <c r="S97" s="607">
        <v>0</v>
      </c>
      <c r="T97" s="607">
        <v>0</v>
      </c>
      <c r="U97" s="607">
        <v>0</v>
      </c>
      <c r="V97" s="607">
        <v>0</v>
      </c>
      <c r="W97" s="607">
        <v>0</v>
      </c>
      <c r="X97" s="607">
        <v>0</v>
      </c>
      <c r="Y97" s="607">
        <v>0</v>
      </c>
      <c r="Z97" s="607">
        <v>0</v>
      </c>
      <c r="AA97" s="607">
        <v>0</v>
      </c>
      <c r="AB97" s="607">
        <v>0</v>
      </c>
      <c r="AC97" s="607">
        <v>0</v>
      </c>
      <c r="AD97" s="607">
        <v>0</v>
      </c>
      <c r="AE97" s="607">
        <v>0</v>
      </c>
      <c r="AF97" s="607">
        <v>0</v>
      </c>
      <c r="AG97" s="607">
        <v>0</v>
      </c>
      <c r="AH97" s="607">
        <v>0</v>
      </c>
      <c r="AI97" s="607">
        <v>0</v>
      </c>
      <c r="AJ97" s="607">
        <v>0</v>
      </c>
      <c r="AK97" s="607">
        <v>0</v>
      </c>
      <c r="AL97" s="607">
        <v>0</v>
      </c>
      <c r="AM97" s="607">
        <v>0</v>
      </c>
      <c r="AN97" s="607">
        <v>0</v>
      </c>
      <c r="AO97" s="607">
        <v>0</v>
      </c>
      <c r="AP97" s="607">
        <v>0</v>
      </c>
      <c r="AQ97" s="607">
        <v>0</v>
      </c>
      <c r="AR97" s="607">
        <v>0</v>
      </c>
      <c r="AS97" s="607">
        <v>0</v>
      </c>
      <c r="AT97" s="607">
        <v>0</v>
      </c>
      <c r="AU97" s="607">
        <v>0</v>
      </c>
      <c r="AV97" s="607">
        <v>0</v>
      </c>
      <c r="AW97" s="607">
        <v>0</v>
      </c>
      <c r="AX97" s="607">
        <v>0</v>
      </c>
      <c r="AY97" s="607">
        <v>0</v>
      </c>
      <c r="AZ97" s="607">
        <v>0</v>
      </c>
      <c r="BA97" s="607">
        <v>0</v>
      </c>
      <c r="BB97" s="607">
        <v>0</v>
      </c>
      <c r="BC97" s="607">
        <v>0</v>
      </c>
      <c r="BD97" s="607">
        <v>0</v>
      </c>
      <c r="BE97" s="607">
        <v>0</v>
      </c>
      <c r="BF97" s="607">
        <v>0</v>
      </c>
      <c r="BG97" s="607">
        <v>0</v>
      </c>
      <c r="BH97" s="607">
        <v>0</v>
      </c>
      <c r="BI97" s="607">
        <v>0</v>
      </c>
      <c r="BJ97" s="607">
        <v>0</v>
      </c>
      <c r="BK97" s="607">
        <v>0</v>
      </c>
      <c r="BL97" s="607">
        <v>0</v>
      </c>
      <c r="BM97" s="607">
        <v>0</v>
      </c>
      <c r="BN97" s="607">
        <v>0</v>
      </c>
      <c r="BO97" s="607">
        <v>0</v>
      </c>
      <c r="BP97" s="607">
        <v>0</v>
      </c>
      <c r="BQ97" s="607">
        <v>0</v>
      </c>
      <c r="BR97" s="607">
        <v>0</v>
      </c>
      <c r="BS97" s="607">
        <v>0</v>
      </c>
      <c r="BT97" s="607">
        <v>0</v>
      </c>
      <c r="BU97" s="607">
        <v>0</v>
      </c>
      <c r="BV97" s="607">
        <v>0</v>
      </c>
      <c r="BW97" s="607">
        <v>0</v>
      </c>
      <c r="BX97" s="607">
        <f t="shared" si="240"/>
        <v>0</v>
      </c>
      <c r="BY97" s="529" t="str">
        <f t="shared" si="241"/>
        <v>нд</v>
      </c>
      <c r="BZ97" s="607">
        <f t="shared" si="242"/>
        <v>0</v>
      </c>
      <c r="CA97" s="580" t="str">
        <f t="shared" si="243"/>
        <v/>
      </c>
      <c r="CB97" s="607"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7" t="e">
        <f t="shared" ref="D98:AI98" si="258">SUM(D99:D128)</f>
        <v>#REF!</v>
      </c>
      <c r="E98" s="607" t="e">
        <f t="shared" si="258"/>
        <v>#REF!</v>
      </c>
      <c r="F98" s="607">
        <f t="shared" si="258"/>
        <v>5.18</v>
      </c>
      <c r="G98" s="607" t="e">
        <f t="shared" si="258"/>
        <v>#REF!</v>
      </c>
      <c r="H98" s="607">
        <f t="shared" si="258"/>
        <v>0</v>
      </c>
      <c r="I98" s="607">
        <f t="shared" si="258"/>
        <v>0</v>
      </c>
      <c r="J98" s="607">
        <f t="shared" si="258"/>
        <v>0</v>
      </c>
      <c r="K98" s="607">
        <f t="shared" si="258"/>
        <v>0</v>
      </c>
      <c r="L98" s="607">
        <f t="shared" si="258"/>
        <v>7</v>
      </c>
      <c r="M98" s="607">
        <f t="shared" si="258"/>
        <v>0</v>
      </c>
      <c r="N98" s="607" t="e">
        <f t="shared" si="258"/>
        <v>#REF!</v>
      </c>
      <c r="O98" s="607">
        <f t="shared" si="258"/>
        <v>0</v>
      </c>
      <c r="P98" s="607">
        <f t="shared" si="258"/>
        <v>0</v>
      </c>
      <c r="Q98" s="607">
        <f t="shared" si="258"/>
        <v>0</v>
      </c>
      <c r="R98" s="607">
        <f t="shared" si="258"/>
        <v>0</v>
      </c>
      <c r="S98" s="607">
        <f t="shared" si="258"/>
        <v>0</v>
      </c>
      <c r="T98" s="607">
        <f t="shared" si="258"/>
        <v>0</v>
      </c>
      <c r="U98" s="607" t="e">
        <f t="shared" si="258"/>
        <v>#REF!</v>
      </c>
      <c r="V98" s="607">
        <f t="shared" si="258"/>
        <v>0</v>
      </c>
      <c r="W98" s="607">
        <f t="shared" si="258"/>
        <v>0</v>
      </c>
      <c r="X98" s="607">
        <f t="shared" si="258"/>
        <v>0</v>
      </c>
      <c r="Y98" s="607">
        <f t="shared" si="258"/>
        <v>0</v>
      </c>
      <c r="Z98" s="607">
        <f t="shared" si="258"/>
        <v>1</v>
      </c>
      <c r="AA98" s="607">
        <f t="shared" si="258"/>
        <v>0</v>
      </c>
      <c r="AB98" s="607" t="e">
        <f t="shared" si="258"/>
        <v>#REF!</v>
      </c>
      <c r="AC98" s="607">
        <f t="shared" si="258"/>
        <v>0</v>
      </c>
      <c r="AD98" s="607">
        <f t="shared" si="258"/>
        <v>0</v>
      </c>
      <c r="AE98" s="607">
        <f t="shared" si="258"/>
        <v>0</v>
      </c>
      <c r="AF98" s="607">
        <f t="shared" si="258"/>
        <v>0</v>
      </c>
      <c r="AG98" s="607">
        <f t="shared" si="258"/>
        <v>0</v>
      </c>
      <c r="AH98" s="607">
        <f t="shared" si="258"/>
        <v>5.18</v>
      </c>
      <c r="AI98" s="607" t="e">
        <f t="shared" si="258"/>
        <v>#REF!</v>
      </c>
      <c r="AJ98" s="607">
        <f t="shared" ref="AJ98:BO98" si="259">SUM(AJ99:AJ128)</f>
        <v>0</v>
      </c>
      <c r="AK98" s="607">
        <f t="shared" si="259"/>
        <v>0</v>
      </c>
      <c r="AL98" s="607">
        <f t="shared" si="259"/>
        <v>0</v>
      </c>
      <c r="AM98" s="607">
        <f t="shared" si="259"/>
        <v>0</v>
      </c>
      <c r="AN98" s="607">
        <f t="shared" si="259"/>
        <v>6</v>
      </c>
      <c r="AO98" s="607">
        <f t="shared" si="259"/>
        <v>5.1762881500000004</v>
      </c>
      <c r="AP98" s="607" t="e">
        <f t="shared" si="259"/>
        <v>#REF!</v>
      </c>
      <c r="AQ98" s="607">
        <f t="shared" si="259"/>
        <v>0</v>
      </c>
      <c r="AR98" s="607">
        <f t="shared" si="259"/>
        <v>0</v>
      </c>
      <c r="AS98" s="607">
        <f t="shared" si="259"/>
        <v>0</v>
      </c>
      <c r="AT98" s="607">
        <f t="shared" si="259"/>
        <v>0</v>
      </c>
      <c r="AU98" s="607">
        <f t="shared" si="259"/>
        <v>7</v>
      </c>
      <c r="AV98" s="607">
        <f t="shared" si="259"/>
        <v>0</v>
      </c>
      <c r="AW98" s="607" t="e">
        <f t="shared" si="259"/>
        <v>#REF!</v>
      </c>
      <c r="AX98" s="607">
        <f t="shared" si="259"/>
        <v>0</v>
      </c>
      <c r="AY98" s="607">
        <f t="shared" si="259"/>
        <v>0</v>
      </c>
      <c r="AZ98" s="607">
        <f t="shared" si="259"/>
        <v>0</v>
      </c>
      <c r="BA98" s="607">
        <f t="shared" si="259"/>
        <v>0</v>
      </c>
      <c r="BB98" s="607">
        <f t="shared" si="259"/>
        <v>0</v>
      </c>
      <c r="BC98" s="607">
        <f t="shared" si="259"/>
        <v>0</v>
      </c>
      <c r="BD98" s="607">
        <f t="shared" si="259"/>
        <v>0</v>
      </c>
      <c r="BE98" s="607">
        <f t="shared" si="259"/>
        <v>0</v>
      </c>
      <c r="BF98" s="607">
        <f t="shared" si="259"/>
        <v>0</v>
      </c>
      <c r="BG98" s="607">
        <f t="shared" si="259"/>
        <v>0</v>
      </c>
      <c r="BH98" s="607">
        <f t="shared" si="259"/>
        <v>0</v>
      </c>
      <c r="BI98" s="607">
        <f t="shared" si="259"/>
        <v>0</v>
      </c>
      <c r="BJ98" s="607">
        <f t="shared" si="259"/>
        <v>0</v>
      </c>
      <c r="BK98" s="607" t="e">
        <f t="shared" si="259"/>
        <v>#REF!</v>
      </c>
      <c r="BL98" s="607">
        <f t="shared" si="259"/>
        <v>0</v>
      </c>
      <c r="BM98" s="607">
        <f t="shared" si="259"/>
        <v>0</v>
      </c>
      <c r="BN98" s="607">
        <f t="shared" si="259"/>
        <v>0</v>
      </c>
      <c r="BO98" s="607">
        <f t="shared" si="259"/>
        <v>0</v>
      </c>
      <c r="BP98" s="607">
        <f t="shared" ref="BP98:BW98" si="260">SUM(BP99:BP128)</f>
        <v>3</v>
      </c>
      <c r="BQ98" s="607">
        <f t="shared" si="260"/>
        <v>5.1762881500000004</v>
      </c>
      <c r="BR98" s="607" t="e">
        <f t="shared" si="260"/>
        <v>#REF!</v>
      </c>
      <c r="BS98" s="607">
        <f t="shared" si="260"/>
        <v>0</v>
      </c>
      <c r="BT98" s="607">
        <f t="shared" si="260"/>
        <v>0</v>
      </c>
      <c r="BU98" s="607">
        <f t="shared" si="260"/>
        <v>0</v>
      </c>
      <c r="BV98" s="607">
        <f t="shared" si="260"/>
        <v>0</v>
      </c>
      <c r="BW98" s="607">
        <f t="shared" si="260"/>
        <v>4</v>
      </c>
      <c r="BX98" s="607">
        <f t="shared" si="240"/>
        <v>-3.7118499999992949E-3</v>
      </c>
      <c r="BY98" s="580">
        <f t="shared" si="241"/>
        <v>0.99928342664092673</v>
      </c>
      <c r="BZ98" s="607" t="e">
        <f t="shared" si="242"/>
        <v>#REF!</v>
      </c>
      <c r="CA98" s="580" t="str">
        <f t="shared" si="243"/>
        <v/>
      </c>
      <c r="CB98" s="607"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7">
        <f t="shared" ref="F99:G121" si="263">SUM(M99,T99,AA99,AH99)</f>
        <v>0</v>
      </c>
      <c r="G99" s="607" t="e">
        <f t="shared" si="263"/>
        <v>#REF!</v>
      </c>
      <c r="H99" s="607">
        <f t="shared" ref="H99:H121" si="264">SUM(O99,V99,AC99,AJ99)</f>
        <v>0</v>
      </c>
      <c r="I99" s="607">
        <f t="shared" ref="I99:I121" si="265">SUM(P99,W99,AD99,AK99)</f>
        <v>0</v>
      </c>
      <c r="J99" s="607">
        <f t="shared" ref="J99:J121" si="266">SUM(Q99,X99,AE99,AL99)</f>
        <v>0</v>
      </c>
      <c r="K99" s="607">
        <f t="shared" ref="K99:K121" si="267">SUM(R99,Y99,AF99,AM99)</f>
        <v>0</v>
      </c>
      <c r="L99" s="607" t="s">
        <v>493</v>
      </c>
      <c r="M99" s="607">
        <v>0</v>
      </c>
      <c r="N99" s="607" t="e">
        <f>J1114_1037000158513_12_69_0!#REF!</f>
        <v>#REF!</v>
      </c>
      <c r="O99" s="607">
        <v>0</v>
      </c>
      <c r="P99" s="607">
        <v>0</v>
      </c>
      <c r="Q99" s="607">
        <v>0</v>
      </c>
      <c r="R99" s="607">
        <v>0</v>
      </c>
      <c r="S99" s="607">
        <v>0</v>
      </c>
      <c r="T99" s="607">
        <v>0</v>
      </c>
      <c r="U99" s="607" t="e">
        <f>J1114_1037000158513_12_69_0!#REF!</f>
        <v>#REF!</v>
      </c>
      <c r="V99" s="607">
        <v>0</v>
      </c>
      <c r="W99" s="607">
        <v>0</v>
      </c>
      <c r="X99" s="607">
        <v>0</v>
      </c>
      <c r="Y99" s="607">
        <v>0</v>
      </c>
      <c r="Z99" s="607">
        <v>0</v>
      </c>
      <c r="AA99" s="607">
        <v>0</v>
      </c>
      <c r="AB99" s="607" t="e">
        <f>J1114_1037000158513_12_69_0!#REF!</f>
        <v>#REF!</v>
      </c>
      <c r="AC99" s="607">
        <v>0</v>
      </c>
      <c r="AD99" s="607">
        <v>0</v>
      </c>
      <c r="AE99" s="607">
        <v>0</v>
      </c>
      <c r="AF99" s="607">
        <v>0</v>
      </c>
      <c r="AG99" s="607">
        <v>0</v>
      </c>
      <c r="AH99" s="607">
        <v>0</v>
      </c>
      <c r="AI99" s="607">
        <v>2.7749999999999999</v>
      </c>
      <c r="AJ99" s="607">
        <v>0</v>
      </c>
      <c r="AK99" s="607">
        <v>0</v>
      </c>
      <c r="AL99" s="607">
        <v>0</v>
      </c>
      <c r="AM99" s="607">
        <v>0</v>
      </c>
      <c r="AN99" s="607" t="s">
        <v>493</v>
      </c>
      <c r="AO99" s="607">
        <f t="shared" ref="AO99:AO128" si="268">SUM(AV99,BC99,BJ99,BQ99)</f>
        <v>0</v>
      </c>
      <c r="AP99" s="607" t="e">
        <f t="shared" ref="AP99:AP128" si="269">SUM(AW99,BD99,BK99,BR99)</f>
        <v>#REF!</v>
      </c>
      <c r="AQ99" s="607">
        <f t="shared" ref="AQ99:AQ128" si="270">SUM(AX99,BE99,BL99,BS99)</f>
        <v>0</v>
      </c>
      <c r="AR99" s="607">
        <f t="shared" ref="AR99:AR128" si="271">SUM(AY99,BF99,BM99,BT99)</f>
        <v>0</v>
      </c>
      <c r="AS99" s="607">
        <f t="shared" ref="AS99:AS128" si="272">SUM(AZ99,BG99,BN99,BU99)</f>
        <v>0</v>
      </c>
      <c r="AT99" s="607">
        <f t="shared" ref="AT99:AT128" si="273">SUM(BA99,BH99,BO99,BV99)</f>
        <v>0</v>
      </c>
      <c r="AU99" s="607">
        <f t="shared" ref="AU99:AU128" si="274">SUM(BB99,BI99,BP99,BW99)</f>
        <v>0</v>
      </c>
      <c r="AV99" s="607">
        <v>0</v>
      </c>
      <c r="AW99" s="607" t="e">
        <f>J1114_1037000158513_12_69_0!#REF!</f>
        <v>#REF!</v>
      </c>
      <c r="AX99" s="607">
        <v>0</v>
      </c>
      <c r="AY99" s="607">
        <v>0</v>
      </c>
      <c r="AZ99" s="607">
        <v>0</v>
      </c>
      <c r="BA99" s="607">
        <v>0</v>
      </c>
      <c r="BB99" s="607">
        <v>0</v>
      </c>
      <c r="BC99" s="607">
        <v>0</v>
      </c>
      <c r="BD99" s="607">
        <v>0</v>
      </c>
      <c r="BE99" s="607">
        <v>0</v>
      </c>
      <c r="BF99" s="607">
        <v>0</v>
      </c>
      <c r="BG99" s="607">
        <v>0</v>
      </c>
      <c r="BH99" s="607">
        <v>0</v>
      </c>
      <c r="BI99" s="607">
        <v>0</v>
      </c>
      <c r="BJ99" s="607">
        <v>0</v>
      </c>
      <c r="BK99" s="607" t="e">
        <f>J1114_1037000158513_12_69_0!#REF!</f>
        <v>#REF!</v>
      </c>
      <c r="BL99" s="607">
        <v>0</v>
      </c>
      <c r="BM99" s="607">
        <v>0</v>
      </c>
      <c r="BN99" s="607">
        <v>0</v>
      </c>
      <c r="BO99" s="607">
        <v>0</v>
      </c>
      <c r="BP99" s="607">
        <v>0</v>
      </c>
      <c r="BQ99" s="607">
        <v>0</v>
      </c>
      <c r="BR99" s="607" t="e">
        <f>J1114_1037000158513_12_69_0!#REF!</f>
        <v>#REF!</v>
      </c>
      <c r="BS99" s="607">
        <v>0</v>
      </c>
      <c r="BT99" s="607">
        <v>0</v>
      </c>
      <c r="BU99" s="607">
        <v>0</v>
      </c>
      <c r="BV99" s="607">
        <v>0</v>
      </c>
      <c r="BW99" s="607">
        <v>0</v>
      </c>
      <c r="BX99" s="607">
        <f t="shared" si="240"/>
        <v>0</v>
      </c>
      <c r="BY99" s="529" t="str">
        <f t="shared" si="241"/>
        <v>нд</v>
      </c>
      <c r="BZ99" s="607" t="e">
        <f t="shared" si="242"/>
        <v>#REF!</v>
      </c>
      <c r="CA99" s="580" t="str">
        <f t="shared" si="243"/>
        <v/>
      </c>
      <c r="CB99" s="607"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7">
        <f t="shared" si="263"/>
        <v>0</v>
      </c>
      <c r="G100" s="607">
        <f t="shared" si="263"/>
        <v>5.23</v>
      </c>
      <c r="H100" s="607">
        <f t="shared" si="264"/>
        <v>0</v>
      </c>
      <c r="I100" s="607">
        <f t="shared" si="265"/>
        <v>0</v>
      </c>
      <c r="J100" s="607">
        <f t="shared" si="266"/>
        <v>0</v>
      </c>
      <c r="K100" s="607">
        <f t="shared" si="267"/>
        <v>0</v>
      </c>
      <c r="L100" s="607">
        <f t="shared" ref="L100:L121" si="275">SUM(S100,Z100,AG100,AN100)</f>
        <v>0</v>
      </c>
      <c r="M100" s="607">
        <v>0</v>
      </c>
      <c r="N100" s="607">
        <f>J1114_1037000158513_12_69_0!M87</f>
        <v>0</v>
      </c>
      <c r="O100" s="607">
        <v>0</v>
      </c>
      <c r="P100" s="607">
        <v>0</v>
      </c>
      <c r="Q100" s="607">
        <v>0</v>
      </c>
      <c r="R100" s="607">
        <v>0</v>
      </c>
      <c r="S100" s="607">
        <v>0</v>
      </c>
      <c r="T100" s="607">
        <v>0</v>
      </c>
      <c r="U100" s="607">
        <f>J1114_1037000158513_12_69_0!O87</f>
        <v>0</v>
      </c>
      <c r="V100" s="607">
        <v>0</v>
      </c>
      <c r="W100" s="607">
        <v>0</v>
      </c>
      <c r="X100" s="607">
        <v>0</v>
      </c>
      <c r="Y100" s="607">
        <v>0</v>
      </c>
      <c r="Z100" s="607">
        <v>0</v>
      </c>
      <c r="AA100" s="607">
        <v>0</v>
      </c>
      <c r="AB100" s="607">
        <f>J1114_1037000158513_12_69_0!Q87</f>
        <v>0</v>
      </c>
      <c r="AC100" s="607">
        <v>0</v>
      </c>
      <c r="AD100" s="607">
        <v>0</v>
      </c>
      <c r="AE100" s="607">
        <v>0</v>
      </c>
      <c r="AF100" s="607">
        <v>0</v>
      </c>
      <c r="AG100" s="607">
        <v>0</v>
      </c>
      <c r="AH100" s="607">
        <v>0</v>
      </c>
      <c r="AI100" s="607">
        <f>J1114_1037000158513_12_69_0!S87</f>
        <v>5.23</v>
      </c>
      <c r="AJ100" s="607">
        <v>0</v>
      </c>
      <c r="AK100" s="607">
        <v>0</v>
      </c>
      <c r="AL100" s="607">
        <v>0</v>
      </c>
      <c r="AM100" s="607">
        <v>0</v>
      </c>
      <c r="AN100" s="607">
        <v>0</v>
      </c>
      <c r="AO100" s="607">
        <f t="shared" si="268"/>
        <v>0</v>
      </c>
      <c r="AP100" s="607">
        <f t="shared" si="269"/>
        <v>0.746</v>
      </c>
      <c r="AQ100" s="607">
        <f t="shared" si="270"/>
        <v>0</v>
      </c>
      <c r="AR100" s="607">
        <f t="shared" si="271"/>
        <v>0</v>
      </c>
      <c r="AS100" s="607">
        <f t="shared" si="272"/>
        <v>0</v>
      </c>
      <c r="AT100" s="607">
        <f t="shared" si="273"/>
        <v>0</v>
      </c>
      <c r="AU100" s="607">
        <f t="shared" si="274"/>
        <v>0</v>
      </c>
      <c r="AV100" s="607">
        <v>0</v>
      </c>
      <c r="AW100" s="607">
        <f>J1114_1037000158513_12_69_0!N87</f>
        <v>0</v>
      </c>
      <c r="AX100" s="607">
        <v>0</v>
      </c>
      <c r="AY100" s="607">
        <v>0</v>
      </c>
      <c r="AZ100" s="607">
        <v>0</v>
      </c>
      <c r="BA100" s="607">
        <v>0</v>
      </c>
      <c r="BB100" s="607">
        <v>0</v>
      </c>
      <c r="BC100" s="607">
        <v>0</v>
      </c>
      <c r="BD100" s="607">
        <v>0</v>
      </c>
      <c r="BE100" s="607">
        <v>0</v>
      </c>
      <c r="BF100" s="607">
        <v>0</v>
      </c>
      <c r="BG100" s="607">
        <v>0</v>
      </c>
      <c r="BH100" s="607">
        <v>0</v>
      </c>
      <c r="BI100" s="607">
        <v>0</v>
      </c>
      <c r="BJ100" s="607">
        <v>0</v>
      </c>
      <c r="BK100" s="607">
        <f>J1114_1037000158513_12_69_0!R87</f>
        <v>0.746</v>
      </c>
      <c r="BL100" s="607">
        <v>0</v>
      </c>
      <c r="BM100" s="607">
        <v>0</v>
      </c>
      <c r="BN100" s="607">
        <v>0</v>
      </c>
      <c r="BO100" s="607">
        <v>0</v>
      </c>
      <c r="BP100" s="607">
        <v>0</v>
      </c>
      <c r="BQ100" s="607">
        <v>0</v>
      </c>
      <c r="BR100" s="607">
        <f>J1114_1037000158513_12_69_0!T87</f>
        <v>0</v>
      </c>
      <c r="BS100" s="607">
        <v>0</v>
      </c>
      <c r="BT100" s="607">
        <v>0</v>
      </c>
      <c r="BU100" s="607">
        <v>0</v>
      </c>
      <c r="BV100" s="607">
        <v>0</v>
      </c>
      <c r="BW100" s="607">
        <v>0</v>
      </c>
      <c r="BX100" s="607">
        <f t="shared" si="240"/>
        <v>0</v>
      </c>
      <c r="BY100" s="529" t="str">
        <f t="shared" si="241"/>
        <v>нд</v>
      </c>
      <c r="BZ100" s="607">
        <f t="shared" si="242"/>
        <v>-4.484</v>
      </c>
      <c r="CA100" s="580">
        <f t="shared" si="243"/>
        <v>0.14263862332695984</v>
      </c>
      <c r="CB100" s="607"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7">
        <f t="shared" si="263"/>
        <v>0</v>
      </c>
      <c r="G101" s="607" t="e">
        <f t="shared" si="263"/>
        <v>#REF!</v>
      </c>
      <c r="H101" s="607">
        <f t="shared" ref="H101:H105" si="276">SUM(O101,V101,AC101,AJ101)</f>
        <v>0</v>
      </c>
      <c r="I101" s="607">
        <f t="shared" ref="I101:I105" si="277">SUM(P101,W101,AD101,AK101)</f>
        <v>0</v>
      </c>
      <c r="J101" s="607">
        <f t="shared" ref="J101:J105" si="278">SUM(Q101,X101,AE101,AL101)</f>
        <v>0</v>
      </c>
      <c r="K101" s="607">
        <f t="shared" ref="K101:K105" si="279">SUM(R101,Y101,AF101,AM101)</f>
        <v>0</v>
      </c>
      <c r="L101" s="607">
        <f t="shared" ref="L101:L105" si="280">SUM(S101,Z101,AG101,AN101)</f>
        <v>0</v>
      </c>
      <c r="M101" s="607">
        <v>0</v>
      </c>
      <c r="N101" s="607" t="e">
        <f>J1114_1037000158513_12_69_0!#REF!</f>
        <v>#REF!</v>
      </c>
      <c r="O101" s="607">
        <v>0</v>
      </c>
      <c r="P101" s="607">
        <v>0</v>
      </c>
      <c r="Q101" s="607">
        <v>0</v>
      </c>
      <c r="R101" s="607">
        <v>0</v>
      </c>
      <c r="S101" s="607">
        <v>0</v>
      </c>
      <c r="T101" s="607">
        <v>0</v>
      </c>
      <c r="U101" s="607" t="e">
        <f>J1114_1037000158513_12_69_0!#REF!</f>
        <v>#REF!</v>
      </c>
      <c r="V101" s="607">
        <v>0</v>
      </c>
      <c r="W101" s="607">
        <v>0</v>
      </c>
      <c r="X101" s="607">
        <v>0</v>
      </c>
      <c r="Y101" s="607">
        <v>0</v>
      </c>
      <c r="Z101" s="607">
        <v>0</v>
      </c>
      <c r="AA101" s="607">
        <v>0</v>
      </c>
      <c r="AB101" s="607" t="e">
        <f>J1114_1037000158513_12_69_0!#REF!</f>
        <v>#REF!</v>
      </c>
      <c r="AC101" s="607">
        <v>0</v>
      </c>
      <c r="AD101" s="607">
        <v>0</v>
      </c>
      <c r="AE101" s="607">
        <v>0</v>
      </c>
      <c r="AF101" s="607">
        <v>0</v>
      </c>
      <c r="AG101" s="607">
        <v>0</v>
      </c>
      <c r="AH101" s="607">
        <v>0</v>
      </c>
      <c r="AI101" s="607" t="e">
        <f>J1114_1037000158513_12_69_0!#REF!</f>
        <v>#REF!</v>
      </c>
      <c r="AJ101" s="607">
        <v>0</v>
      </c>
      <c r="AK101" s="607">
        <v>0</v>
      </c>
      <c r="AL101" s="607">
        <v>0</v>
      </c>
      <c r="AM101" s="607">
        <v>0</v>
      </c>
      <c r="AN101" s="607">
        <v>0</v>
      </c>
      <c r="AO101" s="607">
        <f t="shared" si="268"/>
        <v>0</v>
      </c>
      <c r="AP101" s="607" t="e">
        <f t="shared" si="269"/>
        <v>#REF!</v>
      </c>
      <c r="AQ101" s="607">
        <f t="shared" si="270"/>
        <v>0</v>
      </c>
      <c r="AR101" s="607">
        <f t="shared" si="271"/>
        <v>0</v>
      </c>
      <c r="AS101" s="607">
        <f t="shared" si="272"/>
        <v>0</v>
      </c>
      <c r="AT101" s="607">
        <f t="shared" si="273"/>
        <v>0</v>
      </c>
      <c r="AU101" s="607">
        <f t="shared" si="274"/>
        <v>0</v>
      </c>
      <c r="AV101" s="607">
        <v>0</v>
      </c>
      <c r="AW101" s="607" t="e">
        <f>J1114_1037000158513_12_69_0!#REF!</f>
        <v>#REF!</v>
      </c>
      <c r="AX101" s="607">
        <v>0</v>
      </c>
      <c r="AY101" s="607">
        <v>0</v>
      </c>
      <c r="AZ101" s="607">
        <v>0</v>
      </c>
      <c r="BA101" s="607">
        <v>0</v>
      </c>
      <c r="BB101" s="607">
        <v>0</v>
      </c>
      <c r="BC101" s="607">
        <v>0</v>
      </c>
      <c r="BD101" s="607">
        <v>0</v>
      </c>
      <c r="BE101" s="607">
        <v>0</v>
      </c>
      <c r="BF101" s="607">
        <v>0</v>
      </c>
      <c r="BG101" s="607">
        <v>0</v>
      </c>
      <c r="BH101" s="607">
        <v>0</v>
      </c>
      <c r="BI101" s="607">
        <v>0</v>
      </c>
      <c r="BJ101" s="607">
        <v>0</v>
      </c>
      <c r="BK101" s="607" t="e">
        <f>J1114_1037000158513_12_69_0!#REF!</f>
        <v>#REF!</v>
      </c>
      <c r="BL101" s="607">
        <v>0</v>
      </c>
      <c r="BM101" s="607">
        <v>0</v>
      </c>
      <c r="BN101" s="607">
        <v>0</v>
      </c>
      <c r="BO101" s="607">
        <v>0</v>
      </c>
      <c r="BP101" s="607">
        <v>0</v>
      </c>
      <c r="BQ101" s="607">
        <v>0</v>
      </c>
      <c r="BR101" s="607" t="e">
        <f>J1114_1037000158513_12_69_0!#REF!</f>
        <v>#REF!</v>
      </c>
      <c r="BS101" s="607">
        <v>0</v>
      </c>
      <c r="BT101" s="607">
        <v>0</v>
      </c>
      <c r="BU101" s="607">
        <v>0</v>
      </c>
      <c r="BV101" s="607">
        <v>0</v>
      </c>
      <c r="BW101" s="607">
        <v>0</v>
      </c>
      <c r="BX101" s="607">
        <f t="shared" si="240"/>
        <v>0</v>
      </c>
      <c r="BY101" s="529" t="str">
        <f t="shared" si="241"/>
        <v>нд</v>
      </c>
      <c r="BZ101" s="607" t="e">
        <f t="shared" si="242"/>
        <v>#REF!</v>
      </c>
      <c r="CA101" s="580" t="str">
        <f t="shared" si="243"/>
        <v/>
      </c>
      <c r="CB101" s="607"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7">
        <f t="shared" si="263"/>
        <v>0</v>
      </c>
      <c r="G102" s="607" t="e">
        <f t="shared" si="263"/>
        <v>#REF!</v>
      </c>
      <c r="H102" s="607">
        <f t="shared" si="276"/>
        <v>0</v>
      </c>
      <c r="I102" s="607">
        <f t="shared" si="277"/>
        <v>0</v>
      </c>
      <c r="J102" s="607">
        <f t="shared" si="278"/>
        <v>0</v>
      </c>
      <c r="K102" s="607">
        <f t="shared" si="279"/>
        <v>0</v>
      </c>
      <c r="L102" s="607">
        <f t="shared" si="280"/>
        <v>0</v>
      </c>
      <c r="M102" s="607">
        <v>0</v>
      </c>
      <c r="N102" s="607" t="e">
        <f>J1114_1037000158513_12_69_0!#REF!</f>
        <v>#REF!</v>
      </c>
      <c r="O102" s="607">
        <v>0</v>
      </c>
      <c r="P102" s="607">
        <v>0</v>
      </c>
      <c r="Q102" s="607">
        <v>0</v>
      </c>
      <c r="R102" s="607">
        <v>0</v>
      </c>
      <c r="S102" s="607">
        <v>0</v>
      </c>
      <c r="T102" s="607">
        <v>0</v>
      </c>
      <c r="U102" s="607" t="e">
        <f>J1114_1037000158513_12_69_0!#REF!</f>
        <v>#REF!</v>
      </c>
      <c r="V102" s="607">
        <v>0</v>
      </c>
      <c r="W102" s="607">
        <v>0</v>
      </c>
      <c r="X102" s="607">
        <v>0</v>
      </c>
      <c r="Y102" s="607">
        <v>0</v>
      </c>
      <c r="Z102" s="607">
        <v>0</v>
      </c>
      <c r="AA102" s="607">
        <v>0</v>
      </c>
      <c r="AB102" s="607" t="e">
        <f>J1114_1037000158513_12_69_0!#REF!</f>
        <v>#REF!</v>
      </c>
      <c r="AC102" s="607">
        <v>0</v>
      </c>
      <c r="AD102" s="607">
        <v>0</v>
      </c>
      <c r="AE102" s="607">
        <v>0</v>
      </c>
      <c r="AF102" s="607">
        <v>0</v>
      </c>
      <c r="AG102" s="607">
        <v>0</v>
      </c>
      <c r="AH102" s="607">
        <v>0</v>
      </c>
      <c r="AI102" s="607" t="e">
        <f>J1114_1037000158513_12_69_0!#REF!</f>
        <v>#REF!</v>
      </c>
      <c r="AJ102" s="607">
        <v>0</v>
      </c>
      <c r="AK102" s="607">
        <v>0</v>
      </c>
      <c r="AL102" s="607">
        <v>0</v>
      </c>
      <c r="AM102" s="607">
        <v>0</v>
      </c>
      <c r="AN102" s="607">
        <v>0</v>
      </c>
      <c r="AO102" s="607">
        <f t="shared" si="268"/>
        <v>0</v>
      </c>
      <c r="AP102" s="607" t="e">
        <f t="shared" si="269"/>
        <v>#REF!</v>
      </c>
      <c r="AQ102" s="607">
        <f t="shared" si="270"/>
        <v>0</v>
      </c>
      <c r="AR102" s="607">
        <f t="shared" si="271"/>
        <v>0</v>
      </c>
      <c r="AS102" s="607">
        <f t="shared" si="272"/>
        <v>0</v>
      </c>
      <c r="AT102" s="607">
        <f t="shared" si="273"/>
        <v>0</v>
      </c>
      <c r="AU102" s="607">
        <f t="shared" si="274"/>
        <v>0</v>
      </c>
      <c r="AV102" s="607">
        <v>0</v>
      </c>
      <c r="AW102" s="607" t="e">
        <f>J1114_1037000158513_12_69_0!#REF!</f>
        <v>#REF!</v>
      </c>
      <c r="AX102" s="607">
        <v>0</v>
      </c>
      <c r="AY102" s="607">
        <v>0</v>
      </c>
      <c r="AZ102" s="607">
        <v>0</v>
      </c>
      <c r="BA102" s="607">
        <v>0</v>
      </c>
      <c r="BB102" s="607">
        <v>0</v>
      </c>
      <c r="BC102" s="607">
        <v>0</v>
      </c>
      <c r="BD102" s="607">
        <v>0</v>
      </c>
      <c r="BE102" s="607">
        <v>0</v>
      </c>
      <c r="BF102" s="607">
        <v>0</v>
      </c>
      <c r="BG102" s="607">
        <v>0</v>
      </c>
      <c r="BH102" s="607">
        <v>0</v>
      </c>
      <c r="BI102" s="607">
        <v>0</v>
      </c>
      <c r="BJ102" s="607">
        <v>0</v>
      </c>
      <c r="BK102" s="607" t="e">
        <f>J1114_1037000158513_12_69_0!#REF!</f>
        <v>#REF!</v>
      </c>
      <c r="BL102" s="607">
        <v>0</v>
      </c>
      <c r="BM102" s="607">
        <v>0</v>
      </c>
      <c r="BN102" s="607">
        <v>0</v>
      </c>
      <c r="BO102" s="607">
        <v>0</v>
      </c>
      <c r="BP102" s="607">
        <v>0</v>
      </c>
      <c r="BQ102" s="607">
        <v>0</v>
      </c>
      <c r="BR102" s="607" t="e">
        <f>J1114_1037000158513_12_69_0!#REF!</f>
        <v>#REF!</v>
      </c>
      <c r="BS102" s="607">
        <v>0</v>
      </c>
      <c r="BT102" s="607">
        <v>0</v>
      </c>
      <c r="BU102" s="607">
        <v>0</v>
      </c>
      <c r="BV102" s="607">
        <v>0</v>
      </c>
      <c r="BW102" s="607">
        <v>0</v>
      </c>
      <c r="BX102" s="607">
        <f t="shared" si="240"/>
        <v>0</v>
      </c>
      <c r="BY102" s="529" t="str">
        <f t="shared" si="241"/>
        <v>нд</v>
      </c>
      <c r="BZ102" s="607" t="e">
        <f t="shared" si="242"/>
        <v>#REF!</v>
      </c>
      <c r="CA102" s="580" t="str">
        <f t="shared" si="243"/>
        <v/>
      </c>
      <c r="CB102" s="607"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7">
        <f t="shared" si="263"/>
        <v>0</v>
      </c>
      <c r="G103" s="607" t="e">
        <f t="shared" si="263"/>
        <v>#REF!</v>
      </c>
      <c r="H103" s="607">
        <f t="shared" si="276"/>
        <v>0</v>
      </c>
      <c r="I103" s="607">
        <f t="shared" si="277"/>
        <v>0</v>
      </c>
      <c r="J103" s="607">
        <f t="shared" si="278"/>
        <v>0</v>
      </c>
      <c r="K103" s="607">
        <f t="shared" si="279"/>
        <v>0</v>
      </c>
      <c r="L103" s="607">
        <f t="shared" si="280"/>
        <v>0</v>
      </c>
      <c r="M103" s="607">
        <v>0</v>
      </c>
      <c r="N103" s="607" t="e">
        <f>J1114_1037000158513_12_69_0!#REF!</f>
        <v>#REF!</v>
      </c>
      <c r="O103" s="607">
        <v>0</v>
      </c>
      <c r="P103" s="607">
        <v>0</v>
      </c>
      <c r="Q103" s="607">
        <v>0</v>
      </c>
      <c r="R103" s="607">
        <v>0</v>
      </c>
      <c r="S103" s="607">
        <v>0</v>
      </c>
      <c r="T103" s="607">
        <v>0</v>
      </c>
      <c r="U103" s="607" t="e">
        <f>J1114_1037000158513_12_69_0!#REF!</f>
        <v>#REF!</v>
      </c>
      <c r="V103" s="607">
        <v>0</v>
      </c>
      <c r="W103" s="607">
        <v>0</v>
      </c>
      <c r="X103" s="607">
        <v>0</v>
      </c>
      <c r="Y103" s="607">
        <v>0</v>
      </c>
      <c r="Z103" s="607">
        <v>0</v>
      </c>
      <c r="AA103" s="607">
        <v>0</v>
      </c>
      <c r="AB103" s="607" t="e">
        <f>J1114_1037000158513_12_69_0!#REF!</f>
        <v>#REF!</v>
      </c>
      <c r="AC103" s="607">
        <v>0</v>
      </c>
      <c r="AD103" s="607">
        <v>0</v>
      </c>
      <c r="AE103" s="607">
        <v>0</v>
      </c>
      <c r="AF103" s="607">
        <v>0</v>
      </c>
      <c r="AG103" s="607">
        <v>0</v>
      </c>
      <c r="AH103" s="607">
        <v>0</v>
      </c>
      <c r="AI103" s="607" t="e">
        <f>J1114_1037000158513_12_69_0!#REF!</f>
        <v>#REF!</v>
      </c>
      <c r="AJ103" s="607">
        <v>0</v>
      </c>
      <c r="AK103" s="607">
        <v>0</v>
      </c>
      <c r="AL103" s="607">
        <v>0</v>
      </c>
      <c r="AM103" s="607">
        <v>0</v>
      </c>
      <c r="AN103" s="607">
        <v>0</v>
      </c>
      <c r="AO103" s="607">
        <f t="shared" si="268"/>
        <v>0</v>
      </c>
      <c r="AP103" s="607" t="e">
        <f t="shared" si="269"/>
        <v>#REF!</v>
      </c>
      <c r="AQ103" s="607">
        <f t="shared" si="270"/>
        <v>0</v>
      </c>
      <c r="AR103" s="607">
        <f t="shared" si="271"/>
        <v>0</v>
      </c>
      <c r="AS103" s="607">
        <f t="shared" si="272"/>
        <v>0</v>
      </c>
      <c r="AT103" s="607">
        <f t="shared" si="273"/>
        <v>0</v>
      </c>
      <c r="AU103" s="607">
        <f t="shared" si="274"/>
        <v>0</v>
      </c>
      <c r="AV103" s="607">
        <v>0</v>
      </c>
      <c r="AW103" s="607" t="e">
        <f>J1114_1037000158513_12_69_0!#REF!</f>
        <v>#REF!</v>
      </c>
      <c r="AX103" s="607">
        <v>0</v>
      </c>
      <c r="AY103" s="607">
        <v>0</v>
      </c>
      <c r="AZ103" s="607">
        <v>0</v>
      </c>
      <c r="BA103" s="607">
        <v>0</v>
      </c>
      <c r="BB103" s="607">
        <v>0</v>
      </c>
      <c r="BC103" s="607">
        <v>0</v>
      </c>
      <c r="BD103" s="607">
        <v>0</v>
      </c>
      <c r="BE103" s="607">
        <v>0</v>
      </c>
      <c r="BF103" s="607">
        <v>0</v>
      </c>
      <c r="BG103" s="607">
        <v>0</v>
      </c>
      <c r="BH103" s="607">
        <v>0</v>
      </c>
      <c r="BI103" s="607">
        <v>0</v>
      </c>
      <c r="BJ103" s="607">
        <v>0</v>
      </c>
      <c r="BK103" s="607" t="e">
        <f>J1114_1037000158513_12_69_0!#REF!</f>
        <v>#REF!</v>
      </c>
      <c r="BL103" s="607">
        <v>0</v>
      </c>
      <c r="BM103" s="607">
        <v>0</v>
      </c>
      <c r="BN103" s="607">
        <v>0</v>
      </c>
      <c r="BO103" s="607">
        <v>0</v>
      </c>
      <c r="BP103" s="607">
        <v>0</v>
      </c>
      <c r="BQ103" s="607">
        <v>0</v>
      </c>
      <c r="BR103" s="607" t="e">
        <f>J1114_1037000158513_12_69_0!#REF!</f>
        <v>#REF!</v>
      </c>
      <c r="BS103" s="607">
        <v>0</v>
      </c>
      <c r="BT103" s="607">
        <v>0</v>
      </c>
      <c r="BU103" s="607">
        <v>0</v>
      </c>
      <c r="BV103" s="607">
        <v>0</v>
      </c>
      <c r="BW103" s="607">
        <v>0</v>
      </c>
      <c r="BX103" s="607">
        <f t="shared" si="240"/>
        <v>0</v>
      </c>
      <c r="BY103" s="529" t="str">
        <f t="shared" si="241"/>
        <v>нд</v>
      </c>
      <c r="BZ103" s="607" t="e">
        <f t="shared" si="242"/>
        <v>#REF!</v>
      </c>
      <c r="CA103" s="580" t="str">
        <f t="shared" si="243"/>
        <v/>
      </c>
      <c r="CB103" s="607"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7">
        <f t="shared" si="263"/>
        <v>0</v>
      </c>
      <c r="G104" s="607" t="e">
        <f t="shared" si="263"/>
        <v>#REF!</v>
      </c>
      <c r="H104" s="607">
        <f t="shared" si="276"/>
        <v>0</v>
      </c>
      <c r="I104" s="607">
        <f t="shared" si="277"/>
        <v>0</v>
      </c>
      <c r="J104" s="607">
        <f t="shared" si="278"/>
        <v>0</v>
      </c>
      <c r="K104" s="607">
        <f t="shared" si="279"/>
        <v>0</v>
      </c>
      <c r="L104" s="607">
        <f t="shared" si="280"/>
        <v>0</v>
      </c>
      <c r="M104" s="607">
        <v>0</v>
      </c>
      <c r="N104" s="607" t="e">
        <f>J1114_1037000158513_12_69_0!#REF!</f>
        <v>#REF!</v>
      </c>
      <c r="O104" s="607">
        <v>0</v>
      </c>
      <c r="P104" s="607">
        <v>0</v>
      </c>
      <c r="Q104" s="607">
        <v>0</v>
      </c>
      <c r="R104" s="607">
        <v>0</v>
      </c>
      <c r="S104" s="607">
        <v>0</v>
      </c>
      <c r="T104" s="607">
        <v>0</v>
      </c>
      <c r="U104" s="607" t="e">
        <f>J1114_1037000158513_12_69_0!#REF!</f>
        <v>#REF!</v>
      </c>
      <c r="V104" s="607">
        <v>0</v>
      </c>
      <c r="W104" s="607">
        <v>0</v>
      </c>
      <c r="X104" s="607">
        <v>0</v>
      </c>
      <c r="Y104" s="607">
        <v>0</v>
      </c>
      <c r="Z104" s="607">
        <v>0</v>
      </c>
      <c r="AA104" s="607">
        <v>0</v>
      </c>
      <c r="AB104" s="607" t="e">
        <f>J1114_1037000158513_12_69_0!#REF!</f>
        <v>#REF!</v>
      </c>
      <c r="AC104" s="607">
        <v>0</v>
      </c>
      <c r="AD104" s="607">
        <v>0</v>
      </c>
      <c r="AE104" s="607">
        <v>0</v>
      </c>
      <c r="AF104" s="607">
        <v>0</v>
      </c>
      <c r="AG104" s="607">
        <v>0</v>
      </c>
      <c r="AH104" s="607">
        <v>0</v>
      </c>
      <c r="AI104" s="607" t="e">
        <f>J1114_1037000158513_12_69_0!#REF!</f>
        <v>#REF!</v>
      </c>
      <c r="AJ104" s="607">
        <v>0</v>
      </c>
      <c r="AK104" s="607">
        <v>0</v>
      </c>
      <c r="AL104" s="607">
        <v>0</v>
      </c>
      <c r="AM104" s="607">
        <v>0</v>
      </c>
      <c r="AN104" s="607">
        <v>0</v>
      </c>
      <c r="AO104" s="607">
        <f t="shared" si="268"/>
        <v>0</v>
      </c>
      <c r="AP104" s="607" t="e">
        <f t="shared" si="269"/>
        <v>#REF!</v>
      </c>
      <c r="AQ104" s="607">
        <f t="shared" si="270"/>
        <v>0</v>
      </c>
      <c r="AR104" s="607">
        <f t="shared" si="271"/>
        <v>0</v>
      </c>
      <c r="AS104" s="607">
        <f t="shared" si="272"/>
        <v>0</v>
      </c>
      <c r="AT104" s="607">
        <f t="shared" si="273"/>
        <v>0</v>
      </c>
      <c r="AU104" s="607">
        <f t="shared" si="274"/>
        <v>0</v>
      </c>
      <c r="AV104" s="607">
        <v>0</v>
      </c>
      <c r="AW104" s="607" t="e">
        <f>J1114_1037000158513_12_69_0!#REF!</f>
        <v>#REF!</v>
      </c>
      <c r="AX104" s="607">
        <v>0</v>
      </c>
      <c r="AY104" s="607">
        <v>0</v>
      </c>
      <c r="AZ104" s="607">
        <v>0</v>
      </c>
      <c r="BA104" s="607">
        <v>0</v>
      </c>
      <c r="BB104" s="607">
        <v>0</v>
      </c>
      <c r="BC104" s="607">
        <v>0</v>
      </c>
      <c r="BD104" s="607">
        <v>0</v>
      </c>
      <c r="BE104" s="607">
        <v>0</v>
      </c>
      <c r="BF104" s="607">
        <v>0</v>
      </c>
      <c r="BG104" s="607">
        <v>0</v>
      </c>
      <c r="BH104" s="607">
        <v>0</v>
      </c>
      <c r="BI104" s="607">
        <v>0</v>
      </c>
      <c r="BJ104" s="607">
        <v>0</v>
      </c>
      <c r="BK104" s="607" t="e">
        <f>J1114_1037000158513_12_69_0!#REF!</f>
        <v>#REF!</v>
      </c>
      <c r="BL104" s="607">
        <v>0</v>
      </c>
      <c r="BM104" s="607">
        <v>0</v>
      </c>
      <c r="BN104" s="607">
        <v>0</v>
      </c>
      <c r="BO104" s="607">
        <v>0</v>
      </c>
      <c r="BP104" s="607">
        <v>0</v>
      </c>
      <c r="BQ104" s="607">
        <v>0</v>
      </c>
      <c r="BR104" s="607" t="e">
        <f>J1114_1037000158513_12_69_0!#REF!</f>
        <v>#REF!</v>
      </c>
      <c r="BS104" s="607">
        <v>0</v>
      </c>
      <c r="BT104" s="607">
        <v>0</v>
      </c>
      <c r="BU104" s="607">
        <v>0</v>
      </c>
      <c r="BV104" s="607">
        <v>0</v>
      </c>
      <c r="BW104" s="607">
        <v>0</v>
      </c>
      <c r="BX104" s="607">
        <f t="shared" si="240"/>
        <v>0</v>
      </c>
      <c r="BY104" s="529" t="str">
        <f t="shared" si="241"/>
        <v>нд</v>
      </c>
      <c r="BZ104" s="607" t="e">
        <f t="shared" si="242"/>
        <v>#REF!</v>
      </c>
      <c r="CA104" s="580" t="str">
        <f t="shared" si="243"/>
        <v/>
      </c>
      <c r="CB104" s="607" t="e">
        <f>J1114_1037000158513_10_69_0!#REF!</f>
        <v>#REF!</v>
      </c>
      <c r="CE104" s="231"/>
    </row>
    <row r="105" spans="1:83" ht="47.2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7">
        <f t="shared" si="263"/>
        <v>0</v>
      </c>
      <c r="G105" s="607" t="e">
        <f t="shared" si="263"/>
        <v>#REF!</v>
      </c>
      <c r="H105" s="607">
        <f t="shared" si="276"/>
        <v>0</v>
      </c>
      <c r="I105" s="607">
        <f t="shared" si="277"/>
        <v>0</v>
      </c>
      <c r="J105" s="607">
        <f t="shared" si="278"/>
        <v>0</v>
      </c>
      <c r="K105" s="607">
        <f t="shared" si="279"/>
        <v>0</v>
      </c>
      <c r="L105" s="607">
        <f t="shared" si="280"/>
        <v>0</v>
      </c>
      <c r="M105" s="607">
        <v>0</v>
      </c>
      <c r="N105" s="607" t="e">
        <f>J1114_1037000158513_12_69_0!#REF!</f>
        <v>#REF!</v>
      </c>
      <c r="O105" s="607">
        <v>0</v>
      </c>
      <c r="P105" s="607">
        <v>0</v>
      </c>
      <c r="Q105" s="607">
        <v>0</v>
      </c>
      <c r="R105" s="607">
        <v>0</v>
      </c>
      <c r="S105" s="607">
        <v>0</v>
      </c>
      <c r="T105" s="607">
        <v>0</v>
      </c>
      <c r="U105" s="607" t="e">
        <f>J1114_1037000158513_12_69_0!#REF!</f>
        <v>#REF!</v>
      </c>
      <c r="V105" s="607">
        <v>0</v>
      </c>
      <c r="W105" s="607">
        <v>0</v>
      </c>
      <c r="X105" s="607">
        <v>0</v>
      </c>
      <c r="Y105" s="607">
        <v>0</v>
      </c>
      <c r="Z105" s="607">
        <v>0</v>
      </c>
      <c r="AA105" s="607">
        <v>0</v>
      </c>
      <c r="AB105" s="607" t="e">
        <f>J1114_1037000158513_12_69_0!#REF!</f>
        <v>#REF!</v>
      </c>
      <c r="AC105" s="607">
        <v>0</v>
      </c>
      <c r="AD105" s="607">
        <v>0</v>
      </c>
      <c r="AE105" s="607">
        <v>0</v>
      </c>
      <c r="AF105" s="607">
        <v>0</v>
      </c>
      <c r="AG105" s="607">
        <v>0</v>
      </c>
      <c r="AH105" s="607">
        <v>0</v>
      </c>
      <c r="AI105" s="607" t="e">
        <f>J1114_1037000158513_12_69_0!#REF!</f>
        <v>#REF!</v>
      </c>
      <c r="AJ105" s="607">
        <v>0</v>
      </c>
      <c r="AK105" s="607">
        <v>0</v>
      </c>
      <c r="AL105" s="607">
        <v>0</v>
      </c>
      <c r="AM105" s="607">
        <v>0</v>
      </c>
      <c r="AN105" s="607">
        <v>0</v>
      </c>
      <c r="AO105" s="607">
        <f t="shared" si="268"/>
        <v>0</v>
      </c>
      <c r="AP105" s="607" t="e">
        <f t="shared" si="269"/>
        <v>#REF!</v>
      </c>
      <c r="AQ105" s="607">
        <f t="shared" si="270"/>
        <v>0</v>
      </c>
      <c r="AR105" s="607">
        <f t="shared" si="271"/>
        <v>0</v>
      </c>
      <c r="AS105" s="607">
        <f t="shared" si="272"/>
        <v>0</v>
      </c>
      <c r="AT105" s="607">
        <f t="shared" si="273"/>
        <v>0</v>
      </c>
      <c r="AU105" s="607">
        <f t="shared" si="274"/>
        <v>0</v>
      </c>
      <c r="AV105" s="607">
        <v>0</v>
      </c>
      <c r="AW105" s="607" t="e">
        <f>J1114_1037000158513_12_69_0!#REF!</f>
        <v>#REF!</v>
      </c>
      <c r="AX105" s="607">
        <v>0</v>
      </c>
      <c r="AY105" s="607">
        <v>0</v>
      </c>
      <c r="AZ105" s="607">
        <v>0</v>
      </c>
      <c r="BA105" s="607">
        <v>0</v>
      </c>
      <c r="BB105" s="607">
        <v>0</v>
      </c>
      <c r="BC105" s="607">
        <v>0</v>
      </c>
      <c r="BD105" s="607">
        <v>0</v>
      </c>
      <c r="BE105" s="607">
        <v>0</v>
      </c>
      <c r="BF105" s="607">
        <v>0</v>
      </c>
      <c r="BG105" s="607">
        <v>0</v>
      </c>
      <c r="BH105" s="607">
        <v>0</v>
      </c>
      <c r="BI105" s="607">
        <v>0</v>
      </c>
      <c r="BJ105" s="607">
        <v>0</v>
      </c>
      <c r="BK105" s="607" t="e">
        <f>J1114_1037000158513_12_69_0!#REF!</f>
        <v>#REF!</v>
      </c>
      <c r="BL105" s="607">
        <v>0</v>
      </c>
      <c r="BM105" s="607">
        <v>0</v>
      </c>
      <c r="BN105" s="607">
        <v>0</v>
      </c>
      <c r="BO105" s="607">
        <v>0</v>
      </c>
      <c r="BP105" s="607">
        <v>0</v>
      </c>
      <c r="BQ105" s="607">
        <v>0</v>
      </c>
      <c r="BR105" s="607" t="e">
        <f>J1114_1037000158513_12_69_0!#REF!</f>
        <v>#REF!</v>
      </c>
      <c r="BS105" s="607">
        <v>0</v>
      </c>
      <c r="BT105" s="607">
        <v>0</v>
      </c>
      <c r="BU105" s="607">
        <v>0</v>
      </c>
      <c r="BV105" s="607">
        <v>0</v>
      </c>
      <c r="BW105" s="607">
        <v>0</v>
      </c>
      <c r="BX105" s="607">
        <f t="shared" si="240"/>
        <v>0</v>
      </c>
      <c r="BY105" s="529" t="str">
        <f t="shared" si="241"/>
        <v>нд</v>
      </c>
      <c r="BZ105" s="607" t="e">
        <f t="shared" si="242"/>
        <v>#REF!</v>
      </c>
      <c r="CA105" s="580" t="str">
        <f t="shared" si="243"/>
        <v/>
      </c>
      <c r="CB105" s="607"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7">
        <f t="shared" si="263"/>
        <v>0</v>
      </c>
      <c r="G106" s="607" t="e">
        <f t="shared" si="263"/>
        <v>#REF!</v>
      </c>
      <c r="H106" s="607">
        <f t="shared" si="264"/>
        <v>0</v>
      </c>
      <c r="I106" s="607">
        <f t="shared" si="265"/>
        <v>0</v>
      </c>
      <c r="J106" s="607">
        <f t="shared" si="266"/>
        <v>0</v>
      </c>
      <c r="K106" s="607">
        <f t="shared" si="267"/>
        <v>0</v>
      </c>
      <c r="L106" s="607">
        <f t="shared" si="275"/>
        <v>1</v>
      </c>
      <c r="M106" s="607">
        <v>0</v>
      </c>
      <c r="N106" s="607" t="e">
        <f>J1114_1037000158513_12_69_0!#REF!</f>
        <v>#REF!</v>
      </c>
      <c r="O106" s="607">
        <v>0</v>
      </c>
      <c r="P106" s="607">
        <v>0</v>
      </c>
      <c r="Q106" s="607">
        <v>0</v>
      </c>
      <c r="R106" s="607">
        <v>0</v>
      </c>
      <c r="S106" s="607">
        <v>0</v>
      </c>
      <c r="T106" s="607">
        <v>0</v>
      </c>
      <c r="U106" s="607">
        <v>0.36199999999999999</v>
      </c>
      <c r="V106" s="607">
        <v>0</v>
      </c>
      <c r="W106" s="607">
        <v>0</v>
      </c>
      <c r="X106" s="607">
        <v>0</v>
      </c>
      <c r="Y106" s="607">
        <v>0</v>
      </c>
      <c r="Z106" s="607">
        <v>1</v>
      </c>
      <c r="AA106" s="607">
        <v>0</v>
      </c>
      <c r="AB106" s="607" t="e">
        <f>J1114_1037000158513_12_69_0!#REF!</f>
        <v>#REF!</v>
      </c>
      <c r="AC106" s="607">
        <v>0</v>
      </c>
      <c r="AD106" s="607">
        <v>0</v>
      </c>
      <c r="AE106" s="607">
        <v>0</v>
      </c>
      <c r="AF106" s="607">
        <v>0</v>
      </c>
      <c r="AG106" s="607">
        <v>0</v>
      </c>
      <c r="AH106" s="607">
        <v>0</v>
      </c>
      <c r="AI106" s="607" t="e">
        <f>J1114_1037000158513_12_69_0!#REF!</f>
        <v>#REF!</v>
      </c>
      <c r="AJ106" s="607">
        <v>0</v>
      </c>
      <c r="AK106" s="607">
        <v>0</v>
      </c>
      <c r="AL106" s="607">
        <v>0</v>
      </c>
      <c r="AM106" s="607">
        <v>0</v>
      </c>
      <c r="AN106" s="607">
        <v>0</v>
      </c>
      <c r="AO106" s="607">
        <f t="shared" si="268"/>
        <v>0</v>
      </c>
      <c r="AP106" s="607" t="e">
        <f t="shared" si="269"/>
        <v>#REF!</v>
      </c>
      <c r="AQ106" s="607">
        <f t="shared" si="270"/>
        <v>0</v>
      </c>
      <c r="AR106" s="607">
        <f t="shared" si="271"/>
        <v>0</v>
      </c>
      <c r="AS106" s="607">
        <f t="shared" si="272"/>
        <v>0</v>
      </c>
      <c r="AT106" s="607">
        <f t="shared" si="273"/>
        <v>0</v>
      </c>
      <c r="AU106" s="607">
        <f t="shared" si="274"/>
        <v>1</v>
      </c>
      <c r="AV106" s="607">
        <v>0</v>
      </c>
      <c r="AW106" s="607" t="e">
        <f>J1114_1037000158513_12_69_0!#REF!</f>
        <v>#REF!</v>
      </c>
      <c r="AX106" s="607">
        <v>0</v>
      </c>
      <c r="AY106" s="607">
        <v>0</v>
      </c>
      <c r="AZ106" s="607">
        <v>0</v>
      </c>
      <c r="BA106" s="607">
        <v>0</v>
      </c>
      <c r="BB106" s="607">
        <v>0</v>
      </c>
      <c r="BC106" s="607">
        <v>0</v>
      </c>
      <c r="BD106" s="607">
        <v>0</v>
      </c>
      <c r="BE106" s="607">
        <v>0</v>
      </c>
      <c r="BF106" s="607">
        <v>0</v>
      </c>
      <c r="BG106" s="607">
        <v>0</v>
      </c>
      <c r="BH106" s="607">
        <v>0</v>
      </c>
      <c r="BI106" s="607">
        <v>0</v>
      </c>
      <c r="BJ106" s="607">
        <v>0</v>
      </c>
      <c r="BK106" s="607" t="e">
        <f>J1114_1037000158513_12_69_0!#REF!</f>
        <v>#REF!</v>
      </c>
      <c r="BL106" s="607">
        <v>0</v>
      </c>
      <c r="BM106" s="607">
        <v>0</v>
      </c>
      <c r="BN106" s="607">
        <v>0</v>
      </c>
      <c r="BO106" s="607">
        <v>0</v>
      </c>
      <c r="BP106" s="607">
        <v>0</v>
      </c>
      <c r="BQ106" s="607">
        <v>0</v>
      </c>
      <c r="BR106" s="607" t="e">
        <f>J1114_1037000158513_12_69_0!#REF!</f>
        <v>#REF!</v>
      </c>
      <c r="BS106" s="607">
        <v>0</v>
      </c>
      <c r="BT106" s="607">
        <v>0</v>
      </c>
      <c r="BU106" s="607">
        <v>0</v>
      </c>
      <c r="BV106" s="607">
        <v>0</v>
      </c>
      <c r="BW106" s="607">
        <v>1</v>
      </c>
      <c r="BX106" s="607">
        <f t="shared" si="240"/>
        <v>0</v>
      </c>
      <c r="BY106" s="529" t="str">
        <f t="shared" si="241"/>
        <v>нд</v>
      </c>
      <c r="BZ106" s="607" t="e">
        <f t="shared" si="242"/>
        <v>#REF!</v>
      </c>
      <c r="CA106" s="580" t="str">
        <f t="shared" si="243"/>
        <v/>
      </c>
      <c r="CB106" s="607"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7">
        <f t="shared" si="263"/>
        <v>0</v>
      </c>
      <c r="G107" s="607" t="e">
        <f t="shared" si="263"/>
        <v>#REF!</v>
      </c>
      <c r="H107" s="607">
        <f t="shared" ref="H107:H108" si="281">SUM(O107,V107,AC107,AJ107)</f>
        <v>0</v>
      </c>
      <c r="I107" s="607">
        <f t="shared" ref="I107:I108" si="282">SUM(P107,W107,AD107,AK107)</f>
        <v>0</v>
      </c>
      <c r="J107" s="607">
        <f t="shared" ref="J107:J108" si="283">SUM(Q107,X107,AE107,AL107)</f>
        <v>0</v>
      </c>
      <c r="K107" s="607">
        <f t="shared" ref="K107:K108" si="284">SUM(R107,Y107,AF107,AM107)</f>
        <v>0</v>
      </c>
      <c r="L107" s="607">
        <f t="shared" ref="L107:L108" si="285">SUM(S107,Z107,AG107,AN107)</f>
        <v>0</v>
      </c>
      <c r="M107" s="607">
        <v>0</v>
      </c>
      <c r="N107" s="607" t="e">
        <f>J1114_1037000158513_12_69_0!#REF!</f>
        <v>#REF!</v>
      </c>
      <c r="O107" s="607">
        <v>0</v>
      </c>
      <c r="P107" s="607">
        <v>0</v>
      </c>
      <c r="Q107" s="607">
        <v>0</v>
      </c>
      <c r="R107" s="607">
        <v>0</v>
      </c>
      <c r="S107" s="607">
        <v>0</v>
      </c>
      <c r="T107" s="607">
        <v>0</v>
      </c>
      <c r="U107" s="607" t="e">
        <f>J1114_1037000158513_12_69_0!#REF!</f>
        <v>#REF!</v>
      </c>
      <c r="V107" s="607">
        <v>0</v>
      </c>
      <c r="W107" s="607">
        <v>0</v>
      </c>
      <c r="X107" s="607">
        <v>0</v>
      </c>
      <c r="Y107" s="607">
        <v>0</v>
      </c>
      <c r="Z107" s="607">
        <v>0</v>
      </c>
      <c r="AA107" s="607">
        <v>0</v>
      </c>
      <c r="AB107" s="607" t="e">
        <f>J1114_1037000158513_12_69_0!#REF!</f>
        <v>#REF!</v>
      </c>
      <c r="AC107" s="607">
        <v>0</v>
      </c>
      <c r="AD107" s="607">
        <v>0</v>
      </c>
      <c r="AE107" s="607">
        <v>0</v>
      </c>
      <c r="AF107" s="607">
        <v>0</v>
      </c>
      <c r="AG107" s="607">
        <v>0</v>
      </c>
      <c r="AH107" s="607">
        <v>0</v>
      </c>
      <c r="AI107" s="607" t="e">
        <f>J1114_1037000158513_12_69_0!#REF!</f>
        <v>#REF!</v>
      </c>
      <c r="AJ107" s="607">
        <v>0</v>
      </c>
      <c r="AK107" s="607">
        <v>0</v>
      </c>
      <c r="AL107" s="607">
        <v>0</v>
      </c>
      <c r="AM107" s="607">
        <v>0</v>
      </c>
      <c r="AN107" s="607">
        <v>0</v>
      </c>
      <c r="AO107" s="607">
        <f t="shared" si="268"/>
        <v>0</v>
      </c>
      <c r="AP107" s="607" t="e">
        <f t="shared" si="269"/>
        <v>#REF!</v>
      </c>
      <c r="AQ107" s="607">
        <f t="shared" si="270"/>
        <v>0</v>
      </c>
      <c r="AR107" s="607">
        <f t="shared" si="271"/>
        <v>0</v>
      </c>
      <c r="AS107" s="607">
        <f t="shared" si="272"/>
        <v>0</v>
      </c>
      <c r="AT107" s="607">
        <f t="shared" si="273"/>
        <v>0</v>
      </c>
      <c r="AU107" s="607">
        <f t="shared" si="274"/>
        <v>0</v>
      </c>
      <c r="AV107" s="607">
        <v>0</v>
      </c>
      <c r="AW107" s="607" t="e">
        <f>J1114_1037000158513_12_69_0!#REF!</f>
        <v>#REF!</v>
      </c>
      <c r="AX107" s="607">
        <v>0</v>
      </c>
      <c r="AY107" s="607">
        <v>0</v>
      </c>
      <c r="AZ107" s="607">
        <v>0</v>
      </c>
      <c r="BA107" s="607">
        <v>0</v>
      </c>
      <c r="BB107" s="607">
        <v>0</v>
      </c>
      <c r="BC107" s="607">
        <v>0</v>
      </c>
      <c r="BD107" s="607">
        <v>0</v>
      </c>
      <c r="BE107" s="607">
        <v>0</v>
      </c>
      <c r="BF107" s="607">
        <v>0</v>
      </c>
      <c r="BG107" s="607">
        <v>0</v>
      </c>
      <c r="BH107" s="607">
        <v>0</v>
      </c>
      <c r="BI107" s="607">
        <v>0</v>
      </c>
      <c r="BJ107" s="607">
        <v>0</v>
      </c>
      <c r="BK107" s="607" t="e">
        <f>J1114_1037000158513_12_69_0!#REF!</f>
        <v>#REF!</v>
      </c>
      <c r="BL107" s="607">
        <v>0</v>
      </c>
      <c r="BM107" s="607">
        <v>0</v>
      </c>
      <c r="BN107" s="607">
        <v>0</v>
      </c>
      <c r="BO107" s="607">
        <v>0</v>
      </c>
      <c r="BP107" s="607">
        <v>0</v>
      </c>
      <c r="BQ107" s="607">
        <v>0</v>
      </c>
      <c r="BR107" s="607" t="e">
        <f>J1114_1037000158513_12_69_0!#REF!</f>
        <v>#REF!</v>
      </c>
      <c r="BS107" s="607">
        <v>0</v>
      </c>
      <c r="BT107" s="607">
        <v>0</v>
      </c>
      <c r="BU107" s="607">
        <v>0</v>
      </c>
      <c r="BV107" s="607">
        <v>0</v>
      </c>
      <c r="BW107" s="607">
        <v>0</v>
      </c>
      <c r="BX107" s="607">
        <f t="shared" si="240"/>
        <v>0</v>
      </c>
      <c r="BY107" s="529" t="str">
        <f t="shared" si="241"/>
        <v>нд</v>
      </c>
      <c r="BZ107" s="607" t="e">
        <f t="shared" si="242"/>
        <v>#REF!</v>
      </c>
      <c r="CA107" s="580" t="str">
        <f t="shared" si="243"/>
        <v/>
      </c>
      <c r="CB107" s="607" t="e">
        <f>J1114_1037000158513_10_69_0!#REF!</f>
        <v>#REF!</v>
      </c>
      <c r="CE107" s="231"/>
    </row>
    <row r="108" spans="1:83" ht="31.5" x14ac:dyDescent="0.25">
      <c r="A108" s="557" t="s">
        <v>686</v>
      </c>
      <c r="B108" s="558" t="s">
        <v>1450</v>
      </c>
      <c r="C108" s="557" t="s">
        <v>1451</v>
      </c>
      <c r="D108" s="537" t="e">
        <f t="shared" si="261"/>
        <v>#REF!</v>
      </c>
      <c r="E108" s="537"/>
      <c r="F108" s="607">
        <f t="shared" si="263"/>
        <v>0</v>
      </c>
      <c r="G108" s="607" t="e">
        <f t="shared" si="263"/>
        <v>#REF!</v>
      </c>
      <c r="H108" s="607">
        <f t="shared" si="281"/>
        <v>0</v>
      </c>
      <c r="I108" s="607">
        <f t="shared" si="282"/>
        <v>0</v>
      </c>
      <c r="J108" s="607">
        <f t="shared" si="283"/>
        <v>0</v>
      </c>
      <c r="K108" s="607">
        <f t="shared" si="284"/>
        <v>0</v>
      </c>
      <c r="L108" s="607">
        <f t="shared" si="285"/>
        <v>0</v>
      </c>
      <c r="M108" s="607">
        <v>0</v>
      </c>
      <c r="N108" s="607" t="e">
        <f>J1114_1037000158513_12_69_0!#REF!</f>
        <v>#REF!</v>
      </c>
      <c r="O108" s="607">
        <v>0</v>
      </c>
      <c r="P108" s="607">
        <v>0</v>
      </c>
      <c r="Q108" s="607">
        <v>0</v>
      </c>
      <c r="R108" s="607">
        <v>0</v>
      </c>
      <c r="S108" s="607">
        <v>0</v>
      </c>
      <c r="T108" s="607">
        <v>0</v>
      </c>
      <c r="U108" s="607" t="e">
        <f>J1114_1037000158513_12_69_0!#REF!</f>
        <v>#REF!</v>
      </c>
      <c r="V108" s="607">
        <v>0</v>
      </c>
      <c r="W108" s="607">
        <v>0</v>
      </c>
      <c r="X108" s="607">
        <v>0</v>
      </c>
      <c r="Y108" s="607">
        <v>0</v>
      </c>
      <c r="Z108" s="607">
        <v>0</v>
      </c>
      <c r="AA108" s="607">
        <v>0</v>
      </c>
      <c r="AB108" s="607" t="e">
        <f>J1114_1037000158513_12_69_0!#REF!</f>
        <v>#REF!</v>
      </c>
      <c r="AC108" s="607">
        <v>0</v>
      </c>
      <c r="AD108" s="607">
        <v>0</v>
      </c>
      <c r="AE108" s="607">
        <v>0</v>
      </c>
      <c r="AF108" s="607">
        <v>0</v>
      </c>
      <c r="AG108" s="607">
        <v>0</v>
      </c>
      <c r="AH108" s="607">
        <v>0</v>
      </c>
      <c r="AI108" s="607" t="e">
        <f>J1114_1037000158513_12_69_0!#REF!</f>
        <v>#REF!</v>
      </c>
      <c r="AJ108" s="607">
        <v>0</v>
      </c>
      <c r="AK108" s="607">
        <v>0</v>
      </c>
      <c r="AL108" s="607">
        <v>0</v>
      </c>
      <c r="AM108" s="607">
        <v>0</v>
      </c>
      <c r="AN108" s="607">
        <v>0</v>
      </c>
      <c r="AO108" s="607">
        <f t="shared" si="268"/>
        <v>0</v>
      </c>
      <c r="AP108" s="607" t="e">
        <f t="shared" si="269"/>
        <v>#REF!</v>
      </c>
      <c r="AQ108" s="607">
        <f t="shared" si="270"/>
        <v>0</v>
      </c>
      <c r="AR108" s="607">
        <f t="shared" si="271"/>
        <v>0</v>
      </c>
      <c r="AS108" s="607">
        <f t="shared" si="272"/>
        <v>0</v>
      </c>
      <c r="AT108" s="607">
        <f t="shared" si="273"/>
        <v>0</v>
      </c>
      <c r="AU108" s="607">
        <f t="shared" si="274"/>
        <v>0</v>
      </c>
      <c r="AV108" s="607">
        <v>0</v>
      </c>
      <c r="AW108" s="607" t="e">
        <f>J1114_1037000158513_12_69_0!#REF!</f>
        <v>#REF!</v>
      </c>
      <c r="AX108" s="607">
        <v>0</v>
      </c>
      <c r="AY108" s="607">
        <v>0</v>
      </c>
      <c r="AZ108" s="607">
        <v>0</v>
      </c>
      <c r="BA108" s="607">
        <v>0</v>
      </c>
      <c r="BB108" s="607">
        <v>0</v>
      </c>
      <c r="BC108" s="607">
        <v>0</v>
      </c>
      <c r="BD108" s="607">
        <v>0</v>
      </c>
      <c r="BE108" s="607">
        <v>0</v>
      </c>
      <c r="BF108" s="607">
        <v>0</v>
      </c>
      <c r="BG108" s="607">
        <v>0</v>
      </c>
      <c r="BH108" s="607">
        <v>0</v>
      </c>
      <c r="BI108" s="607">
        <v>0</v>
      </c>
      <c r="BJ108" s="607">
        <v>0</v>
      </c>
      <c r="BK108" s="607" t="e">
        <f>J1114_1037000158513_12_69_0!#REF!</f>
        <v>#REF!</v>
      </c>
      <c r="BL108" s="607">
        <v>0</v>
      </c>
      <c r="BM108" s="607">
        <v>0</v>
      </c>
      <c r="BN108" s="607">
        <v>0</v>
      </c>
      <c r="BO108" s="607">
        <v>0</v>
      </c>
      <c r="BP108" s="607">
        <v>0</v>
      </c>
      <c r="BQ108" s="607">
        <v>0</v>
      </c>
      <c r="BR108" s="607" t="e">
        <f>J1114_1037000158513_12_69_0!#REF!</f>
        <v>#REF!</v>
      </c>
      <c r="BS108" s="607">
        <v>0</v>
      </c>
      <c r="BT108" s="607">
        <v>0</v>
      </c>
      <c r="BU108" s="607">
        <v>0</v>
      </c>
      <c r="BV108" s="607">
        <v>0</v>
      </c>
      <c r="BW108" s="607">
        <v>0</v>
      </c>
      <c r="BX108" s="607">
        <f t="shared" si="240"/>
        <v>0</v>
      </c>
      <c r="BY108" s="529" t="str">
        <f t="shared" si="241"/>
        <v>нд</v>
      </c>
      <c r="BZ108" s="607" t="e">
        <f t="shared" si="242"/>
        <v>#REF!</v>
      </c>
      <c r="CA108" s="580" t="str">
        <f t="shared" si="243"/>
        <v/>
      </c>
      <c r="CB108" s="607"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7">
        <f t="shared" si="263"/>
        <v>0</v>
      </c>
      <c r="G109" s="607" t="e">
        <f t="shared" si="263"/>
        <v>#REF!</v>
      </c>
      <c r="H109" s="607">
        <f t="shared" si="264"/>
        <v>0</v>
      </c>
      <c r="I109" s="607">
        <f t="shared" si="265"/>
        <v>0</v>
      </c>
      <c r="J109" s="607">
        <f t="shared" si="266"/>
        <v>0</v>
      </c>
      <c r="K109" s="607">
        <f t="shared" si="267"/>
        <v>0</v>
      </c>
      <c r="L109" s="607">
        <f t="shared" si="275"/>
        <v>0</v>
      </c>
      <c r="M109" s="607">
        <v>0</v>
      </c>
      <c r="N109" s="607" t="e">
        <f>J1114_1037000158513_12_69_0!#REF!</f>
        <v>#REF!</v>
      </c>
      <c r="O109" s="607">
        <v>0</v>
      </c>
      <c r="P109" s="607">
        <v>0</v>
      </c>
      <c r="Q109" s="607">
        <v>0</v>
      </c>
      <c r="R109" s="607">
        <v>0</v>
      </c>
      <c r="S109" s="607">
        <v>0</v>
      </c>
      <c r="T109" s="607">
        <v>0</v>
      </c>
      <c r="U109" s="607" t="e">
        <f>J1114_1037000158513_12_69_0!#REF!</f>
        <v>#REF!</v>
      </c>
      <c r="V109" s="607">
        <v>0</v>
      </c>
      <c r="W109" s="607">
        <v>0</v>
      </c>
      <c r="X109" s="607">
        <v>0</v>
      </c>
      <c r="Y109" s="607">
        <v>0</v>
      </c>
      <c r="Z109" s="607">
        <v>0</v>
      </c>
      <c r="AA109" s="607">
        <v>0</v>
      </c>
      <c r="AB109" s="607" t="e">
        <f>J1114_1037000158513_12_69_0!#REF!</f>
        <v>#REF!</v>
      </c>
      <c r="AC109" s="607">
        <v>0</v>
      </c>
      <c r="AD109" s="607">
        <v>0</v>
      </c>
      <c r="AE109" s="607">
        <v>0</v>
      </c>
      <c r="AF109" s="607">
        <v>0</v>
      </c>
      <c r="AG109" s="607">
        <v>0</v>
      </c>
      <c r="AH109" s="607">
        <v>0</v>
      </c>
      <c r="AI109" s="607" t="e">
        <f>J1114_1037000158513_12_69_0!#REF!</f>
        <v>#REF!</v>
      </c>
      <c r="AJ109" s="607">
        <v>0</v>
      </c>
      <c r="AK109" s="607">
        <v>0</v>
      </c>
      <c r="AL109" s="607">
        <v>0</v>
      </c>
      <c r="AM109" s="607">
        <v>0</v>
      </c>
      <c r="AN109" s="607">
        <v>0</v>
      </c>
      <c r="AO109" s="607">
        <f t="shared" si="268"/>
        <v>0</v>
      </c>
      <c r="AP109" s="607" t="e">
        <f t="shared" si="269"/>
        <v>#REF!</v>
      </c>
      <c r="AQ109" s="607">
        <f t="shared" si="270"/>
        <v>0</v>
      </c>
      <c r="AR109" s="607">
        <f t="shared" si="271"/>
        <v>0</v>
      </c>
      <c r="AS109" s="607">
        <f t="shared" si="272"/>
        <v>0</v>
      </c>
      <c r="AT109" s="607">
        <f t="shared" si="273"/>
        <v>0</v>
      </c>
      <c r="AU109" s="607">
        <f t="shared" si="274"/>
        <v>0</v>
      </c>
      <c r="AV109" s="607">
        <v>0</v>
      </c>
      <c r="AW109" s="607" t="e">
        <f>J1114_1037000158513_12_69_0!#REF!</f>
        <v>#REF!</v>
      </c>
      <c r="AX109" s="607">
        <v>0</v>
      </c>
      <c r="AY109" s="607">
        <v>0</v>
      </c>
      <c r="AZ109" s="607">
        <v>0</v>
      </c>
      <c r="BA109" s="607">
        <v>0</v>
      </c>
      <c r="BB109" s="607">
        <v>0</v>
      </c>
      <c r="BC109" s="607">
        <v>0</v>
      </c>
      <c r="BD109" s="607">
        <v>0</v>
      </c>
      <c r="BE109" s="607">
        <v>0</v>
      </c>
      <c r="BF109" s="607">
        <v>0</v>
      </c>
      <c r="BG109" s="607">
        <v>0</v>
      </c>
      <c r="BH109" s="607">
        <v>0</v>
      </c>
      <c r="BI109" s="607">
        <v>0</v>
      </c>
      <c r="BJ109" s="607">
        <v>0</v>
      </c>
      <c r="BK109" s="607" t="e">
        <f>J1114_1037000158513_12_69_0!#REF!</f>
        <v>#REF!</v>
      </c>
      <c r="BL109" s="607">
        <v>0</v>
      </c>
      <c r="BM109" s="607">
        <v>0</v>
      </c>
      <c r="BN109" s="607">
        <v>0</v>
      </c>
      <c r="BO109" s="607">
        <v>0</v>
      </c>
      <c r="BP109" s="607">
        <v>0</v>
      </c>
      <c r="BQ109" s="607">
        <v>0</v>
      </c>
      <c r="BR109" s="607" t="e">
        <f>J1114_1037000158513_12_69_0!#REF!</f>
        <v>#REF!</v>
      </c>
      <c r="BS109" s="607">
        <v>0</v>
      </c>
      <c r="BT109" s="607">
        <v>0</v>
      </c>
      <c r="BU109" s="607">
        <v>0</v>
      </c>
      <c r="BV109" s="607">
        <v>0</v>
      </c>
      <c r="BW109" s="607">
        <v>0</v>
      </c>
      <c r="BX109" s="607">
        <f t="shared" si="240"/>
        <v>0</v>
      </c>
      <c r="BY109" s="529" t="str">
        <f t="shared" si="241"/>
        <v>нд</v>
      </c>
      <c r="BZ109" s="607" t="e">
        <f t="shared" si="242"/>
        <v>#REF!</v>
      </c>
      <c r="CA109" s="580" t="str">
        <f t="shared" si="243"/>
        <v/>
      </c>
      <c r="CB109" s="607"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7">
        <f t="shared" ref="F110" si="286">SUM(M110,T110,AA110,AH110)</f>
        <v>0</v>
      </c>
      <c r="G110" s="607" t="e">
        <f t="shared" ref="G110" si="287">SUM(N110,U110,AB110,AI110)</f>
        <v>#REF!</v>
      </c>
      <c r="H110" s="607">
        <f t="shared" ref="H110" si="288">SUM(O110,V110,AC110,AJ110)</f>
        <v>0</v>
      </c>
      <c r="I110" s="607">
        <f t="shared" ref="I110" si="289">SUM(P110,W110,AD110,AK110)</f>
        <v>0</v>
      </c>
      <c r="J110" s="607">
        <f t="shared" ref="J110" si="290">SUM(Q110,X110,AE110,AL110)</f>
        <v>0</v>
      </c>
      <c r="K110" s="607">
        <f t="shared" ref="K110" si="291">SUM(R110,Y110,AF110,AM110)</f>
        <v>0</v>
      </c>
      <c r="L110" s="607">
        <f t="shared" ref="L110" si="292">SUM(S110,Z110,AG110,AN110)</f>
        <v>0</v>
      </c>
      <c r="M110" s="607">
        <v>0</v>
      </c>
      <c r="N110" s="607" t="e">
        <f>J1114_1037000158513_12_69_0!#REF!</f>
        <v>#REF!</v>
      </c>
      <c r="O110" s="607">
        <v>0</v>
      </c>
      <c r="P110" s="607">
        <v>0</v>
      </c>
      <c r="Q110" s="607">
        <v>0</v>
      </c>
      <c r="R110" s="607">
        <v>0</v>
      </c>
      <c r="S110" s="607">
        <v>0</v>
      </c>
      <c r="T110" s="607">
        <v>0</v>
      </c>
      <c r="U110" s="607">
        <v>0</v>
      </c>
      <c r="V110" s="607">
        <v>0</v>
      </c>
      <c r="W110" s="607">
        <v>0</v>
      </c>
      <c r="X110" s="607">
        <v>0</v>
      </c>
      <c r="Y110" s="607">
        <v>0</v>
      </c>
      <c r="Z110" s="607">
        <v>0</v>
      </c>
      <c r="AA110" s="607">
        <v>0</v>
      </c>
      <c r="AB110" s="607" t="e">
        <f>J1114_1037000158513_12_69_0!#REF!</f>
        <v>#REF!</v>
      </c>
      <c r="AC110" s="607">
        <v>0</v>
      </c>
      <c r="AD110" s="607">
        <v>0</v>
      </c>
      <c r="AE110" s="607">
        <v>0</v>
      </c>
      <c r="AF110" s="607">
        <v>0</v>
      </c>
      <c r="AG110" s="607">
        <v>0</v>
      </c>
      <c r="AH110" s="607">
        <v>0</v>
      </c>
      <c r="AI110" s="607">
        <v>0</v>
      </c>
      <c r="AJ110" s="607">
        <v>0</v>
      </c>
      <c r="AK110" s="607">
        <v>0</v>
      </c>
      <c r="AL110" s="607">
        <v>0</v>
      </c>
      <c r="AM110" s="607">
        <v>0</v>
      </c>
      <c r="AN110" s="607">
        <v>0</v>
      </c>
      <c r="AO110" s="607">
        <f t="shared" si="268"/>
        <v>0</v>
      </c>
      <c r="AP110" s="607" t="e">
        <f t="shared" si="269"/>
        <v>#REF!</v>
      </c>
      <c r="AQ110" s="607">
        <f t="shared" ref="AQ110" si="293">SUM(AX110,BE110,BL110,BS110)</f>
        <v>0</v>
      </c>
      <c r="AR110" s="607">
        <f t="shared" ref="AR110" si="294">SUM(AY110,BF110,BM110,BT110)</f>
        <v>0</v>
      </c>
      <c r="AS110" s="607">
        <f t="shared" ref="AS110" si="295">SUM(AZ110,BG110,BN110,BU110)</f>
        <v>0</v>
      </c>
      <c r="AT110" s="607">
        <f t="shared" ref="AT110" si="296">SUM(BA110,BH110,BO110,BV110)</f>
        <v>0</v>
      </c>
      <c r="AU110" s="607">
        <f t="shared" ref="AU110" si="297">SUM(BB110,BI110,BP110,BW110)</f>
        <v>0</v>
      </c>
      <c r="AV110" s="607">
        <v>0</v>
      </c>
      <c r="AW110" s="607">
        <v>0</v>
      </c>
      <c r="AX110" s="607">
        <v>0</v>
      </c>
      <c r="AY110" s="607">
        <v>0</v>
      </c>
      <c r="AZ110" s="607">
        <v>0</v>
      </c>
      <c r="BA110" s="607">
        <v>0</v>
      </c>
      <c r="BB110" s="607">
        <v>0</v>
      </c>
      <c r="BC110" s="607">
        <v>0</v>
      </c>
      <c r="BD110" s="607">
        <v>0</v>
      </c>
      <c r="BE110" s="607">
        <v>0</v>
      </c>
      <c r="BF110" s="607">
        <v>0</v>
      </c>
      <c r="BG110" s="607">
        <v>0</v>
      </c>
      <c r="BH110" s="607">
        <v>0</v>
      </c>
      <c r="BI110" s="607">
        <v>0</v>
      </c>
      <c r="BJ110" s="607">
        <v>0</v>
      </c>
      <c r="BK110" s="607" t="e">
        <f>J1114_1037000158513_12_69_0!#REF!</f>
        <v>#REF!</v>
      </c>
      <c r="BL110" s="607">
        <v>0</v>
      </c>
      <c r="BM110" s="607">
        <v>0</v>
      </c>
      <c r="BN110" s="607">
        <v>0</v>
      </c>
      <c r="BO110" s="607">
        <v>0</v>
      </c>
      <c r="BP110" s="607">
        <v>0</v>
      </c>
      <c r="BQ110" s="607">
        <v>0</v>
      </c>
      <c r="BR110" s="607" t="e">
        <f>J1114_1037000158513_12_69_0!#REF!</f>
        <v>#REF!</v>
      </c>
      <c r="BS110" s="607">
        <v>0</v>
      </c>
      <c r="BT110" s="607">
        <v>0</v>
      </c>
      <c r="BU110" s="607">
        <v>0</v>
      </c>
      <c r="BV110" s="607">
        <v>0</v>
      </c>
      <c r="BW110" s="607">
        <v>0</v>
      </c>
      <c r="BX110" s="607">
        <f t="shared" si="240"/>
        <v>0</v>
      </c>
      <c r="BY110" s="529" t="str">
        <f t="shared" si="241"/>
        <v>нд</v>
      </c>
      <c r="BZ110" s="607" t="e">
        <f t="shared" si="242"/>
        <v>#REF!</v>
      </c>
      <c r="CA110" s="580" t="str">
        <f t="shared" si="243"/>
        <v/>
      </c>
      <c r="CB110" s="607"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7">
        <f t="shared" si="263"/>
        <v>0</v>
      </c>
      <c r="G111" s="607" t="e">
        <f t="shared" si="263"/>
        <v>#REF!</v>
      </c>
      <c r="H111" s="607">
        <f t="shared" si="264"/>
        <v>0</v>
      </c>
      <c r="I111" s="607">
        <f t="shared" si="265"/>
        <v>0</v>
      </c>
      <c r="J111" s="607">
        <f t="shared" si="266"/>
        <v>0</v>
      </c>
      <c r="K111" s="607">
        <f t="shared" si="267"/>
        <v>0</v>
      </c>
      <c r="L111" s="607">
        <f t="shared" si="275"/>
        <v>0</v>
      </c>
      <c r="M111" s="607">
        <v>0</v>
      </c>
      <c r="N111" s="607" t="e">
        <f>J1114_1037000158513_12_69_0!#REF!</f>
        <v>#REF!</v>
      </c>
      <c r="O111" s="607">
        <v>0</v>
      </c>
      <c r="P111" s="607">
        <v>0</v>
      </c>
      <c r="Q111" s="607">
        <v>0</v>
      </c>
      <c r="R111" s="607">
        <v>0</v>
      </c>
      <c r="S111" s="607">
        <v>0</v>
      </c>
      <c r="T111" s="607">
        <v>0</v>
      </c>
      <c r="U111" s="607" t="e">
        <f>J1114_1037000158513_12_69_0!#REF!</f>
        <v>#REF!</v>
      </c>
      <c r="V111" s="607">
        <v>0</v>
      </c>
      <c r="W111" s="607">
        <v>0</v>
      </c>
      <c r="X111" s="607">
        <v>0</v>
      </c>
      <c r="Y111" s="607">
        <v>0</v>
      </c>
      <c r="Z111" s="607">
        <v>0</v>
      </c>
      <c r="AA111" s="607">
        <v>0</v>
      </c>
      <c r="AB111" s="607" t="e">
        <f>J1114_1037000158513_12_69_0!#REF!</f>
        <v>#REF!</v>
      </c>
      <c r="AC111" s="607">
        <v>0</v>
      </c>
      <c r="AD111" s="607">
        <v>0</v>
      </c>
      <c r="AE111" s="607">
        <v>0</v>
      </c>
      <c r="AF111" s="607">
        <v>0</v>
      </c>
      <c r="AG111" s="607">
        <v>0</v>
      </c>
      <c r="AH111" s="607">
        <v>0</v>
      </c>
      <c r="AI111" s="607" t="e">
        <f>J1114_1037000158513_12_69_0!#REF!</f>
        <v>#REF!</v>
      </c>
      <c r="AJ111" s="607">
        <v>0</v>
      </c>
      <c r="AK111" s="607">
        <v>0</v>
      </c>
      <c r="AL111" s="607">
        <v>0</v>
      </c>
      <c r="AM111" s="607">
        <v>0</v>
      </c>
      <c r="AN111" s="607">
        <v>0</v>
      </c>
      <c r="AO111" s="607">
        <f t="shared" si="268"/>
        <v>0</v>
      </c>
      <c r="AP111" s="607" t="e">
        <f t="shared" si="269"/>
        <v>#REF!</v>
      </c>
      <c r="AQ111" s="607">
        <f t="shared" si="270"/>
        <v>0</v>
      </c>
      <c r="AR111" s="607">
        <f t="shared" si="271"/>
        <v>0</v>
      </c>
      <c r="AS111" s="607">
        <f t="shared" si="272"/>
        <v>0</v>
      </c>
      <c r="AT111" s="607">
        <f t="shared" si="273"/>
        <v>0</v>
      </c>
      <c r="AU111" s="607">
        <f t="shared" si="274"/>
        <v>0</v>
      </c>
      <c r="AV111" s="607">
        <v>0</v>
      </c>
      <c r="AW111" s="607" t="e">
        <f>J1114_1037000158513_12_69_0!#REF!</f>
        <v>#REF!</v>
      </c>
      <c r="AX111" s="607">
        <v>0</v>
      </c>
      <c r="AY111" s="607">
        <v>0</v>
      </c>
      <c r="AZ111" s="607">
        <v>0</v>
      </c>
      <c r="BA111" s="607">
        <v>0</v>
      </c>
      <c r="BB111" s="607">
        <v>0</v>
      </c>
      <c r="BC111" s="607">
        <v>0</v>
      </c>
      <c r="BD111" s="607">
        <v>0</v>
      </c>
      <c r="BE111" s="607">
        <v>0</v>
      </c>
      <c r="BF111" s="607">
        <v>0</v>
      </c>
      <c r="BG111" s="607">
        <v>0</v>
      </c>
      <c r="BH111" s="607">
        <v>0</v>
      </c>
      <c r="BI111" s="607">
        <v>0</v>
      </c>
      <c r="BJ111" s="607">
        <v>0</v>
      </c>
      <c r="BK111" s="607" t="e">
        <f>J1114_1037000158513_12_69_0!#REF!</f>
        <v>#REF!</v>
      </c>
      <c r="BL111" s="607">
        <v>0</v>
      </c>
      <c r="BM111" s="607">
        <v>0</v>
      </c>
      <c r="BN111" s="607">
        <v>0</v>
      </c>
      <c r="BO111" s="607">
        <v>0</v>
      </c>
      <c r="BP111" s="607">
        <v>0</v>
      </c>
      <c r="BQ111" s="607">
        <v>0</v>
      </c>
      <c r="BR111" s="607" t="e">
        <f>J1114_1037000158513_12_69_0!#REF!</f>
        <v>#REF!</v>
      </c>
      <c r="BS111" s="607">
        <v>0</v>
      </c>
      <c r="BT111" s="607">
        <v>0</v>
      </c>
      <c r="BU111" s="607">
        <v>0</v>
      </c>
      <c r="BV111" s="607">
        <v>0</v>
      </c>
      <c r="BW111" s="607">
        <v>0</v>
      </c>
      <c r="BX111" s="607">
        <f t="shared" si="240"/>
        <v>0</v>
      </c>
      <c r="BY111" s="529" t="str">
        <f t="shared" si="241"/>
        <v>нд</v>
      </c>
      <c r="BZ111" s="607" t="e">
        <f t="shared" si="242"/>
        <v>#REF!</v>
      </c>
      <c r="CA111" s="580" t="str">
        <f t="shared" si="243"/>
        <v/>
      </c>
      <c r="CB111" s="607"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7">
        <f t="shared" si="263"/>
        <v>0</v>
      </c>
      <c r="G112" s="607" t="e">
        <f t="shared" si="263"/>
        <v>#REF!</v>
      </c>
      <c r="H112" s="607">
        <f t="shared" si="264"/>
        <v>0</v>
      </c>
      <c r="I112" s="607">
        <f t="shared" si="265"/>
        <v>0</v>
      </c>
      <c r="J112" s="607">
        <f t="shared" si="266"/>
        <v>0</v>
      </c>
      <c r="K112" s="607">
        <f t="shared" si="267"/>
        <v>0</v>
      </c>
      <c r="L112" s="607">
        <f t="shared" si="275"/>
        <v>1</v>
      </c>
      <c r="M112" s="607">
        <v>0</v>
      </c>
      <c r="N112" s="607" t="e">
        <f>J1114_1037000158513_12_69_0!#REF!</f>
        <v>#REF!</v>
      </c>
      <c r="O112" s="607">
        <v>0</v>
      </c>
      <c r="P112" s="607">
        <v>0</v>
      </c>
      <c r="Q112" s="607">
        <v>0</v>
      </c>
      <c r="R112" s="607">
        <v>0</v>
      </c>
      <c r="S112" s="607">
        <v>0</v>
      </c>
      <c r="T112" s="607">
        <v>0</v>
      </c>
      <c r="U112" s="607" t="e">
        <f>J1114_1037000158513_12_69_0!#REF!</f>
        <v>#REF!</v>
      </c>
      <c r="V112" s="607">
        <v>0</v>
      </c>
      <c r="W112" s="607">
        <v>0</v>
      </c>
      <c r="X112" s="607">
        <v>0</v>
      </c>
      <c r="Y112" s="607">
        <v>0</v>
      </c>
      <c r="Z112" s="607">
        <v>0</v>
      </c>
      <c r="AA112" s="607">
        <v>0</v>
      </c>
      <c r="AB112" s="607" t="e">
        <f>J1114_1037000158513_12_69_0!#REF!</f>
        <v>#REF!</v>
      </c>
      <c r="AC112" s="607">
        <v>0</v>
      </c>
      <c r="AD112" s="607">
        <v>0</v>
      </c>
      <c r="AE112" s="607">
        <v>0</v>
      </c>
      <c r="AF112" s="607">
        <v>0</v>
      </c>
      <c r="AG112" s="607">
        <v>0</v>
      </c>
      <c r="AH112" s="607">
        <v>0</v>
      </c>
      <c r="AI112" s="607">
        <v>0.59099999999999997</v>
      </c>
      <c r="AJ112" s="607">
        <v>0</v>
      </c>
      <c r="AK112" s="607">
        <v>0</v>
      </c>
      <c r="AL112" s="607">
        <v>0</v>
      </c>
      <c r="AM112" s="607">
        <v>0</v>
      </c>
      <c r="AN112" s="607">
        <v>1</v>
      </c>
      <c r="AO112" s="607">
        <f t="shared" si="268"/>
        <v>0</v>
      </c>
      <c r="AP112" s="607" t="e">
        <f t="shared" si="269"/>
        <v>#REF!</v>
      </c>
      <c r="AQ112" s="607">
        <f t="shared" si="270"/>
        <v>0</v>
      </c>
      <c r="AR112" s="607">
        <f t="shared" si="271"/>
        <v>0</v>
      </c>
      <c r="AS112" s="607">
        <f t="shared" si="272"/>
        <v>0</v>
      </c>
      <c r="AT112" s="607">
        <f t="shared" si="273"/>
        <v>0</v>
      </c>
      <c r="AU112" s="607">
        <f t="shared" si="274"/>
        <v>1</v>
      </c>
      <c r="AV112" s="607">
        <v>0</v>
      </c>
      <c r="AW112" s="607" t="e">
        <f>J1114_1037000158513_12_69_0!#REF!</f>
        <v>#REF!</v>
      </c>
      <c r="AX112" s="607">
        <v>0</v>
      </c>
      <c r="AY112" s="607">
        <v>0</v>
      </c>
      <c r="AZ112" s="607">
        <v>0</v>
      </c>
      <c r="BA112" s="607">
        <v>0</v>
      </c>
      <c r="BB112" s="607">
        <v>0</v>
      </c>
      <c r="BC112" s="607">
        <v>0</v>
      </c>
      <c r="BD112" s="607">
        <v>0</v>
      </c>
      <c r="BE112" s="607">
        <v>0</v>
      </c>
      <c r="BF112" s="607">
        <v>0</v>
      </c>
      <c r="BG112" s="607">
        <v>0</v>
      </c>
      <c r="BH112" s="607">
        <v>0</v>
      </c>
      <c r="BI112" s="607">
        <v>0</v>
      </c>
      <c r="BJ112" s="607">
        <v>0</v>
      </c>
      <c r="BK112" s="607" t="e">
        <f>J1114_1037000158513_12_69_0!#REF!</f>
        <v>#REF!</v>
      </c>
      <c r="BL112" s="607">
        <v>0</v>
      </c>
      <c r="BM112" s="607">
        <v>0</v>
      </c>
      <c r="BN112" s="607">
        <v>0</v>
      </c>
      <c r="BO112" s="607">
        <v>0</v>
      </c>
      <c r="BP112" s="607">
        <v>1</v>
      </c>
      <c r="BQ112" s="607">
        <v>0</v>
      </c>
      <c r="BR112" s="607" t="e">
        <f>J1114_1037000158513_12_69_0!#REF!</f>
        <v>#REF!</v>
      </c>
      <c r="BS112" s="607">
        <v>0</v>
      </c>
      <c r="BT112" s="607">
        <v>0</v>
      </c>
      <c r="BU112" s="607">
        <v>0</v>
      </c>
      <c r="BV112" s="607">
        <v>0</v>
      </c>
      <c r="BW112" s="607">
        <v>0</v>
      </c>
      <c r="BX112" s="607">
        <f t="shared" si="240"/>
        <v>0</v>
      </c>
      <c r="BY112" s="529" t="str">
        <f t="shared" si="241"/>
        <v>нд</v>
      </c>
      <c r="BZ112" s="607" t="e">
        <f t="shared" si="242"/>
        <v>#REF!</v>
      </c>
      <c r="CA112" s="580" t="str">
        <f t="shared" si="243"/>
        <v/>
      </c>
      <c r="CB112" s="607"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7">
        <f t="shared" si="263"/>
        <v>0</v>
      </c>
      <c r="G113" s="607" t="e">
        <f t="shared" si="263"/>
        <v>#REF!</v>
      </c>
      <c r="H113" s="607">
        <f t="shared" si="264"/>
        <v>0</v>
      </c>
      <c r="I113" s="607">
        <f t="shared" si="265"/>
        <v>0</v>
      </c>
      <c r="J113" s="607">
        <f t="shared" si="266"/>
        <v>0</v>
      </c>
      <c r="K113" s="607">
        <f t="shared" si="267"/>
        <v>0</v>
      </c>
      <c r="L113" s="607">
        <f t="shared" si="275"/>
        <v>0</v>
      </c>
      <c r="M113" s="607">
        <v>0</v>
      </c>
      <c r="N113" s="607" t="e">
        <f>J1114_1037000158513_12_69_0!#REF!</f>
        <v>#REF!</v>
      </c>
      <c r="O113" s="607">
        <v>0</v>
      </c>
      <c r="P113" s="607">
        <v>0</v>
      </c>
      <c r="Q113" s="607">
        <v>0</v>
      </c>
      <c r="R113" s="607">
        <v>0</v>
      </c>
      <c r="S113" s="607">
        <v>0</v>
      </c>
      <c r="T113" s="607">
        <v>0</v>
      </c>
      <c r="U113" s="607" t="e">
        <f>J1114_1037000158513_12_69_0!#REF!</f>
        <v>#REF!</v>
      </c>
      <c r="V113" s="607">
        <v>0</v>
      </c>
      <c r="W113" s="607">
        <v>0</v>
      </c>
      <c r="X113" s="607">
        <v>0</v>
      </c>
      <c r="Y113" s="607">
        <v>0</v>
      </c>
      <c r="Z113" s="607">
        <v>0</v>
      </c>
      <c r="AA113" s="607">
        <v>0</v>
      </c>
      <c r="AB113" s="607" t="e">
        <f>J1114_1037000158513_12_69_0!#REF!</f>
        <v>#REF!</v>
      </c>
      <c r="AC113" s="607">
        <v>0</v>
      </c>
      <c r="AD113" s="607">
        <v>0</v>
      </c>
      <c r="AE113" s="607">
        <v>0</v>
      </c>
      <c r="AF113" s="607">
        <v>0</v>
      </c>
      <c r="AG113" s="607">
        <v>0</v>
      </c>
      <c r="AH113" s="607">
        <v>0</v>
      </c>
      <c r="AI113" s="607">
        <v>0</v>
      </c>
      <c r="AJ113" s="607">
        <f>[4]В0228_1037000158513_04_0_69_!BS134</f>
        <v>0</v>
      </c>
      <c r="AK113" s="607">
        <f>[4]В0228_1037000158513_04_0_69_!BT134</f>
        <v>0</v>
      </c>
      <c r="AL113" s="607">
        <f>[4]В0228_1037000158513_04_0_69_!BU134</f>
        <v>0</v>
      </c>
      <c r="AM113" s="607">
        <f>[4]В0228_1037000158513_04_0_69_!BV134</f>
        <v>0</v>
      </c>
      <c r="AN113" s="607">
        <v>0</v>
      </c>
      <c r="AO113" s="607">
        <f t="shared" si="268"/>
        <v>0</v>
      </c>
      <c r="AP113" s="607" t="e">
        <f t="shared" si="269"/>
        <v>#REF!</v>
      </c>
      <c r="AQ113" s="607">
        <f t="shared" si="270"/>
        <v>0</v>
      </c>
      <c r="AR113" s="607">
        <f t="shared" si="271"/>
        <v>0</v>
      </c>
      <c r="AS113" s="607">
        <f t="shared" si="272"/>
        <v>0</v>
      </c>
      <c r="AT113" s="607">
        <f t="shared" si="273"/>
        <v>0</v>
      </c>
      <c r="AU113" s="607">
        <f t="shared" si="274"/>
        <v>0</v>
      </c>
      <c r="AV113" s="607">
        <v>0</v>
      </c>
      <c r="AW113" s="607" t="e">
        <f>J1114_1037000158513_12_69_0!#REF!</f>
        <v>#REF!</v>
      </c>
      <c r="AX113" s="607">
        <v>0</v>
      </c>
      <c r="AY113" s="607">
        <v>0</v>
      </c>
      <c r="AZ113" s="607">
        <v>0</v>
      </c>
      <c r="BA113" s="607">
        <v>0</v>
      </c>
      <c r="BB113" s="607">
        <v>0</v>
      </c>
      <c r="BC113" s="607">
        <v>0</v>
      </c>
      <c r="BD113" s="607">
        <v>0</v>
      </c>
      <c r="BE113" s="607">
        <v>0</v>
      </c>
      <c r="BF113" s="607">
        <v>0</v>
      </c>
      <c r="BG113" s="607">
        <v>0</v>
      </c>
      <c r="BH113" s="607">
        <v>0</v>
      </c>
      <c r="BI113" s="607">
        <v>0</v>
      </c>
      <c r="BJ113" s="607">
        <v>0</v>
      </c>
      <c r="BK113" s="607" t="e">
        <f>J1114_1037000158513_12_69_0!#REF!</f>
        <v>#REF!</v>
      </c>
      <c r="BL113" s="607">
        <v>0</v>
      </c>
      <c r="BM113" s="607">
        <v>0</v>
      </c>
      <c r="BN113" s="607">
        <v>0</v>
      </c>
      <c r="BO113" s="607">
        <v>0</v>
      </c>
      <c r="BP113" s="607">
        <v>0</v>
      </c>
      <c r="BQ113" s="607">
        <v>0</v>
      </c>
      <c r="BR113" s="607" t="e">
        <f>J1114_1037000158513_12_69_0!#REF!</f>
        <v>#REF!</v>
      </c>
      <c r="BS113" s="607">
        <v>0</v>
      </c>
      <c r="BT113" s="607">
        <v>0</v>
      </c>
      <c r="BU113" s="607">
        <v>0</v>
      </c>
      <c r="BV113" s="607">
        <v>0</v>
      </c>
      <c r="BW113" s="607">
        <v>0</v>
      </c>
      <c r="BX113" s="607">
        <f t="shared" si="240"/>
        <v>0</v>
      </c>
      <c r="BY113" s="529" t="str">
        <f t="shared" si="241"/>
        <v>нд</v>
      </c>
      <c r="BZ113" s="607" t="e">
        <f t="shared" si="242"/>
        <v>#REF!</v>
      </c>
      <c r="CA113" s="580" t="str">
        <f t="shared" si="243"/>
        <v/>
      </c>
      <c r="CB113" s="607"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7">
        <f t="shared" si="263"/>
        <v>0</v>
      </c>
      <c r="G114" s="607" t="e">
        <f t="shared" si="263"/>
        <v>#REF!</v>
      </c>
      <c r="H114" s="607">
        <f t="shared" si="264"/>
        <v>0</v>
      </c>
      <c r="I114" s="607">
        <f t="shared" si="265"/>
        <v>0</v>
      </c>
      <c r="J114" s="607">
        <f t="shared" si="266"/>
        <v>0</v>
      </c>
      <c r="K114" s="607">
        <f t="shared" si="267"/>
        <v>0</v>
      </c>
      <c r="L114" s="607">
        <f t="shared" si="275"/>
        <v>0</v>
      </c>
      <c r="M114" s="607">
        <v>0</v>
      </c>
      <c r="N114" s="607" t="e">
        <f>J1114_1037000158513_12_69_0!#REF!</f>
        <v>#REF!</v>
      </c>
      <c r="O114" s="607">
        <v>0</v>
      </c>
      <c r="P114" s="607">
        <v>0</v>
      </c>
      <c r="Q114" s="607">
        <v>0</v>
      </c>
      <c r="R114" s="607">
        <v>0</v>
      </c>
      <c r="S114" s="607">
        <v>0</v>
      </c>
      <c r="T114" s="607">
        <v>0</v>
      </c>
      <c r="U114" s="607" t="e">
        <f>J1114_1037000158513_12_69_0!#REF!</f>
        <v>#REF!</v>
      </c>
      <c r="V114" s="607">
        <v>0</v>
      </c>
      <c r="W114" s="607">
        <v>0</v>
      </c>
      <c r="X114" s="607">
        <v>0</v>
      </c>
      <c r="Y114" s="607">
        <v>0</v>
      </c>
      <c r="Z114" s="607">
        <v>0</v>
      </c>
      <c r="AA114" s="607">
        <v>0</v>
      </c>
      <c r="AB114" s="607" t="e">
        <f>J1114_1037000158513_12_69_0!#REF!</f>
        <v>#REF!</v>
      </c>
      <c r="AC114" s="607">
        <v>0</v>
      </c>
      <c r="AD114" s="607">
        <v>0</v>
      </c>
      <c r="AE114" s="607">
        <v>0</v>
      </c>
      <c r="AF114" s="607">
        <v>0</v>
      </c>
      <c r="AG114" s="607">
        <v>0</v>
      </c>
      <c r="AH114" s="607">
        <v>0</v>
      </c>
      <c r="AI114" s="607" t="e">
        <f>J1114_1037000158513_12_69_0!#REF!</f>
        <v>#REF!</v>
      </c>
      <c r="AJ114" s="607">
        <f>[4]В0228_1037000158513_04_0_69_!BS135</f>
        <v>0</v>
      </c>
      <c r="AK114" s="607">
        <f>[4]В0228_1037000158513_04_0_69_!BT135</f>
        <v>0</v>
      </c>
      <c r="AL114" s="607">
        <f>[4]В0228_1037000158513_04_0_69_!BU135</f>
        <v>0</v>
      </c>
      <c r="AM114" s="607">
        <f>[4]В0228_1037000158513_04_0_69_!BV135</f>
        <v>0</v>
      </c>
      <c r="AN114" s="607">
        <v>0</v>
      </c>
      <c r="AO114" s="607">
        <f t="shared" si="268"/>
        <v>0</v>
      </c>
      <c r="AP114" s="607" t="e">
        <f t="shared" si="269"/>
        <v>#REF!</v>
      </c>
      <c r="AQ114" s="607">
        <f t="shared" si="270"/>
        <v>0</v>
      </c>
      <c r="AR114" s="607">
        <f t="shared" si="271"/>
        <v>0</v>
      </c>
      <c r="AS114" s="607">
        <f t="shared" si="272"/>
        <v>0</v>
      </c>
      <c r="AT114" s="607">
        <f t="shared" si="273"/>
        <v>0</v>
      </c>
      <c r="AU114" s="607">
        <f t="shared" si="274"/>
        <v>0</v>
      </c>
      <c r="AV114" s="607">
        <v>0</v>
      </c>
      <c r="AW114" s="607" t="e">
        <f>J1114_1037000158513_12_69_0!#REF!</f>
        <v>#REF!</v>
      </c>
      <c r="AX114" s="607">
        <v>0</v>
      </c>
      <c r="AY114" s="607">
        <v>0</v>
      </c>
      <c r="AZ114" s="607">
        <v>0</v>
      </c>
      <c r="BA114" s="607">
        <v>0</v>
      </c>
      <c r="BB114" s="607">
        <v>0</v>
      </c>
      <c r="BC114" s="607">
        <v>0</v>
      </c>
      <c r="BD114" s="607">
        <v>0</v>
      </c>
      <c r="BE114" s="607">
        <v>0</v>
      </c>
      <c r="BF114" s="607">
        <v>0</v>
      </c>
      <c r="BG114" s="607">
        <v>0</v>
      </c>
      <c r="BH114" s="607">
        <v>0</v>
      </c>
      <c r="BI114" s="607">
        <v>0</v>
      </c>
      <c r="BJ114" s="607">
        <v>0</v>
      </c>
      <c r="BK114" s="607" t="e">
        <f>J1114_1037000158513_12_69_0!#REF!</f>
        <v>#REF!</v>
      </c>
      <c r="BL114" s="607">
        <v>0</v>
      </c>
      <c r="BM114" s="607">
        <v>0</v>
      </c>
      <c r="BN114" s="607">
        <v>0</v>
      </c>
      <c r="BO114" s="607">
        <v>0</v>
      </c>
      <c r="BP114" s="607">
        <v>0</v>
      </c>
      <c r="BQ114" s="607">
        <v>0</v>
      </c>
      <c r="BR114" s="607" t="e">
        <f>J1114_1037000158513_12_69_0!#REF!</f>
        <v>#REF!</v>
      </c>
      <c r="BS114" s="607">
        <v>0</v>
      </c>
      <c r="BT114" s="607">
        <v>0</v>
      </c>
      <c r="BU114" s="607">
        <v>0</v>
      </c>
      <c r="BV114" s="607">
        <v>0</v>
      </c>
      <c r="BW114" s="607">
        <v>0</v>
      </c>
      <c r="BX114" s="607">
        <f t="shared" si="240"/>
        <v>0</v>
      </c>
      <c r="BY114" s="529" t="str">
        <f t="shared" si="241"/>
        <v>нд</v>
      </c>
      <c r="BZ114" s="607" t="e">
        <f t="shared" si="242"/>
        <v>#REF!</v>
      </c>
      <c r="CA114" s="580" t="str">
        <f t="shared" si="243"/>
        <v/>
      </c>
      <c r="CB114" s="607"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7">
        <f t="shared" si="263"/>
        <v>0</v>
      </c>
      <c r="G115" s="607" t="e">
        <f t="shared" si="263"/>
        <v>#REF!</v>
      </c>
      <c r="H115" s="607">
        <f t="shared" si="264"/>
        <v>0</v>
      </c>
      <c r="I115" s="607">
        <f t="shared" si="265"/>
        <v>0</v>
      </c>
      <c r="J115" s="607">
        <f t="shared" si="266"/>
        <v>0</v>
      </c>
      <c r="K115" s="607">
        <f t="shared" si="267"/>
        <v>0</v>
      </c>
      <c r="L115" s="607">
        <f t="shared" si="275"/>
        <v>0</v>
      </c>
      <c r="M115" s="607">
        <v>0</v>
      </c>
      <c r="N115" s="607" t="e">
        <f>J1114_1037000158513_12_69_0!#REF!</f>
        <v>#REF!</v>
      </c>
      <c r="O115" s="607">
        <v>0</v>
      </c>
      <c r="P115" s="607">
        <v>0</v>
      </c>
      <c r="Q115" s="607">
        <v>0</v>
      </c>
      <c r="R115" s="607">
        <v>0</v>
      </c>
      <c r="S115" s="607">
        <v>0</v>
      </c>
      <c r="T115" s="607">
        <v>0</v>
      </c>
      <c r="U115" s="607" t="e">
        <f>J1114_1037000158513_12_69_0!#REF!</f>
        <v>#REF!</v>
      </c>
      <c r="V115" s="607">
        <v>0</v>
      </c>
      <c r="W115" s="607">
        <v>0</v>
      </c>
      <c r="X115" s="607">
        <v>0</v>
      </c>
      <c r="Y115" s="607">
        <v>0</v>
      </c>
      <c r="Z115" s="607">
        <v>0</v>
      </c>
      <c r="AA115" s="607">
        <v>0</v>
      </c>
      <c r="AB115" s="607" t="e">
        <f>J1114_1037000158513_12_69_0!#REF!</f>
        <v>#REF!</v>
      </c>
      <c r="AC115" s="607">
        <v>0</v>
      </c>
      <c r="AD115" s="607">
        <v>0</v>
      </c>
      <c r="AE115" s="607">
        <v>0</v>
      </c>
      <c r="AF115" s="607">
        <v>0</v>
      </c>
      <c r="AG115" s="607">
        <v>0</v>
      </c>
      <c r="AH115" s="607">
        <v>0</v>
      </c>
      <c r="AI115" s="607" t="e">
        <f>J1114_1037000158513_12_69_0!#REF!</f>
        <v>#REF!</v>
      </c>
      <c r="AJ115" s="607">
        <f>[4]В0228_1037000158513_04_0_69_!BS136</f>
        <v>0</v>
      </c>
      <c r="AK115" s="607">
        <f>[4]В0228_1037000158513_04_0_69_!BT136</f>
        <v>0</v>
      </c>
      <c r="AL115" s="607">
        <f>[4]В0228_1037000158513_04_0_69_!BU136</f>
        <v>0</v>
      </c>
      <c r="AM115" s="607">
        <f>[4]В0228_1037000158513_04_0_69_!BV136</f>
        <v>0</v>
      </c>
      <c r="AN115" s="607">
        <v>0</v>
      </c>
      <c r="AO115" s="607">
        <f t="shared" si="268"/>
        <v>0</v>
      </c>
      <c r="AP115" s="607" t="e">
        <f t="shared" si="269"/>
        <v>#REF!</v>
      </c>
      <c r="AQ115" s="607">
        <f t="shared" si="270"/>
        <v>0</v>
      </c>
      <c r="AR115" s="607">
        <f t="shared" si="271"/>
        <v>0</v>
      </c>
      <c r="AS115" s="607">
        <f t="shared" si="272"/>
        <v>0</v>
      </c>
      <c r="AT115" s="607">
        <f t="shared" si="273"/>
        <v>0</v>
      </c>
      <c r="AU115" s="607">
        <f t="shared" si="274"/>
        <v>0</v>
      </c>
      <c r="AV115" s="607">
        <v>0</v>
      </c>
      <c r="AW115" s="607" t="e">
        <f>J1114_1037000158513_12_69_0!#REF!</f>
        <v>#REF!</v>
      </c>
      <c r="AX115" s="607">
        <v>0</v>
      </c>
      <c r="AY115" s="607">
        <v>0</v>
      </c>
      <c r="AZ115" s="607">
        <v>0</v>
      </c>
      <c r="BA115" s="607">
        <v>0</v>
      </c>
      <c r="BB115" s="607">
        <v>0</v>
      </c>
      <c r="BC115" s="607">
        <v>0</v>
      </c>
      <c r="BD115" s="607">
        <v>0</v>
      </c>
      <c r="BE115" s="607">
        <v>0</v>
      </c>
      <c r="BF115" s="607">
        <v>0</v>
      </c>
      <c r="BG115" s="607">
        <v>0</v>
      </c>
      <c r="BH115" s="607">
        <v>0</v>
      </c>
      <c r="BI115" s="607">
        <v>0</v>
      </c>
      <c r="BJ115" s="607">
        <v>0</v>
      </c>
      <c r="BK115" s="607" t="e">
        <f>J1114_1037000158513_12_69_0!#REF!</f>
        <v>#REF!</v>
      </c>
      <c r="BL115" s="607">
        <v>0</v>
      </c>
      <c r="BM115" s="607">
        <v>0</v>
      </c>
      <c r="BN115" s="607">
        <v>0</v>
      </c>
      <c r="BO115" s="607">
        <v>0</v>
      </c>
      <c r="BP115" s="607">
        <v>0</v>
      </c>
      <c r="BQ115" s="607">
        <v>0</v>
      </c>
      <c r="BR115" s="607" t="e">
        <f>J1114_1037000158513_12_69_0!#REF!</f>
        <v>#REF!</v>
      </c>
      <c r="BS115" s="607">
        <v>0</v>
      </c>
      <c r="BT115" s="607">
        <v>0</v>
      </c>
      <c r="BU115" s="607">
        <v>0</v>
      </c>
      <c r="BV115" s="607">
        <v>0</v>
      </c>
      <c r="BW115" s="607">
        <v>0</v>
      </c>
      <c r="BX115" s="607">
        <f t="shared" si="240"/>
        <v>0</v>
      </c>
      <c r="BY115" s="529" t="str">
        <f t="shared" si="241"/>
        <v>нд</v>
      </c>
      <c r="BZ115" s="607" t="e">
        <f t="shared" si="242"/>
        <v>#REF!</v>
      </c>
      <c r="CA115" s="580" t="str">
        <f t="shared" si="243"/>
        <v/>
      </c>
      <c r="CB115" s="607"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7">
        <f t="shared" si="263"/>
        <v>0</v>
      </c>
      <c r="G116" s="607" t="e">
        <f t="shared" si="263"/>
        <v>#REF!</v>
      </c>
      <c r="H116" s="607">
        <f t="shared" si="264"/>
        <v>0</v>
      </c>
      <c r="I116" s="607">
        <f t="shared" si="265"/>
        <v>0</v>
      </c>
      <c r="J116" s="607">
        <f t="shared" si="266"/>
        <v>0</v>
      </c>
      <c r="K116" s="607">
        <f t="shared" si="267"/>
        <v>0</v>
      </c>
      <c r="L116" s="607">
        <f t="shared" si="275"/>
        <v>0</v>
      </c>
      <c r="M116" s="607">
        <v>0</v>
      </c>
      <c r="N116" s="607" t="e">
        <f>J1114_1037000158513_12_69_0!#REF!</f>
        <v>#REF!</v>
      </c>
      <c r="O116" s="607">
        <v>0</v>
      </c>
      <c r="P116" s="607">
        <v>0</v>
      </c>
      <c r="Q116" s="607">
        <v>0</v>
      </c>
      <c r="R116" s="607">
        <v>0</v>
      </c>
      <c r="S116" s="607">
        <v>0</v>
      </c>
      <c r="T116" s="607">
        <v>0</v>
      </c>
      <c r="U116" s="607" t="e">
        <f>J1114_1037000158513_12_69_0!#REF!</f>
        <v>#REF!</v>
      </c>
      <c r="V116" s="607">
        <v>0</v>
      </c>
      <c r="W116" s="607">
        <v>0</v>
      </c>
      <c r="X116" s="607">
        <v>0</v>
      </c>
      <c r="Y116" s="607">
        <v>0</v>
      </c>
      <c r="Z116" s="607">
        <v>0</v>
      </c>
      <c r="AA116" s="607">
        <v>0</v>
      </c>
      <c r="AB116" s="607" t="e">
        <f>J1114_1037000158513_12_69_0!#REF!</f>
        <v>#REF!</v>
      </c>
      <c r="AC116" s="607">
        <v>0</v>
      </c>
      <c r="AD116" s="607">
        <v>0</v>
      </c>
      <c r="AE116" s="607">
        <v>0</v>
      </c>
      <c r="AF116" s="607">
        <v>0</v>
      </c>
      <c r="AG116" s="607">
        <v>0</v>
      </c>
      <c r="AH116" s="607">
        <v>0</v>
      </c>
      <c r="AI116" s="607" t="e">
        <f>J1114_1037000158513_12_69_0!#REF!</f>
        <v>#REF!</v>
      </c>
      <c r="AJ116" s="607">
        <f>[4]В0228_1037000158513_04_0_69_!BS137</f>
        <v>0</v>
      </c>
      <c r="AK116" s="607">
        <f>[4]В0228_1037000158513_04_0_69_!BT137</f>
        <v>0</v>
      </c>
      <c r="AL116" s="607">
        <f>[4]В0228_1037000158513_04_0_69_!BU137</f>
        <v>0</v>
      </c>
      <c r="AM116" s="607">
        <f>[4]В0228_1037000158513_04_0_69_!BV137</f>
        <v>0</v>
      </c>
      <c r="AN116" s="607">
        <v>0</v>
      </c>
      <c r="AO116" s="607">
        <f t="shared" si="268"/>
        <v>0</v>
      </c>
      <c r="AP116" s="607" t="e">
        <f t="shared" si="269"/>
        <v>#REF!</v>
      </c>
      <c r="AQ116" s="607">
        <f t="shared" si="270"/>
        <v>0</v>
      </c>
      <c r="AR116" s="607">
        <f t="shared" si="271"/>
        <v>0</v>
      </c>
      <c r="AS116" s="607">
        <f t="shared" si="272"/>
        <v>0</v>
      </c>
      <c r="AT116" s="607">
        <f t="shared" si="273"/>
        <v>0</v>
      </c>
      <c r="AU116" s="607">
        <f t="shared" si="274"/>
        <v>0</v>
      </c>
      <c r="AV116" s="607">
        <v>0</v>
      </c>
      <c r="AW116" s="607" t="e">
        <f>J1114_1037000158513_12_69_0!#REF!</f>
        <v>#REF!</v>
      </c>
      <c r="AX116" s="607">
        <v>0</v>
      </c>
      <c r="AY116" s="607">
        <v>0</v>
      </c>
      <c r="AZ116" s="607">
        <v>0</v>
      </c>
      <c r="BA116" s="607">
        <v>0</v>
      </c>
      <c r="BB116" s="607">
        <v>0</v>
      </c>
      <c r="BC116" s="607">
        <v>0</v>
      </c>
      <c r="BD116" s="607">
        <v>0</v>
      </c>
      <c r="BE116" s="607">
        <v>0</v>
      </c>
      <c r="BF116" s="607">
        <v>0</v>
      </c>
      <c r="BG116" s="607">
        <v>0</v>
      </c>
      <c r="BH116" s="607">
        <v>0</v>
      </c>
      <c r="BI116" s="607">
        <v>0</v>
      </c>
      <c r="BJ116" s="607">
        <v>0</v>
      </c>
      <c r="BK116" s="607" t="e">
        <f>J1114_1037000158513_12_69_0!#REF!</f>
        <v>#REF!</v>
      </c>
      <c r="BL116" s="607">
        <v>0</v>
      </c>
      <c r="BM116" s="607">
        <v>0</v>
      </c>
      <c r="BN116" s="607">
        <v>0</v>
      </c>
      <c r="BO116" s="607">
        <v>0</v>
      </c>
      <c r="BP116" s="607">
        <v>0</v>
      </c>
      <c r="BQ116" s="607">
        <v>0</v>
      </c>
      <c r="BR116" s="607" t="e">
        <f>J1114_1037000158513_12_69_0!#REF!</f>
        <v>#REF!</v>
      </c>
      <c r="BS116" s="607">
        <v>0</v>
      </c>
      <c r="BT116" s="607">
        <v>0</v>
      </c>
      <c r="BU116" s="607">
        <v>0</v>
      </c>
      <c r="BV116" s="607">
        <v>0</v>
      </c>
      <c r="BW116" s="607">
        <v>0</v>
      </c>
      <c r="BX116" s="607">
        <f t="shared" si="240"/>
        <v>0</v>
      </c>
      <c r="BY116" s="529" t="str">
        <f t="shared" si="241"/>
        <v>нд</v>
      </c>
      <c r="BZ116" s="607" t="e">
        <f t="shared" si="242"/>
        <v>#REF!</v>
      </c>
      <c r="CA116" s="580" t="str">
        <f t="shared" si="243"/>
        <v/>
      </c>
      <c r="CB116" s="607"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7">
        <f t="shared" si="263"/>
        <v>0</v>
      </c>
      <c r="G117" s="607" t="e">
        <f t="shared" si="263"/>
        <v>#REF!</v>
      </c>
      <c r="H117" s="607">
        <f t="shared" si="264"/>
        <v>0</v>
      </c>
      <c r="I117" s="607">
        <f t="shared" si="265"/>
        <v>0</v>
      </c>
      <c r="J117" s="607">
        <f t="shared" si="266"/>
        <v>0</v>
      </c>
      <c r="K117" s="607">
        <f t="shared" si="267"/>
        <v>0</v>
      </c>
      <c r="L117" s="607">
        <f t="shared" si="275"/>
        <v>0</v>
      </c>
      <c r="M117" s="607">
        <v>0</v>
      </c>
      <c r="N117" s="607" t="e">
        <f>J1114_1037000158513_12_69_0!#REF!</f>
        <v>#REF!</v>
      </c>
      <c r="O117" s="607">
        <v>0</v>
      </c>
      <c r="P117" s="607">
        <v>0</v>
      </c>
      <c r="Q117" s="607">
        <v>0</v>
      </c>
      <c r="R117" s="607">
        <v>0</v>
      </c>
      <c r="S117" s="607">
        <v>0</v>
      </c>
      <c r="T117" s="607">
        <v>0</v>
      </c>
      <c r="U117" s="607" t="e">
        <f>J1114_1037000158513_12_69_0!#REF!</f>
        <v>#REF!</v>
      </c>
      <c r="V117" s="607">
        <v>0</v>
      </c>
      <c r="W117" s="607">
        <v>0</v>
      </c>
      <c r="X117" s="607">
        <v>0</v>
      </c>
      <c r="Y117" s="607">
        <v>0</v>
      </c>
      <c r="Z117" s="607">
        <v>0</v>
      </c>
      <c r="AA117" s="607">
        <v>0</v>
      </c>
      <c r="AB117" s="607" t="e">
        <f>J1114_1037000158513_12_69_0!#REF!</f>
        <v>#REF!</v>
      </c>
      <c r="AC117" s="607">
        <v>0</v>
      </c>
      <c r="AD117" s="607">
        <v>0</v>
      </c>
      <c r="AE117" s="607">
        <v>0</v>
      </c>
      <c r="AF117" s="607">
        <v>0</v>
      </c>
      <c r="AG117" s="607">
        <v>0</v>
      </c>
      <c r="AH117" s="607">
        <v>0</v>
      </c>
      <c r="AI117" s="607" t="e">
        <f>J1114_1037000158513_12_69_0!#REF!</f>
        <v>#REF!</v>
      </c>
      <c r="AJ117" s="607">
        <f>[4]В0228_1037000158513_04_0_69_!BS138</f>
        <v>0</v>
      </c>
      <c r="AK117" s="607">
        <f>[4]В0228_1037000158513_04_0_69_!BT138</f>
        <v>0</v>
      </c>
      <c r="AL117" s="607">
        <f>[4]В0228_1037000158513_04_0_69_!BU138</f>
        <v>0</v>
      </c>
      <c r="AM117" s="607">
        <f>[4]В0228_1037000158513_04_0_69_!BV138</f>
        <v>0</v>
      </c>
      <c r="AN117" s="607">
        <v>0</v>
      </c>
      <c r="AO117" s="607">
        <f t="shared" si="268"/>
        <v>0</v>
      </c>
      <c r="AP117" s="607" t="e">
        <f t="shared" si="269"/>
        <v>#REF!</v>
      </c>
      <c r="AQ117" s="607">
        <f t="shared" si="270"/>
        <v>0</v>
      </c>
      <c r="AR117" s="607">
        <f t="shared" si="271"/>
        <v>0</v>
      </c>
      <c r="AS117" s="607">
        <f t="shared" si="272"/>
        <v>0</v>
      </c>
      <c r="AT117" s="607">
        <f t="shared" si="273"/>
        <v>0</v>
      </c>
      <c r="AU117" s="607">
        <f t="shared" si="274"/>
        <v>0</v>
      </c>
      <c r="AV117" s="607">
        <v>0</v>
      </c>
      <c r="AW117" s="607" t="e">
        <f>J1114_1037000158513_12_69_0!#REF!</f>
        <v>#REF!</v>
      </c>
      <c r="AX117" s="607">
        <v>0</v>
      </c>
      <c r="AY117" s="607">
        <v>0</v>
      </c>
      <c r="AZ117" s="607">
        <v>0</v>
      </c>
      <c r="BA117" s="607">
        <v>0</v>
      </c>
      <c r="BB117" s="607">
        <v>0</v>
      </c>
      <c r="BC117" s="607">
        <v>0</v>
      </c>
      <c r="BD117" s="607">
        <v>0</v>
      </c>
      <c r="BE117" s="607">
        <v>0</v>
      </c>
      <c r="BF117" s="607">
        <v>0</v>
      </c>
      <c r="BG117" s="607">
        <v>0</v>
      </c>
      <c r="BH117" s="607">
        <v>0</v>
      </c>
      <c r="BI117" s="607">
        <v>0</v>
      </c>
      <c r="BJ117" s="607">
        <v>0</v>
      </c>
      <c r="BK117" s="607" t="e">
        <f>J1114_1037000158513_12_69_0!#REF!</f>
        <v>#REF!</v>
      </c>
      <c r="BL117" s="607">
        <v>0</v>
      </c>
      <c r="BM117" s="607">
        <v>0</v>
      </c>
      <c r="BN117" s="607">
        <v>0</v>
      </c>
      <c r="BO117" s="607">
        <v>0</v>
      </c>
      <c r="BP117" s="607">
        <v>0</v>
      </c>
      <c r="BQ117" s="607">
        <v>0</v>
      </c>
      <c r="BR117" s="607" t="e">
        <f>J1114_1037000158513_12_69_0!#REF!</f>
        <v>#REF!</v>
      </c>
      <c r="BS117" s="607">
        <v>0</v>
      </c>
      <c r="BT117" s="607">
        <v>0</v>
      </c>
      <c r="BU117" s="607">
        <v>0</v>
      </c>
      <c r="BV117" s="607">
        <v>0</v>
      </c>
      <c r="BW117" s="607">
        <v>0</v>
      </c>
      <c r="BX117" s="607">
        <f t="shared" si="240"/>
        <v>0</v>
      </c>
      <c r="BY117" s="529" t="str">
        <f t="shared" si="241"/>
        <v>нд</v>
      </c>
      <c r="BZ117" s="607" t="e">
        <f t="shared" si="242"/>
        <v>#REF!</v>
      </c>
      <c r="CA117" s="580" t="str">
        <f t="shared" si="243"/>
        <v/>
      </c>
      <c r="CB117" s="607"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7">
        <f t="shared" si="263"/>
        <v>0</v>
      </c>
      <c r="G118" s="607" t="e">
        <f t="shared" si="263"/>
        <v>#REF!</v>
      </c>
      <c r="H118" s="607">
        <f t="shared" si="264"/>
        <v>0</v>
      </c>
      <c r="I118" s="607">
        <f t="shared" si="265"/>
        <v>0</v>
      </c>
      <c r="J118" s="607">
        <f t="shared" si="266"/>
        <v>0</v>
      </c>
      <c r="K118" s="607">
        <f t="shared" si="267"/>
        <v>0</v>
      </c>
      <c r="L118" s="607">
        <f t="shared" si="275"/>
        <v>0</v>
      </c>
      <c r="M118" s="607">
        <v>0</v>
      </c>
      <c r="N118" s="607" t="e">
        <f>J1114_1037000158513_12_69_0!#REF!</f>
        <v>#REF!</v>
      </c>
      <c r="O118" s="607">
        <v>0</v>
      </c>
      <c r="P118" s="607">
        <v>0</v>
      </c>
      <c r="Q118" s="607">
        <v>0</v>
      </c>
      <c r="R118" s="607">
        <v>0</v>
      </c>
      <c r="S118" s="607">
        <v>0</v>
      </c>
      <c r="T118" s="607">
        <v>0</v>
      </c>
      <c r="U118" s="607" t="e">
        <f>J1114_1037000158513_12_69_0!#REF!</f>
        <v>#REF!</v>
      </c>
      <c r="V118" s="607">
        <v>0</v>
      </c>
      <c r="W118" s="607">
        <v>0</v>
      </c>
      <c r="X118" s="607">
        <v>0</v>
      </c>
      <c r="Y118" s="607">
        <v>0</v>
      </c>
      <c r="Z118" s="607">
        <v>0</v>
      </c>
      <c r="AA118" s="607">
        <v>0</v>
      </c>
      <c r="AB118" s="607" t="e">
        <f>J1114_1037000158513_12_69_0!#REF!</f>
        <v>#REF!</v>
      </c>
      <c r="AC118" s="607">
        <v>0</v>
      </c>
      <c r="AD118" s="607">
        <v>0</v>
      </c>
      <c r="AE118" s="607">
        <v>0</v>
      </c>
      <c r="AF118" s="607">
        <v>0</v>
      </c>
      <c r="AG118" s="607">
        <v>0</v>
      </c>
      <c r="AH118" s="607">
        <v>0</v>
      </c>
      <c r="AI118" s="607">
        <v>0</v>
      </c>
      <c r="AJ118" s="607">
        <f>[4]В0228_1037000158513_04_0_69_!BS139</f>
        <v>0</v>
      </c>
      <c r="AK118" s="607">
        <f>[4]В0228_1037000158513_04_0_69_!BT139</f>
        <v>0</v>
      </c>
      <c r="AL118" s="607">
        <f>[4]В0228_1037000158513_04_0_69_!BU139</f>
        <v>0</v>
      </c>
      <c r="AM118" s="607">
        <f>[4]В0228_1037000158513_04_0_69_!BV139</f>
        <v>0</v>
      </c>
      <c r="AN118" s="607">
        <v>0</v>
      </c>
      <c r="AO118" s="607">
        <f t="shared" si="268"/>
        <v>0</v>
      </c>
      <c r="AP118" s="607" t="e">
        <f t="shared" si="269"/>
        <v>#REF!</v>
      </c>
      <c r="AQ118" s="607">
        <f t="shared" si="270"/>
        <v>0</v>
      </c>
      <c r="AR118" s="607">
        <f t="shared" si="271"/>
        <v>0</v>
      </c>
      <c r="AS118" s="607">
        <f t="shared" si="272"/>
        <v>0</v>
      </c>
      <c r="AT118" s="607">
        <f t="shared" si="273"/>
        <v>0</v>
      </c>
      <c r="AU118" s="607">
        <f t="shared" si="274"/>
        <v>0</v>
      </c>
      <c r="AV118" s="607">
        <v>0</v>
      </c>
      <c r="AW118" s="607" t="e">
        <f>J1114_1037000158513_12_69_0!#REF!</f>
        <v>#REF!</v>
      </c>
      <c r="AX118" s="607">
        <v>0</v>
      </c>
      <c r="AY118" s="607">
        <v>0</v>
      </c>
      <c r="AZ118" s="607">
        <v>0</v>
      </c>
      <c r="BA118" s="607">
        <v>0</v>
      </c>
      <c r="BB118" s="607">
        <v>0</v>
      </c>
      <c r="BC118" s="607">
        <v>0</v>
      </c>
      <c r="BD118" s="607">
        <v>0</v>
      </c>
      <c r="BE118" s="607">
        <v>0</v>
      </c>
      <c r="BF118" s="607">
        <v>0</v>
      </c>
      <c r="BG118" s="607">
        <v>0</v>
      </c>
      <c r="BH118" s="607">
        <v>0</v>
      </c>
      <c r="BI118" s="607">
        <v>0</v>
      </c>
      <c r="BJ118" s="607">
        <v>0</v>
      </c>
      <c r="BK118" s="607" t="e">
        <f>J1114_1037000158513_12_69_0!#REF!</f>
        <v>#REF!</v>
      </c>
      <c r="BL118" s="607">
        <v>0</v>
      </c>
      <c r="BM118" s="607">
        <v>0</v>
      </c>
      <c r="BN118" s="607">
        <v>0</v>
      </c>
      <c r="BO118" s="607">
        <v>0</v>
      </c>
      <c r="BP118" s="607">
        <v>0</v>
      </c>
      <c r="BQ118" s="607">
        <v>0</v>
      </c>
      <c r="BR118" s="607" t="e">
        <f>J1114_1037000158513_12_69_0!#REF!</f>
        <v>#REF!</v>
      </c>
      <c r="BS118" s="607">
        <v>0</v>
      </c>
      <c r="BT118" s="607">
        <v>0</v>
      </c>
      <c r="BU118" s="607">
        <v>0</v>
      </c>
      <c r="BV118" s="607">
        <v>0</v>
      </c>
      <c r="BW118" s="607">
        <v>0</v>
      </c>
      <c r="BX118" s="607">
        <f t="shared" si="240"/>
        <v>0</v>
      </c>
      <c r="BY118" s="529" t="str">
        <f t="shared" si="241"/>
        <v>нд</v>
      </c>
      <c r="BZ118" s="607" t="e">
        <f t="shared" si="242"/>
        <v>#REF!</v>
      </c>
      <c r="CA118" s="580" t="str">
        <f t="shared" si="243"/>
        <v/>
      </c>
      <c r="CB118" s="607"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7">
        <f t="shared" si="263"/>
        <v>0</v>
      </c>
      <c r="G119" s="607" t="e">
        <f t="shared" si="263"/>
        <v>#REF!</v>
      </c>
      <c r="H119" s="607">
        <f t="shared" si="264"/>
        <v>0</v>
      </c>
      <c r="I119" s="607">
        <f t="shared" si="265"/>
        <v>0</v>
      </c>
      <c r="J119" s="607">
        <f t="shared" si="266"/>
        <v>0</v>
      </c>
      <c r="K119" s="607">
        <f t="shared" si="267"/>
        <v>0</v>
      </c>
      <c r="L119" s="607" t="s">
        <v>493</v>
      </c>
      <c r="M119" s="607">
        <v>0</v>
      </c>
      <c r="N119" s="607" t="e">
        <f>J1114_1037000158513_12_69_0!#REF!</f>
        <v>#REF!</v>
      </c>
      <c r="O119" s="607">
        <v>0</v>
      </c>
      <c r="P119" s="607">
        <v>0</v>
      </c>
      <c r="Q119" s="607">
        <v>0</v>
      </c>
      <c r="R119" s="607">
        <v>0</v>
      </c>
      <c r="S119" s="607">
        <v>0</v>
      </c>
      <c r="T119" s="607">
        <v>0</v>
      </c>
      <c r="U119" s="607" t="e">
        <f>J1114_1037000158513_12_69_0!#REF!</f>
        <v>#REF!</v>
      </c>
      <c r="V119" s="607">
        <v>0</v>
      </c>
      <c r="W119" s="607">
        <v>0</v>
      </c>
      <c r="X119" s="607">
        <v>0</v>
      </c>
      <c r="Y119" s="607">
        <v>0</v>
      </c>
      <c r="Z119" s="607">
        <v>0</v>
      </c>
      <c r="AA119" s="607">
        <v>0</v>
      </c>
      <c r="AB119" s="607" t="e">
        <f>J1114_1037000158513_12_69_0!#REF!</f>
        <v>#REF!</v>
      </c>
      <c r="AC119" s="607">
        <v>0</v>
      </c>
      <c r="AD119" s="607">
        <v>0</v>
      </c>
      <c r="AE119" s="607">
        <v>0</v>
      </c>
      <c r="AF119" s="607">
        <v>0</v>
      </c>
      <c r="AG119" s="607">
        <v>0</v>
      </c>
      <c r="AH119" s="607">
        <v>0</v>
      </c>
      <c r="AI119" s="607">
        <v>1.5840000000000001</v>
      </c>
      <c r="AJ119" s="607">
        <f>[4]В0228_1037000158513_04_0_69_!BS140</f>
        <v>0</v>
      </c>
      <c r="AK119" s="607">
        <f>[4]В0228_1037000158513_04_0_69_!BT140</f>
        <v>0</v>
      </c>
      <c r="AL119" s="607">
        <f>[4]В0228_1037000158513_04_0_69_!BU140</f>
        <v>0</v>
      </c>
      <c r="AM119" s="607">
        <f>[4]В0228_1037000158513_04_0_69_!BV140</f>
        <v>0</v>
      </c>
      <c r="AN119" s="607" t="s">
        <v>493</v>
      </c>
      <c r="AO119" s="607">
        <f t="shared" si="268"/>
        <v>0</v>
      </c>
      <c r="AP119" s="607" t="e">
        <f t="shared" si="269"/>
        <v>#REF!</v>
      </c>
      <c r="AQ119" s="607">
        <f t="shared" si="270"/>
        <v>0</v>
      </c>
      <c r="AR119" s="607">
        <f t="shared" si="271"/>
        <v>0</v>
      </c>
      <c r="AS119" s="607">
        <f t="shared" si="272"/>
        <v>0</v>
      </c>
      <c r="AT119" s="607">
        <f t="shared" si="273"/>
        <v>0</v>
      </c>
      <c r="AU119" s="607">
        <f t="shared" si="274"/>
        <v>0</v>
      </c>
      <c r="AV119" s="607">
        <v>0</v>
      </c>
      <c r="AW119" s="607" t="e">
        <f>J1114_1037000158513_12_69_0!#REF!</f>
        <v>#REF!</v>
      </c>
      <c r="AX119" s="607">
        <v>0</v>
      </c>
      <c r="AY119" s="607">
        <v>0</v>
      </c>
      <c r="AZ119" s="607">
        <v>0</v>
      </c>
      <c r="BA119" s="607">
        <v>0</v>
      </c>
      <c r="BB119" s="607">
        <v>0</v>
      </c>
      <c r="BC119" s="607">
        <v>0</v>
      </c>
      <c r="BD119" s="607">
        <v>0</v>
      </c>
      <c r="BE119" s="607">
        <v>0</v>
      </c>
      <c r="BF119" s="607">
        <v>0</v>
      </c>
      <c r="BG119" s="607">
        <v>0</v>
      </c>
      <c r="BH119" s="607">
        <v>0</v>
      </c>
      <c r="BI119" s="607">
        <v>0</v>
      </c>
      <c r="BJ119" s="607">
        <v>0</v>
      </c>
      <c r="BK119" s="607" t="e">
        <f>J1114_1037000158513_12_69_0!#REF!</f>
        <v>#REF!</v>
      </c>
      <c r="BL119" s="607">
        <v>0</v>
      </c>
      <c r="BM119" s="607">
        <v>0</v>
      </c>
      <c r="BN119" s="607">
        <v>0</v>
      </c>
      <c r="BO119" s="607">
        <v>0</v>
      </c>
      <c r="BP119" s="607">
        <v>0</v>
      </c>
      <c r="BQ119" s="607">
        <v>0</v>
      </c>
      <c r="BR119" s="607" t="e">
        <f>J1114_1037000158513_12_69_0!#REF!</f>
        <v>#REF!</v>
      </c>
      <c r="BS119" s="607">
        <v>0</v>
      </c>
      <c r="BT119" s="607">
        <v>0</v>
      </c>
      <c r="BU119" s="607">
        <v>0</v>
      </c>
      <c r="BV119" s="607">
        <v>0</v>
      </c>
      <c r="BW119" s="607">
        <v>0</v>
      </c>
      <c r="BX119" s="607">
        <f t="shared" si="240"/>
        <v>0</v>
      </c>
      <c r="BY119" s="529" t="str">
        <f t="shared" si="241"/>
        <v>нд</v>
      </c>
      <c r="BZ119" s="607" t="e">
        <f t="shared" si="242"/>
        <v>#REF!</v>
      </c>
      <c r="CA119" s="580" t="str">
        <f t="shared" si="243"/>
        <v/>
      </c>
      <c r="CB119" s="607"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7">
        <f t="shared" si="263"/>
        <v>0</v>
      </c>
      <c r="G120" s="607" t="e">
        <f t="shared" si="263"/>
        <v>#REF!</v>
      </c>
      <c r="H120" s="607">
        <f t="shared" si="264"/>
        <v>0</v>
      </c>
      <c r="I120" s="607">
        <f t="shared" si="265"/>
        <v>0</v>
      </c>
      <c r="J120" s="607">
        <f t="shared" si="266"/>
        <v>0</v>
      </c>
      <c r="K120" s="607">
        <f t="shared" si="267"/>
        <v>0</v>
      </c>
      <c r="L120" s="607">
        <f t="shared" si="275"/>
        <v>0</v>
      </c>
      <c r="M120" s="607">
        <v>0</v>
      </c>
      <c r="N120" s="607" t="e">
        <f>J1114_1037000158513_12_69_0!#REF!</f>
        <v>#REF!</v>
      </c>
      <c r="O120" s="607">
        <v>0</v>
      </c>
      <c r="P120" s="607">
        <v>0</v>
      </c>
      <c r="Q120" s="607">
        <v>0</v>
      </c>
      <c r="R120" s="607">
        <v>0</v>
      </c>
      <c r="S120" s="607">
        <v>0</v>
      </c>
      <c r="T120" s="607">
        <v>0</v>
      </c>
      <c r="U120" s="607" t="e">
        <f>J1114_1037000158513_12_69_0!#REF!</f>
        <v>#REF!</v>
      </c>
      <c r="V120" s="607">
        <v>0</v>
      </c>
      <c r="W120" s="607">
        <v>0</v>
      </c>
      <c r="X120" s="607">
        <v>0</v>
      </c>
      <c r="Y120" s="607">
        <v>0</v>
      </c>
      <c r="Z120" s="607">
        <v>0</v>
      </c>
      <c r="AA120" s="607">
        <v>0</v>
      </c>
      <c r="AB120" s="607" t="e">
        <f>J1114_1037000158513_12_69_0!#REF!</f>
        <v>#REF!</v>
      </c>
      <c r="AC120" s="607">
        <v>0</v>
      </c>
      <c r="AD120" s="607">
        <v>0</v>
      </c>
      <c r="AE120" s="607">
        <v>0</v>
      </c>
      <c r="AF120" s="607">
        <v>0</v>
      </c>
      <c r="AG120" s="607">
        <v>0</v>
      </c>
      <c r="AH120" s="607">
        <v>0</v>
      </c>
      <c r="AI120" s="607">
        <v>0</v>
      </c>
      <c r="AJ120" s="607">
        <f>[4]В0228_1037000158513_04_0_69_!BS141</f>
        <v>0</v>
      </c>
      <c r="AK120" s="607">
        <f>[4]В0228_1037000158513_04_0_69_!BT141</f>
        <v>0</v>
      </c>
      <c r="AL120" s="607">
        <f>[4]В0228_1037000158513_04_0_69_!BU141</f>
        <v>0</v>
      </c>
      <c r="AM120" s="607">
        <f>[4]В0228_1037000158513_04_0_69_!BV141</f>
        <v>0</v>
      </c>
      <c r="AN120" s="607">
        <v>0</v>
      </c>
      <c r="AO120" s="607">
        <f t="shared" si="268"/>
        <v>0</v>
      </c>
      <c r="AP120" s="607" t="e">
        <f t="shared" si="269"/>
        <v>#REF!</v>
      </c>
      <c r="AQ120" s="607">
        <f t="shared" si="270"/>
        <v>0</v>
      </c>
      <c r="AR120" s="607">
        <f t="shared" si="271"/>
        <v>0</v>
      </c>
      <c r="AS120" s="607">
        <f t="shared" si="272"/>
        <v>0</v>
      </c>
      <c r="AT120" s="607">
        <f t="shared" si="273"/>
        <v>0</v>
      </c>
      <c r="AU120" s="607">
        <f t="shared" si="274"/>
        <v>0</v>
      </c>
      <c r="AV120" s="607">
        <v>0</v>
      </c>
      <c r="AW120" s="607" t="e">
        <f>J1114_1037000158513_12_69_0!#REF!</f>
        <v>#REF!</v>
      </c>
      <c r="AX120" s="607">
        <v>0</v>
      </c>
      <c r="AY120" s="607">
        <v>0</v>
      </c>
      <c r="AZ120" s="607">
        <v>0</v>
      </c>
      <c r="BA120" s="607">
        <v>0</v>
      </c>
      <c r="BB120" s="607">
        <v>0</v>
      </c>
      <c r="BC120" s="607">
        <v>0</v>
      </c>
      <c r="BD120" s="607">
        <v>0</v>
      </c>
      <c r="BE120" s="607">
        <v>0</v>
      </c>
      <c r="BF120" s="607">
        <v>0</v>
      </c>
      <c r="BG120" s="607">
        <v>0</v>
      </c>
      <c r="BH120" s="607">
        <v>0</v>
      </c>
      <c r="BI120" s="607">
        <v>0</v>
      </c>
      <c r="BJ120" s="607">
        <v>0</v>
      </c>
      <c r="BK120" s="607" t="e">
        <f>J1114_1037000158513_12_69_0!#REF!</f>
        <v>#REF!</v>
      </c>
      <c r="BL120" s="607">
        <v>0</v>
      </c>
      <c r="BM120" s="607">
        <v>0</v>
      </c>
      <c r="BN120" s="607">
        <v>0</v>
      </c>
      <c r="BO120" s="607">
        <v>0</v>
      </c>
      <c r="BP120" s="607">
        <v>0</v>
      </c>
      <c r="BQ120" s="607">
        <v>0</v>
      </c>
      <c r="BR120" s="607" t="e">
        <f>J1114_1037000158513_12_69_0!#REF!</f>
        <v>#REF!</v>
      </c>
      <c r="BS120" s="607">
        <v>0</v>
      </c>
      <c r="BT120" s="607">
        <v>0</v>
      </c>
      <c r="BU120" s="607">
        <v>0</v>
      </c>
      <c r="BV120" s="607">
        <v>0</v>
      </c>
      <c r="BW120" s="607">
        <v>0</v>
      </c>
      <c r="BX120" s="607">
        <f t="shared" si="240"/>
        <v>0</v>
      </c>
      <c r="BY120" s="529" t="str">
        <f t="shared" si="241"/>
        <v>нд</v>
      </c>
      <c r="BZ120" s="607" t="e">
        <f t="shared" si="242"/>
        <v>#REF!</v>
      </c>
      <c r="CA120" s="580" t="str">
        <f t="shared" si="243"/>
        <v/>
      </c>
      <c r="CB120" s="607"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7">
        <f t="shared" si="263"/>
        <v>0</v>
      </c>
      <c r="G121" s="607" t="e">
        <f t="shared" si="263"/>
        <v>#REF!</v>
      </c>
      <c r="H121" s="607">
        <f t="shared" si="264"/>
        <v>0</v>
      </c>
      <c r="I121" s="607">
        <f t="shared" si="265"/>
        <v>0</v>
      </c>
      <c r="J121" s="607">
        <f t="shared" si="266"/>
        <v>0</v>
      </c>
      <c r="K121" s="607">
        <f t="shared" si="267"/>
        <v>0</v>
      </c>
      <c r="L121" s="607">
        <f t="shared" si="275"/>
        <v>0</v>
      </c>
      <c r="M121" s="607">
        <v>0</v>
      </c>
      <c r="N121" s="607" t="e">
        <f>J1114_1037000158513_12_69_0!#REF!</f>
        <v>#REF!</v>
      </c>
      <c r="O121" s="607">
        <v>0</v>
      </c>
      <c r="P121" s="607">
        <v>0</v>
      </c>
      <c r="Q121" s="607">
        <v>0</v>
      </c>
      <c r="R121" s="607">
        <v>0</v>
      </c>
      <c r="S121" s="607">
        <v>0</v>
      </c>
      <c r="T121" s="607">
        <v>0</v>
      </c>
      <c r="U121" s="607" t="e">
        <f>J1114_1037000158513_12_69_0!#REF!</f>
        <v>#REF!</v>
      </c>
      <c r="V121" s="607">
        <v>0</v>
      </c>
      <c r="W121" s="607">
        <v>0</v>
      </c>
      <c r="X121" s="607">
        <v>0</v>
      </c>
      <c r="Y121" s="607">
        <v>0</v>
      </c>
      <c r="Z121" s="607">
        <v>0</v>
      </c>
      <c r="AA121" s="607">
        <v>0</v>
      </c>
      <c r="AB121" s="607" t="e">
        <f>J1114_1037000158513_12_69_0!#REF!</f>
        <v>#REF!</v>
      </c>
      <c r="AC121" s="607">
        <v>0</v>
      </c>
      <c r="AD121" s="607">
        <v>0</v>
      </c>
      <c r="AE121" s="607">
        <v>0</v>
      </c>
      <c r="AF121" s="607">
        <v>0</v>
      </c>
      <c r="AG121" s="607">
        <v>0</v>
      </c>
      <c r="AH121" s="607">
        <v>0</v>
      </c>
      <c r="AI121" s="607" t="e">
        <f>J1114_1037000158513_12_69_0!#REF!</f>
        <v>#REF!</v>
      </c>
      <c r="AJ121" s="607">
        <v>0</v>
      </c>
      <c r="AK121" s="607">
        <v>0</v>
      </c>
      <c r="AL121" s="607">
        <v>0</v>
      </c>
      <c r="AM121" s="607">
        <v>0</v>
      </c>
      <c r="AN121" s="607">
        <v>0</v>
      </c>
      <c r="AO121" s="607">
        <f t="shared" si="268"/>
        <v>0</v>
      </c>
      <c r="AP121" s="607" t="e">
        <f t="shared" si="269"/>
        <v>#REF!</v>
      </c>
      <c r="AQ121" s="607">
        <f t="shared" si="270"/>
        <v>0</v>
      </c>
      <c r="AR121" s="607">
        <f t="shared" si="271"/>
        <v>0</v>
      </c>
      <c r="AS121" s="607">
        <f t="shared" si="272"/>
        <v>0</v>
      </c>
      <c r="AT121" s="607">
        <f t="shared" si="273"/>
        <v>0</v>
      </c>
      <c r="AU121" s="607">
        <f t="shared" si="274"/>
        <v>0</v>
      </c>
      <c r="AV121" s="607">
        <v>0</v>
      </c>
      <c r="AW121" s="607" t="e">
        <f>J1114_1037000158513_12_69_0!#REF!</f>
        <v>#REF!</v>
      </c>
      <c r="AX121" s="607">
        <v>0</v>
      </c>
      <c r="AY121" s="607">
        <v>0</v>
      </c>
      <c r="AZ121" s="607">
        <v>0</v>
      </c>
      <c r="BA121" s="607">
        <v>0</v>
      </c>
      <c r="BB121" s="607">
        <v>0</v>
      </c>
      <c r="BC121" s="607">
        <v>0</v>
      </c>
      <c r="BD121" s="607">
        <v>0</v>
      </c>
      <c r="BE121" s="607">
        <v>0</v>
      </c>
      <c r="BF121" s="607">
        <v>0</v>
      </c>
      <c r="BG121" s="607">
        <v>0</v>
      </c>
      <c r="BH121" s="607">
        <v>0</v>
      </c>
      <c r="BI121" s="607">
        <v>0</v>
      </c>
      <c r="BJ121" s="607">
        <v>0</v>
      </c>
      <c r="BK121" s="607" t="e">
        <f>J1114_1037000158513_12_69_0!#REF!</f>
        <v>#REF!</v>
      </c>
      <c r="BL121" s="607">
        <v>0</v>
      </c>
      <c r="BM121" s="607">
        <v>0</v>
      </c>
      <c r="BN121" s="607">
        <v>0</v>
      </c>
      <c r="BO121" s="607">
        <v>0</v>
      </c>
      <c r="BP121" s="607">
        <v>0</v>
      </c>
      <c r="BQ121" s="607">
        <v>0</v>
      </c>
      <c r="BR121" s="607" t="e">
        <f>J1114_1037000158513_12_69_0!#REF!</f>
        <v>#REF!</v>
      </c>
      <c r="BS121" s="607">
        <v>0</v>
      </c>
      <c r="BT121" s="607">
        <v>0</v>
      </c>
      <c r="BU121" s="607">
        <v>0</v>
      </c>
      <c r="BV121" s="607">
        <v>0</v>
      </c>
      <c r="BW121" s="607">
        <v>0</v>
      </c>
      <c r="BX121" s="607">
        <f t="shared" si="240"/>
        <v>0</v>
      </c>
      <c r="BY121" s="529" t="str">
        <f t="shared" si="241"/>
        <v>нд</v>
      </c>
      <c r="BZ121" s="607" t="e">
        <f t="shared" si="242"/>
        <v>#REF!</v>
      </c>
      <c r="CA121" s="580" t="str">
        <f t="shared" si="243"/>
        <v/>
      </c>
      <c r="CB121" s="607"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7">
        <f t="shared" ref="F122:G128" si="300">SUM(M122,T122,AA122,AH122)</f>
        <v>0</v>
      </c>
      <c r="G122" s="607" t="e">
        <f t="shared" si="300"/>
        <v>#REF!</v>
      </c>
      <c r="H122" s="607">
        <f t="shared" ref="H122:H128" si="301">SUM(O122,V122,AC122,AJ122)</f>
        <v>0</v>
      </c>
      <c r="I122" s="607">
        <f t="shared" ref="I122:I128" si="302">SUM(P122,W122,AD122,AK122)</f>
        <v>0</v>
      </c>
      <c r="J122" s="607">
        <f t="shared" ref="J122:J128" si="303">SUM(Q122,X122,AE122,AL122)</f>
        <v>0</v>
      </c>
      <c r="K122" s="607">
        <f t="shared" ref="K122:K128" si="304">SUM(R122,Y122,AF122,AM122)</f>
        <v>0</v>
      </c>
      <c r="L122" s="607">
        <f t="shared" ref="L122:L128" si="305">SUM(S122,Z122,AG122,AN122)</f>
        <v>0</v>
      </c>
      <c r="M122" s="607">
        <v>0</v>
      </c>
      <c r="N122" s="607" t="e">
        <f>J1114_1037000158513_12_69_0!#REF!</f>
        <v>#REF!</v>
      </c>
      <c r="O122" s="607">
        <v>0</v>
      </c>
      <c r="P122" s="607">
        <v>0</v>
      </c>
      <c r="Q122" s="607">
        <v>0</v>
      </c>
      <c r="R122" s="607">
        <v>0</v>
      </c>
      <c r="S122" s="607">
        <v>0</v>
      </c>
      <c r="T122" s="607">
        <v>0</v>
      </c>
      <c r="U122" s="607" t="e">
        <f>J1114_1037000158513_12_69_0!#REF!</f>
        <v>#REF!</v>
      </c>
      <c r="V122" s="607">
        <v>0</v>
      </c>
      <c r="W122" s="607">
        <v>0</v>
      </c>
      <c r="X122" s="607">
        <v>0</v>
      </c>
      <c r="Y122" s="607">
        <v>0</v>
      </c>
      <c r="Z122" s="607">
        <v>0</v>
      </c>
      <c r="AA122" s="607">
        <v>0</v>
      </c>
      <c r="AB122" s="607" t="e">
        <f>J1114_1037000158513_12_69_0!#REF!</f>
        <v>#REF!</v>
      </c>
      <c r="AC122" s="607">
        <v>0</v>
      </c>
      <c r="AD122" s="607">
        <v>0</v>
      </c>
      <c r="AE122" s="607">
        <v>0</v>
      </c>
      <c r="AF122" s="607">
        <v>0</v>
      </c>
      <c r="AG122" s="607">
        <v>0</v>
      </c>
      <c r="AH122" s="607">
        <v>0</v>
      </c>
      <c r="AI122" s="607" t="e">
        <f>J1114_1037000158513_12_69_0!#REF!</f>
        <v>#REF!</v>
      </c>
      <c r="AJ122" s="607">
        <v>0</v>
      </c>
      <c r="AK122" s="607">
        <v>0</v>
      </c>
      <c r="AL122" s="607">
        <v>0</v>
      </c>
      <c r="AM122" s="607">
        <v>0</v>
      </c>
      <c r="AN122" s="607">
        <v>0</v>
      </c>
      <c r="AO122" s="607">
        <f t="shared" si="268"/>
        <v>0</v>
      </c>
      <c r="AP122" s="607" t="e">
        <f t="shared" si="269"/>
        <v>#REF!</v>
      </c>
      <c r="AQ122" s="607">
        <f t="shared" si="270"/>
        <v>0</v>
      </c>
      <c r="AR122" s="607">
        <f t="shared" si="271"/>
        <v>0</v>
      </c>
      <c r="AS122" s="607">
        <f t="shared" si="272"/>
        <v>0</v>
      </c>
      <c r="AT122" s="607">
        <f t="shared" si="273"/>
        <v>0</v>
      </c>
      <c r="AU122" s="607">
        <f t="shared" si="274"/>
        <v>0</v>
      </c>
      <c r="AV122" s="607">
        <v>0</v>
      </c>
      <c r="AW122" s="607" t="e">
        <f>J1114_1037000158513_12_69_0!#REF!</f>
        <v>#REF!</v>
      </c>
      <c r="AX122" s="607">
        <v>0</v>
      </c>
      <c r="AY122" s="607">
        <v>0</v>
      </c>
      <c r="AZ122" s="607">
        <v>0</v>
      </c>
      <c r="BA122" s="607">
        <v>0</v>
      </c>
      <c r="BB122" s="607">
        <v>0</v>
      </c>
      <c r="BC122" s="607">
        <v>0</v>
      </c>
      <c r="BD122" s="607">
        <v>0</v>
      </c>
      <c r="BE122" s="607">
        <v>0</v>
      </c>
      <c r="BF122" s="607">
        <v>0</v>
      </c>
      <c r="BG122" s="607">
        <v>0</v>
      </c>
      <c r="BH122" s="607">
        <v>0</v>
      </c>
      <c r="BI122" s="607">
        <v>0</v>
      </c>
      <c r="BJ122" s="607">
        <v>0</v>
      </c>
      <c r="BK122" s="607" t="e">
        <f>J1114_1037000158513_12_69_0!#REF!</f>
        <v>#REF!</v>
      </c>
      <c r="BL122" s="607">
        <v>0</v>
      </c>
      <c r="BM122" s="607">
        <v>0</v>
      </c>
      <c r="BN122" s="607">
        <v>0</v>
      </c>
      <c r="BO122" s="607">
        <v>0</v>
      </c>
      <c r="BP122" s="607">
        <v>0</v>
      </c>
      <c r="BQ122" s="607">
        <v>0</v>
      </c>
      <c r="BR122" s="607" t="e">
        <f>J1114_1037000158513_12_69_0!#REF!</f>
        <v>#REF!</v>
      </c>
      <c r="BS122" s="607">
        <v>0</v>
      </c>
      <c r="BT122" s="607">
        <v>0</v>
      </c>
      <c r="BU122" s="607">
        <v>0</v>
      </c>
      <c r="BV122" s="607">
        <v>0</v>
      </c>
      <c r="BW122" s="607">
        <v>0</v>
      </c>
      <c r="BX122" s="607">
        <f t="shared" si="240"/>
        <v>0</v>
      </c>
      <c r="BY122" s="529" t="str">
        <f t="shared" si="241"/>
        <v>нд</v>
      </c>
      <c r="BZ122" s="607" t="e">
        <f t="shared" si="242"/>
        <v>#REF!</v>
      </c>
      <c r="CA122" s="580" t="str">
        <f t="shared" si="243"/>
        <v/>
      </c>
      <c r="CB122" s="607" t="e">
        <f>J1114_1037000158513_10_69_0!#REF!</f>
        <v>#REF!</v>
      </c>
      <c r="CE122" s="231"/>
    </row>
    <row r="123" spans="1:83" x14ac:dyDescent="0.25">
      <c r="A123" s="557" t="s">
        <v>686</v>
      </c>
      <c r="B123" s="558" t="s">
        <v>1452</v>
      </c>
      <c r="C123" s="557" t="s">
        <v>1453</v>
      </c>
      <c r="D123" s="537" t="e">
        <f t="shared" si="261"/>
        <v>#REF!</v>
      </c>
      <c r="E123" s="537"/>
      <c r="F123" s="607">
        <f t="shared" si="300"/>
        <v>0</v>
      </c>
      <c r="G123" s="607" t="e">
        <f t="shared" si="300"/>
        <v>#REF!</v>
      </c>
      <c r="H123" s="607">
        <f t="shared" si="301"/>
        <v>0</v>
      </c>
      <c r="I123" s="607">
        <f t="shared" si="302"/>
        <v>0</v>
      </c>
      <c r="J123" s="607">
        <f t="shared" si="303"/>
        <v>0</v>
      </c>
      <c r="K123" s="607">
        <f t="shared" si="304"/>
        <v>0</v>
      </c>
      <c r="L123" s="607">
        <f t="shared" si="305"/>
        <v>1</v>
      </c>
      <c r="M123" s="607">
        <v>0</v>
      </c>
      <c r="N123" s="607" t="e">
        <f>J1114_1037000158513_12_69_0!#REF!</f>
        <v>#REF!</v>
      </c>
      <c r="O123" s="607">
        <v>0</v>
      </c>
      <c r="P123" s="607">
        <v>0</v>
      </c>
      <c r="Q123" s="607">
        <v>0</v>
      </c>
      <c r="R123" s="607">
        <v>0</v>
      </c>
      <c r="S123" s="607">
        <v>0</v>
      </c>
      <c r="T123" s="607">
        <v>0</v>
      </c>
      <c r="U123" s="607" t="e">
        <f>J1114_1037000158513_12_69_0!#REF!</f>
        <v>#REF!</v>
      </c>
      <c r="V123" s="607">
        <v>0</v>
      </c>
      <c r="W123" s="607">
        <v>0</v>
      </c>
      <c r="X123" s="607">
        <v>0</v>
      </c>
      <c r="Y123" s="607">
        <v>0</v>
      </c>
      <c r="Z123" s="607">
        <v>0</v>
      </c>
      <c r="AA123" s="607">
        <v>0</v>
      </c>
      <c r="AB123" s="607" t="e">
        <f>J1114_1037000158513_12_69_0!#REF!</f>
        <v>#REF!</v>
      </c>
      <c r="AC123" s="607">
        <v>0</v>
      </c>
      <c r="AD123" s="607">
        <v>0</v>
      </c>
      <c r="AE123" s="607">
        <v>0</v>
      </c>
      <c r="AF123" s="607">
        <v>0</v>
      </c>
      <c r="AG123" s="607">
        <v>0</v>
      </c>
      <c r="AH123" s="607">
        <v>0</v>
      </c>
      <c r="AI123" s="607" t="e">
        <f>J1114_1037000158513_12_69_0!#REF!</f>
        <v>#REF!</v>
      </c>
      <c r="AJ123" s="607">
        <v>0</v>
      </c>
      <c r="AK123" s="607">
        <v>0</v>
      </c>
      <c r="AL123" s="607">
        <v>0</v>
      </c>
      <c r="AM123" s="607">
        <v>0</v>
      </c>
      <c r="AN123" s="607">
        <v>1</v>
      </c>
      <c r="AO123" s="607">
        <f t="shared" si="268"/>
        <v>0</v>
      </c>
      <c r="AP123" s="607" t="e">
        <f t="shared" si="269"/>
        <v>#REF!</v>
      </c>
      <c r="AQ123" s="607">
        <f t="shared" si="270"/>
        <v>0</v>
      </c>
      <c r="AR123" s="607">
        <f t="shared" si="271"/>
        <v>0</v>
      </c>
      <c r="AS123" s="607">
        <f t="shared" si="272"/>
        <v>0</v>
      </c>
      <c r="AT123" s="607">
        <f t="shared" si="273"/>
        <v>0</v>
      </c>
      <c r="AU123" s="607">
        <f t="shared" si="274"/>
        <v>1</v>
      </c>
      <c r="AV123" s="607">
        <v>0</v>
      </c>
      <c r="AW123" s="607" t="e">
        <f>J1114_1037000158513_12_69_0!#REF!</f>
        <v>#REF!</v>
      </c>
      <c r="AX123" s="607">
        <v>0</v>
      </c>
      <c r="AY123" s="607">
        <v>0</v>
      </c>
      <c r="AZ123" s="607">
        <v>0</v>
      </c>
      <c r="BA123" s="607">
        <v>0</v>
      </c>
      <c r="BB123" s="607">
        <v>0</v>
      </c>
      <c r="BC123" s="607">
        <v>0</v>
      </c>
      <c r="BD123" s="607">
        <v>0</v>
      </c>
      <c r="BE123" s="607">
        <v>0</v>
      </c>
      <c r="BF123" s="607">
        <v>0</v>
      </c>
      <c r="BG123" s="607">
        <v>0</v>
      </c>
      <c r="BH123" s="607">
        <v>0</v>
      </c>
      <c r="BI123" s="607">
        <v>0</v>
      </c>
      <c r="BJ123" s="607">
        <v>0</v>
      </c>
      <c r="BK123" s="607" t="e">
        <f>J1114_1037000158513_12_69_0!#REF!</f>
        <v>#REF!</v>
      </c>
      <c r="BL123" s="607">
        <v>0</v>
      </c>
      <c r="BM123" s="607">
        <v>0</v>
      </c>
      <c r="BN123" s="607">
        <v>0</v>
      </c>
      <c r="BO123" s="607">
        <v>0</v>
      </c>
      <c r="BP123" s="607">
        <v>0</v>
      </c>
      <c r="BQ123" s="607">
        <v>0</v>
      </c>
      <c r="BR123" s="607" t="e">
        <f>J1114_1037000158513_12_69_0!#REF!</f>
        <v>#REF!</v>
      </c>
      <c r="BS123" s="607">
        <v>0</v>
      </c>
      <c r="BT123" s="607">
        <v>0</v>
      </c>
      <c r="BU123" s="607">
        <v>0</v>
      </c>
      <c r="BV123" s="607">
        <v>0</v>
      </c>
      <c r="BW123" s="607">
        <v>1</v>
      </c>
      <c r="BX123" s="607">
        <f t="shared" si="240"/>
        <v>0</v>
      </c>
      <c r="BY123" s="529" t="str">
        <f t="shared" si="241"/>
        <v>нд</v>
      </c>
      <c r="BZ123" s="607" t="e">
        <f t="shared" si="242"/>
        <v>#REF!</v>
      </c>
      <c r="CA123" s="580" t="str">
        <f t="shared" si="243"/>
        <v/>
      </c>
      <c r="CB123" s="607" t="e">
        <f>J1114_1037000158513_10_69_0!#REF!</f>
        <v>#REF!</v>
      </c>
      <c r="CE123" s="231"/>
    </row>
    <row r="124" spans="1:83" x14ac:dyDescent="0.25">
      <c r="A124" s="557" t="s">
        <v>686</v>
      </c>
      <c r="B124" s="558" t="s">
        <v>1454</v>
      </c>
      <c r="C124" s="557" t="s">
        <v>1455</v>
      </c>
      <c r="D124" s="537" t="e">
        <f t="shared" si="261"/>
        <v>#REF!</v>
      </c>
      <c r="E124" s="537"/>
      <c r="F124" s="607">
        <f t="shared" si="300"/>
        <v>0</v>
      </c>
      <c r="G124" s="607" t="e">
        <f t="shared" si="300"/>
        <v>#REF!</v>
      </c>
      <c r="H124" s="607">
        <f t="shared" si="301"/>
        <v>0</v>
      </c>
      <c r="I124" s="607">
        <f t="shared" si="302"/>
        <v>0</v>
      </c>
      <c r="J124" s="607">
        <f t="shared" si="303"/>
        <v>0</v>
      </c>
      <c r="K124" s="607">
        <f t="shared" si="304"/>
        <v>0</v>
      </c>
      <c r="L124" s="607">
        <f t="shared" si="305"/>
        <v>1</v>
      </c>
      <c r="M124" s="607">
        <v>0</v>
      </c>
      <c r="N124" s="607" t="e">
        <f>J1114_1037000158513_12_69_0!#REF!</f>
        <v>#REF!</v>
      </c>
      <c r="O124" s="607">
        <v>0</v>
      </c>
      <c r="P124" s="607">
        <v>0</v>
      </c>
      <c r="Q124" s="607">
        <v>0</v>
      </c>
      <c r="R124" s="607">
        <v>0</v>
      </c>
      <c r="S124" s="607">
        <v>0</v>
      </c>
      <c r="T124" s="607">
        <v>0</v>
      </c>
      <c r="U124" s="607" t="e">
        <f>J1114_1037000158513_12_69_0!#REF!</f>
        <v>#REF!</v>
      </c>
      <c r="V124" s="607">
        <v>0</v>
      </c>
      <c r="W124" s="607">
        <v>0</v>
      </c>
      <c r="X124" s="607">
        <v>0</v>
      </c>
      <c r="Y124" s="607">
        <v>0</v>
      </c>
      <c r="Z124" s="607">
        <v>0</v>
      </c>
      <c r="AA124" s="607">
        <v>0</v>
      </c>
      <c r="AB124" s="607" t="e">
        <f>J1114_1037000158513_12_69_0!#REF!</f>
        <v>#REF!</v>
      </c>
      <c r="AC124" s="607">
        <v>0</v>
      </c>
      <c r="AD124" s="607">
        <v>0</v>
      </c>
      <c r="AE124" s="607">
        <v>0</v>
      </c>
      <c r="AF124" s="607">
        <v>0</v>
      </c>
      <c r="AG124" s="607">
        <v>0</v>
      </c>
      <c r="AH124" s="607">
        <v>0</v>
      </c>
      <c r="AI124" s="607" t="e">
        <f>J1114_1037000158513_12_69_0!#REF!</f>
        <v>#REF!</v>
      </c>
      <c r="AJ124" s="607">
        <v>0</v>
      </c>
      <c r="AK124" s="607">
        <v>0</v>
      </c>
      <c r="AL124" s="607">
        <v>0</v>
      </c>
      <c r="AM124" s="607">
        <v>0</v>
      </c>
      <c r="AN124" s="607">
        <v>1</v>
      </c>
      <c r="AO124" s="607">
        <f t="shared" si="268"/>
        <v>0</v>
      </c>
      <c r="AP124" s="607" t="e">
        <f t="shared" si="269"/>
        <v>#REF!</v>
      </c>
      <c r="AQ124" s="607">
        <f t="shared" si="270"/>
        <v>0</v>
      </c>
      <c r="AR124" s="607">
        <f t="shared" si="271"/>
        <v>0</v>
      </c>
      <c r="AS124" s="607">
        <f t="shared" si="272"/>
        <v>0</v>
      </c>
      <c r="AT124" s="607">
        <f t="shared" si="273"/>
        <v>0</v>
      </c>
      <c r="AU124" s="607">
        <f t="shared" si="274"/>
        <v>1</v>
      </c>
      <c r="AV124" s="607">
        <v>0</v>
      </c>
      <c r="AW124" s="607" t="e">
        <f>J1114_1037000158513_12_69_0!#REF!</f>
        <v>#REF!</v>
      </c>
      <c r="AX124" s="607">
        <v>0</v>
      </c>
      <c r="AY124" s="607">
        <v>0</v>
      </c>
      <c r="AZ124" s="607">
        <v>0</v>
      </c>
      <c r="BA124" s="607">
        <v>0</v>
      </c>
      <c r="BB124" s="607">
        <v>0</v>
      </c>
      <c r="BC124" s="607">
        <v>0</v>
      </c>
      <c r="BD124" s="607">
        <v>0</v>
      </c>
      <c r="BE124" s="607">
        <v>0</v>
      </c>
      <c r="BF124" s="607">
        <v>0</v>
      </c>
      <c r="BG124" s="607">
        <v>0</v>
      </c>
      <c r="BH124" s="607">
        <v>0</v>
      </c>
      <c r="BI124" s="607">
        <v>0</v>
      </c>
      <c r="BJ124" s="607">
        <v>0</v>
      </c>
      <c r="BK124" s="607" t="e">
        <f>J1114_1037000158513_12_69_0!#REF!</f>
        <v>#REF!</v>
      </c>
      <c r="BL124" s="607">
        <v>0</v>
      </c>
      <c r="BM124" s="607">
        <v>0</v>
      </c>
      <c r="BN124" s="607">
        <v>0</v>
      </c>
      <c r="BO124" s="607">
        <v>0</v>
      </c>
      <c r="BP124" s="607">
        <v>1</v>
      </c>
      <c r="BQ124" s="607">
        <v>0</v>
      </c>
      <c r="BR124" s="607" t="e">
        <f>J1114_1037000158513_12_69_0!#REF!</f>
        <v>#REF!</v>
      </c>
      <c r="BS124" s="607">
        <v>0</v>
      </c>
      <c r="BT124" s="607">
        <v>0</v>
      </c>
      <c r="BU124" s="607">
        <v>0</v>
      </c>
      <c r="BV124" s="607">
        <v>0</v>
      </c>
      <c r="BW124" s="607">
        <v>0</v>
      </c>
      <c r="BX124" s="607">
        <f t="shared" si="240"/>
        <v>0</v>
      </c>
      <c r="BY124" s="529" t="str">
        <f t="shared" si="241"/>
        <v>нд</v>
      </c>
      <c r="BZ124" s="607" t="e">
        <f t="shared" si="242"/>
        <v>#REF!</v>
      </c>
      <c r="CA124" s="580" t="str">
        <f t="shared" si="243"/>
        <v/>
      </c>
      <c r="CB124" s="607" t="e">
        <f>J1114_1037000158513_10_69_0!#REF!</f>
        <v>#REF!</v>
      </c>
      <c r="CE124" s="231"/>
    </row>
    <row r="125" spans="1:83" x14ac:dyDescent="0.25">
      <c r="A125" s="557" t="s">
        <v>686</v>
      </c>
      <c r="B125" s="558" t="s">
        <v>1456</v>
      </c>
      <c r="C125" s="557" t="s">
        <v>1457</v>
      </c>
      <c r="D125" s="537" t="e">
        <f t="shared" si="261"/>
        <v>#REF!</v>
      </c>
      <c r="E125" s="537"/>
      <c r="F125" s="607">
        <f t="shared" si="300"/>
        <v>0</v>
      </c>
      <c r="G125" s="607" t="e">
        <f t="shared" si="300"/>
        <v>#REF!</v>
      </c>
      <c r="H125" s="607">
        <f t="shared" si="301"/>
        <v>0</v>
      </c>
      <c r="I125" s="607">
        <f t="shared" si="302"/>
        <v>0</v>
      </c>
      <c r="J125" s="607">
        <f t="shared" si="303"/>
        <v>0</v>
      </c>
      <c r="K125" s="607">
        <f t="shared" si="304"/>
        <v>0</v>
      </c>
      <c r="L125" s="607">
        <f t="shared" si="305"/>
        <v>1</v>
      </c>
      <c r="M125" s="607">
        <v>0</v>
      </c>
      <c r="N125" s="607" t="e">
        <f>J1114_1037000158513_12_69_0!#REF!</f>
        <v>#REF!</v>
      </c>
      <c r="O125" s="607">
        <v>0</v>
      </c>
      <c r="P125" s="607">
        <v>0</v>
      </c>
      <c r="Q125" s="607">
        <v>0</v>
      </c>
      <c r="R125" s="607">
        <v>0</v>
      </c>
      <c r="S125" s="607">
        <v>0</v>
      </c>
      <c r="T125" s="607">
        <v>0</v>
      </c>
      <c r="U125" s="607" t="e">
        <f>J1114_1037000158513_12_69_0!#REF!</f>
        <v>#REF!</v>
      </c>
      <c r="V125" s="607">
        <v>0</v>
      </c>
      <c r="W125" s="607">
        <v>0</v>
      </c>
      <c r="X125" s="607">
        <v>0</v>
      </c>
      <c r="Y125" s="607">
        <v>0</v>
      </c>
      <c r="Z125" s="607">
        <v>0</v>
      </c>
      <c r="AA125" s="607">
        <v>0</v>
      </c>
      <c r="AB125" s="607" t="e">
        <f>J1114_1037000158513_12_69_0!#REF!</f>
        <v>#REF!</v>
      </c>
      <c r="AC125" s="607">
        <v>0</v>
      </c>
      <c r="AD125" s="607">
        <v>0</v>
      </c>
      <c r="AE125" s="607">
        <v>0</v>
      </c>
      <c r="AF125" s="607">
        <v>0</v>
      </c>
      <c r="AG125" s="607">
        <v>0</v>
      </c>
      <c r="AH125" s="607">
        <v>0</v>
      </c>
      <c r="AI125" s="607" t="e">
        <f>J1114_1037000158513_12_69_0!#REF!</f>
        <v>#REF!</v>
      </c>
      <c r="AJ125" s="607">
        <v>0</v>
      </c>
      <c r="AK125" s="607">
        <v>0</v>
      </c>
      <c r="AL125" s="607">
        <v>0</v>
      </c>
      <c r="AM125" s="607">
        <v>0</v>
      </c>
      <c r="AN125" s="607">
        <v>1</v>
      </c>
      <c r="AO125" s="607">
        <f t="shared" si="268"/>
        <v>0</v>
      </c>
      <c r="AP125" s="607" t="e">
        <f t="shared" si="269"/>
        <v>#REF!</v>
      </c>
      <c r="AQ125" s="607">
        <f t="shared" si="270"/>
        <v>0</v>
      </c>
      <c r="AR125" s="607">
        <f t="shared" si="271"/>
        <v>0</v>
      </c>
      <c r="AS125" s="607">
        <f t="shared" si="272"/>
        <v>0</v>
      </c>
      <c r="AT125" s="607">
        <f t="shared" si="273"/>
        <v>0</v>
      </c>
      <c r="AU125" s="607">
        <f t="shared" si="274"/>
        <v>1</v>
      </c>
      <c r="AV125" s="607">
        <v>0</v>
      </c>
      <c r="AW125" s="607" t="e">
        <f>J1114_1037000158513_12_69_0!#REF!</f>
        <v>#REF!</v>
      </c>
      <c r="AX125" s="607">
        <v>0</v>
      </c>
      <c r="AY125" s="607">
        <v>0</v>
      </c>
      <c r="AZ125" s="607">
        <v>0</v>
      </c>
      <c r="BA125" s="607">
        <v>0</v>
      </c>
      <c r="BB125" s="607">
        <v>0</v>
      </c>
      <c r="BC125" s="607">
        <v>0</v>
      </c>
      <c r="BD125" s="607">
        <v>0</v>
      </c>
      <c r="BE125" s="607">
        <v>0</v>
      </c>
      <c r="BF125" s="607">
        <v>0</v>
      </c>
      <c r="BG125" s="607">
        <v>0</v>
      </c>
      <c r="BH125" s="607">
        <v>0</v>
      </c>
      <c r="BI125" s="607">
        <v>0</v>
      </c>
      <c r="BJ125" s="607">
        <v>0</v>
      </c>
      <c r="BK125" s="607" t="e">
        <f>J1114_1037000158513_12_69_0!#REF!</f>
        <v>#REF!</v>
      </c>
      <c r="BL125" s="607">
        <v>0</v>
      </c>
      <c r="BM125" s="607">
        <v>0</v>
      </c>
      <c r="BN125" s="607">
        <v>0</v>
      </c>
      <c r="BO125" s="607">
        <v>0</v>
      </c>
      <c r="BP125" s="607">
        <v>1</v>
      </c>
      <c r="BQ125" s="607">
        <v>0</v>
      </c>
      <c r="BR125" s="607" t="e">
        <f>J1114_1037000158513_12_69_0!#REF!</f>
        <v>#REF!</v>
      </c>
      <c r="BS125" s="607">
        <v>0</v>
      </c>
      <c r="BT125" s="607">
        <v>0</v>
      </c>
      <c r="BU125" s="607">
        <v>0</v>
      </c>
      <c r="BV125" s="607">
        <v>0</v>
      </c>
      <c r="BW125" s="607">
        <v>0</v>
      </c>
      <c r="BX125" s="607">
        <f t="shared" si="240"/>
        <v>0</v>
      </c>
      <c r="BY125" s="529" t="str">
        <f t="shared" si="241"/>
        <v>нд</v>
      </c>
      <c r="BZ125" s="607" t="e">
        <f t="shared" si="242"/>
        <v>#REF!</v>
      </c>
      <c r="CA125" s="580" t="str">
        <f t="shared" si="243"/>
        <v/>
      </c>
      <c r="CB125" s="607" t="e">
        <f>J1114_1037000158513_10_69_0!#REF!</f>
        <v>#REF!</v>
      </c>
      <c r="CE125" s="231"/>
    </row>
    <row r="126" spans="1:83" ht="31.5" x14ac:dyDescent="0.25">
      <c r="A126" s="557" t="s">
        <v>686</v>
      </c>
      <c r="B126" s="558" t="s">
        <v>1473</v>
      </c>
      <c r="C126" s="557" t="s">
        <v>1472</v>
      </c>
      <c r="D126" s="537" t="e">
        <f t="shared" ref="D126" si="306">F126+G126</f>
        <v>#REF!</v>
      </c>
      <c r="E126" s="537"/>
      <c r="F126" s="607">
        <f t="shared" ref="F126" si="307">SUM(M126,T126,AA126,AH126)</f>
        <v>0</v>
      </c>
      <c r="G126" s="607" t="e">
        <f t="shared" ref="G126" si="308">SUM(N126,U126,AB126,AI126)</f>
        <v>#REF!</v>
      </c>
      <c r="H126" s="607">
        <f t="shared" ref="H126" si="309">SUM(O126,V126,AC126,AJ126)</f>
        <v>0</v>
      </c>
      <c r="I126" s="607">
        <f t="shared" ref="I126" si="310">SUM(P126,W126,AD126,AK126)</f>
        <v>0</v>
      </c>
      <c r="J126" s="607">
        <f t="shared" ref="J126" si="311">SUM(Q126,X126,AE126,AL126)</f>
        <v>0</v>
      </c>
      <c r="K126" s="607">
        <f t="shared" ref="K126" si="312">SUM(R126,Y126,AF126,AM126)</f>
        <v>0</v>
      </c>
      <c r="L126" s="607">
        <f t="shared" ref="L126" si="313">SUM(S126,Z126,AG126,AN126)</f>
        <v>1</v>
      </c>
      <c r="M126" s="607">
        <v>0</v>
      </c>
      <c r="N126" s="607" t="e">
        <f>J1114_1037000158513_12_69_0!#REF!</f>
        <v>#REF!</v>
      </c>
      <c r="O126" s="607">
        <v>0</v>
      </c>
      <c r="P126" s="607">
        <v>0</v>
      </c>
      <c r="Q126" s="607">
        <v>0</v>
      </c>
      <c r="R126" s="607">
        <v>0</v>
      </c>
      <c r="S126" s="607">
        <v>0</v>
      </c>
      <c r="T126" s="607">
        <v>0</v>
      </c>
      <c r="U126" s="607" t="e">
        <f>J1114_1037000158513_12_69_0!#REF!</f>
        <v>#REF!</v>
      </c>
      <c r="V126" s="607">
        <v>0</v>
      </c>
      <c r="W126" s="607">
        <v>0</v>
      </c>
      <c r="X126" s="607">
        <v>0</v>
      </c>
      <c r="Y126" s="607">
        <v>0</v>
      </c>
      <c r="Z126" s="607">
        <v>0</v>
      </c>
      <c r="AA126" s="607">
        <v>0</v>
      </c>
      <c r="AB126" s="607" t="e">
        <f>J1114_1037000158513_12_69_0!#REF!</f>
        <v>#REF!</v>
      </c>
      <c r="AC126" s="607">
        <v>0</v>
      </c>
      <c r="AD126" s="607">
        <v>0</v>
      </c>
      <c r="AE126" s="607">
        <v>0</v>
      </c>
      <c r="AF126" s="607">
        <v>0</v>
      </c>
      <c r="AG126" s="607">
        <v>0</v>
      </c>
      <c r="AH126" s="607">
        <v>0</v>
      </c>
      <c r="AI126" s="607" t="e">
        <f>J1114_1037000158513_12_69_0!#REF!</f>
        <v>#REF!</v>
      </c>
      <c r="AJ126" s="607">
        <v>0</v>
      </c>
      <c r="AK126" s="607">
        <v>0</v>
      </c>
      <c r="AL126" s="607">
        <v>0</v>
      </c>
      <c r="AM126" s="607">
        <v>0</v>
      </c>
      <c r="AN126" s="607">
        <v>1</v>
      </c>
      <c r="AO126" s="607">
        <f t="shared" si="268"/>
        <v>0</v>
      </c>
      <c r="AP126" s="607" t="e">
        <f t="shared" si="269"/>
        <v>#REF!</v>
      </c>
      <c r="AQ126" s="607">
        <f t="shared" ref="AQ126" si="314">SUM(AX126,BE126,BL126,BS126)</f>
        <v>0</v>
      </c>
      <c r="AR126" s="607">
        <f t="shared" ref="AR126" si="315">SUM(AY126,BF126,BM126,BT126)</f>
        <v>0</v>
      </c>
      <c r="AS126" s="607">
        <f t="shared" ref="AS126" si="316">SUM(AZ126,BG126,BN126,BU126)</f>
        <v>0</v>
      </c>
      <c r="AT126" s="607">
        <f t="shared" ref="AT126" si="317">SUM(BA126,BH126,BO126,BV126)</f>
        <v>0</v>
      </c>
      <c r="AU126" s="607">
        <f t="shared" ref="AU126" si="318">SUM(BB126,BI126,BP126,BW126)</f>
        <v>1</v>
      </c>
      <c r="AV126" s="607">
        <v>0</v>
      </c>
      <c r="AW126" s="607" t="e">
        <f>J1114_1037000158513_12_69_0!#REF!</f>
        <v>#REF!</v>
      </c>
      <c r="AX126" s="607">
        <v>0</v>
      </c>
      <c r="AY126" s="607">
        <v>0</v>
      </c>
      <c r="AZ126" s="607">
        <v>0</v>
      </c>
      <c r="BA126" s="607">
        <v>0</v>
      </c>
      <c r="BB126" s="607">
        <v>0</v>
      </c>
      <c r="BC126" s="607">
        <v>0</v>
      </c>
      <c r="BD126" s="607">
        <v>0</v>
      </c>
      <c r="BE126" s="607">
        <v>0</v>
      </c>
      <c r="BF126" s="607">
        <v>0</v>
      </c>
      <c r="BG126" s="607">
        <v>0</v>
      </c>
      <c r="BH126" s="607">
        <v>0</v>
      </c>
      <c r="BI126" s="607">
        <v>0</v>
      </c>
      <c r="BJ126" s="607">
        <v>0</v>
      </c>
      <c r="BK126" s="607" t="e">
        <f>J1114_1037000158513_12_69_0!#REF!</f>
        <v>#REF!</v>
      </c>
      <c r="BL126" s="607">
        <v>0</v>
      </c>
      <c r="BM126" s="607">
        <v>0</v>
      </c>
      <c r="BN126" s="607">
        <v>0</v>
      </c>
      <c r="BO126" s="607">
        <v>0</v>
      </c>
      <c r="BP126" s="607">
        <v>0</v>
      </c>
      <c r="BQ126" s="607">
        <v>0</v>
      </c>
      <c r="BR126" s="607" t="e">
        <f>J1114_1037000158513_12_69_0!#REF!</f>
        <v>#REF!</v>
      </c>
      <c r="BS126" s="607">
        <v>0</v>
      </c>
      <c r="BT126" s="607">
        <v>0</v>
      </c>
      <c r="BU126" s="607">
        <v>0</v>
      </c>
      <c r="BV126" s="607">
        <v>0</v>
      </c>
      <c r="BW126" s="607">
        <v>1</v>
      </c>
      <c r="BX126" s="607">
        <f t="shared" si="240"/>
        <v>0</v>
      </c>
      <c r="BY126" s="529" t="str">
        <f t="shared" si="241"/>
        <v>нд</v>
      </c>
      <c r="BZ126" s="607" t="e">
        <f t="shared" si="242"/>
        <v>#REF!</v>
      </c>
      <c r="CA126" s="580" t="str">
        <f t="shared" si="243"/>
        <v/>
      </c>
      <c r="CB126" s="607"/>
      <c r="CE126" s="231"/>
    </row>
    <row r="127" spans="1:83" ht="63" customHeight="1" x14ac:dyDescent="0.25">
      <c r="A127" s="557" t="s">
        <v>686</v>
      </c>
      <c r="B127" s="558" t="s">
        <v>1458</v>
      </c>
      <c r="C127" s="557" t="s">
        <v>1459</v>
      </c>
      <c r="D127" s="537" t="e">
        <f t="shared" si="261"/>
        <v>#REF!</v>
      </c>
      <c r="E127" s="537"/>
      <c r="F127" s="607">
        <f t="shared" si="300"/>
        <v>5.18</v>
      </c>
      <c r="G127" s="607" t="e">
        <f t="shared" si="300"/>
        <v>#REF!</v>
      </c>
      <c r="H127" s="607">
        <f t="shared" si="301"/>
        <v>0</v>
      </c>
      <c r="I127" s="607">
        <f t="shared" si="302"/>
        <v>0</v>
      </c>
      <c r="J127" s="607">
        <f t="shared" si="303"/>
        <v>0</v>
      </c>
      <c r="K127" s="607">
        <f t="shared" si="304"/>
        <v>0</v>
      </c>
      <c r="L127" s="607">
        <f t="shared" si="305"/>
        <v>0</v>
      </c>
      <c r="M127" s="607">
        <v>0</v>
      </c>
      <c r="N127" s="607" t="e">
        <f>J1114_1037000158513_12_69_0!#REF!</f>
        <v>#REF!</v>
      </c>
      <c r="O127" s="607">
        <v>0</v>
      </c>
      <c r="P127" s="607">
        <v>0</v>
      </c>
      <c r="Q127" s="607">
        <v>0</v>
      </c>
      <c r="R127" s="607">
        <v>0</v>
      </c>
      <c r="S127" s="607">
        <v>0</v>
      </c>
      <c r="T127" s="607">
        <v>0</v>
      </c>
      <c r="U127" s="607" t="e">
        <f>J1114_1037000158513_12_69_0!#REF!</f>
        <v>#REF!</v>
      </c>
      <c r="V127" s="607">
        <v>0</v>
      </c>
      <c r="W127" s="607">
        <v>0</v>
      </c>
      <c r="X127" s="607">
        <v>0</v>
      </c>
      <c r="Y127" s="607">
        <v>0</v>
      </c>
      <c r="Z127" s="607">
        <v>0</v>
      </c>
      <c r="AA127" s="607">
        <v>0</v>
      </c>
      <c r="AB127" s="607" t="e">
        <f>J1114_1037000158513_12_69_0!#REF!</f>
        <v>#REF!</v>
      </c>
      <c r="AC127" s="607">
        <v>0</v>
      </c>
      <c r="AD127" s="607">
        <v>0</v>
      </c>
      <c r="AE127" s="607">
        <v>0</v>
      </c>
      <c r="AF127" s="607">
        <v>0</v>
      </c>
      <c r="AG127" s="607">
        <v>0</v>
      </c>
      <c r="AH127" s="607">
        <v>5.18</v>
      </c>
      <c r="AI127" s="607">
        <v>0</v>
      </c>
      <c r="AJ127" s="607">
        <v>0</v>
      </c>
      <c r="AK127" s="607">
        <v>0</v>
      </c>
      <c r="AL127" s="607">
        <v>0</v>
      </c>
      <c r="AM127" s="607">
        <v>0</v>
      </c>
      <c r="AN127" s="607">
        <v>0</v>
      </c>
      <c r="AO127" s="607">
        <f t="shared" si="268"/>
        <v>5.1762881500000004</v>
      </c>
      <c r="AP127" s="607" t="e">
        <f t="shared" si="269"/>
        <v>#REF!</v>
      </c>
      <c r="AQ127" s="607">
        <f t="shared" si="270"/>
        <v>0</v>
      </c>
      <c r="AR127" s="607">
        <f t="shared" si="271"/>
        <v>0</v>
      </c>
      <c r="AS127" s="607">
        <f t="shared" si="272"/>
        <v>0</v>
      </c>
      <c r="AT127" s="607">
        <f t="shared" si="273"/>
        <v>0</v>
      </c>
      <c r="AU127" s="607">
        <f t="shared" si="274"/>
        <v>0</v>
      </c>
      <c r="AV127" s="607">
        <v>0</v>
      </c>
      <c r="AW127" s="607" t="e">
        <f>J1114_1037000158513_12_69_0!#REF!</f>
        <v>#REF!</v>
      </c>
      <c r="AX127" s="607">
        <v>0</v>
      </c>
      <c r="AY127" s="607">
        <v>0</v>
      </c>
      <c r="AZ127" s="607">
        <v>0</v>
      </c>
      <c r="BA127" s="607">
        <v>0</v>
      </c>
      <c r="BB127" s="607">
        <v>0</v>
      </c>
      <c r="BC127" s="607">
        <v>0</v>
      </c>
      <c r="BD127" s="607">
        <v>0</v>
      </c>
      <c r="BE127" s="607">
        <v>0</v>
      </c>
      <c r="BF127" s="607">
        <v>0</v>
      </c>
      <c r="BG127" s="607">
        <v>0</v>
      </c>
      <c r="BH127" s="607">
        <v>0</v>
      </c>
      <c r="BI127" s="607">
        <v>0</v>
      </c>
      <c r="BJ127" s="607">
        <v>0</v>
      </c>
      <c r="BK127" s="607" t="e">
        <f>J1114_1037000158513_12_69_0!#REF!</f>
        <v>#REF!</v>
      </c>
      <c r="BL127" s="607">
        <v>0</v>
      </c>
      <c r="BM127" s="607">
        <v>0</v>
      </c>
      <c r="BN127" s="607">
        <v>0</v>
      </c>
      <c r="BO127" s="607">
        <v>0</v>
      </c>
      <c r="BP127" s="607">
        <v>0</v>
      </c>
      <c r="BQ127" s="607">
        <v>5.1762881500000004</v>
      </c>
      <c r="BR127" s="607">
        <v>0</v>
      </c>
      <c r="BS127" s="607">
        <v>0</v>
      </c>
      <c r="BT127" s="607">
        <v>0</v>
      </c>
      <c r="BU127" s="607">
        <v>0</v>
      </c>
      <c r="BV127" s="607">
        <v>0</v>
      </c>
      <c r="BW127" s="607">
        <v>0</v>
      </c>
      <c r="BX127" s="607">
        <f t="shared" si="240"/>
        <v>-3.7118499999992949E-3</v>
      </c>
      <c r="BY127" s="580">
        <f t="shared" si="241"/>
        <v>0.99928342664092673</v>
      </c>
      <c r="BZ127" s="607" t="e">
        <f t="shared" si="242"/>
        <v>#REF!</v>
      </c>
      <c r="CA127" s="580" t="str">
        <f t="shared" si="243"/>
        <v/>
      </c>
      <c r="CB127" s="607" t="e">
        <f>J1114_1037000158513_10_69_0!#REF!</f>
        <v>#REF!</v>
      </c>
      <c r="CE127" s="231"/>
    </row>
    <row r="128" spans="1:83" ht="47.25" x14ac:dyDescent="0.25">
      <c r="A128" s="557" t="s">
        <v>686</v>
      </c>
      <c r="B128" s="558" t="s">
        <v>1460</v>
      </c>
      <c r="C128" s="557" t="s">
        <v>1461</v>
      </c>
      <c r="D128" s="537" t="e">
        <f t="shared" si="261"/>
        <v>#REF!</v>
      </c>
      <c r="E128" s="537"/>
      <c r="F128" s="607">
        <f t="shared" si="300"/>
        <v>0</v>
      </c>
      <c r="G128" s="607" t="e">
        <f t="shared" si="300"/>
        <v>#REF!</v>
      </c>
      <c r="H128" s="607">
        <f t="shared" si="301"/>
        <v>0</v>
      </c>
      <c r="I128" s="607">
        <f t="shared" si="302"/>
        <v>0</v>
      </c>
      <c r="J128" s="607">
        <f t="shared" si="303"/>
        <v>0</v>
      </c>
      <c r="K128" s="607">
        <f t="shared" si="304"/>
        <v>0</v>
      </c>
      <c r="L128" s="607">
        <f t="shared" si="305"/>
        <v>1</v>
      </c>
      <c r="M128" s="607">
        <v>0</v>
      </c>
      <c r="N128" s="607" t="e">
        <f>J1114_1037000158513_12_69_0!#REF!</f>
        <v>#REF!</v>
      </c>
      <c r="O128" s="607">
        <v>0</v>
      </c>
      <c r="P128" s="607">
        <v>0</v>
      </c>
      <c r="Q128" s="607">
        <v>0</v>
      </c>
      <c r="R128" s="607">
        <v>0</v>
      </c>
      <c r="S128" s="607">
        <v>0</v>
      </c>
      <c r="T128" s="607">
        <v>0</v>
      </c>
      <c r="U128" s="607" t="e">
        <f>J1114_1037000158513_12_69_0!#REF!</f>
        <v>#REF!</v>
      </c>
      <c r="V128" s="607">
        <v>0</v>
      </c>
      <c r="W128" s="607">
        <v>0</v>
      </c>
      <c r="X128" s="607">
        <v>0</v>
      </c>
      <c r="Y128" s="607">
        <v>0</v>
      </c>
      <c r="Z128" s="607">
        <v>0</v>
      </c>
      <c r="AA128" s="607">
        <v>0</v>
      </c>
      <c r="AB128" s="607" t="e">
        <f>J1114_1037000158513_12_69_0!#REF!</f>
        <v>#REF!</v>
      </c>
      <c r="AC128" s="607">
        <v>0</v>
      </c>
      <c r="AD128" s="607">
        <v>0</v>
      </c>
      <c r="AE128" s="607">
        <v>0</v>
      </c>
      <c r="AF128" s="607">
        <v>0</v>
      </c>
      <c r="AG128" s="607">
        <v>0</v>
      </c>
      <c r="AH128" s="607">
        <v>0</v>
      </c>
      <c r="AI128" s="607" t="e">
        <f>J1114_1037000158513_12_69_0!#REF!</f>
        <v>#REF!</v>
      </c>
      <c r="AJ128" s="607">
        <v>0</v>
      </c>
      <c r="AK128" s="607">
        <v>0</v>
      </c>
      <c r="AL128" s="607">
        <v>0</v>
      </c>
      <c r="AM128" s="607">
        <v>0</v>
      </c>
      <c r="AN128" s="607">
        <v>1</v>
      </c>
      <c r="AO128" s="607">
        <f t="shared" si="268"/>
        <v>0</v>
      </c>
      <c r="AP128" s="607" t="e">
        <f t="shared" si="269"/>
        <v>#REF!</v>
      </c>
      <c r="AQ128" s="607">
        <f t="shared" si="270"/>
        <v>0</v>
      </c>
      <c r="AR128" s="607">
        <f t="shared" si="271"/>
        <v>0</v>
      </c>
      <c r="AS128" s="607">
        <f t="shared" si="272"/>
        <v>0</v>
      </c>
      <c r="AT128" s="607">
        <f t="shared" si="273"/>
        <v>0</v>
      </c>
      <c r="AU128" s="607">
        <f t="shared" si="274"/>
        <v>1</v>
      </c>
      <c r="AV128" s="607">
        <v>0</v>
      </c>
      <c r="AW128" s="607" t="e">
        <f>J1114_1037000158513_12_69_0!#REF!</f>
        <v>#REF!</v>
      </c>
      <c r="AX128" s="607">
        <v>0</v>
      </c>
      <c r="AY128" s="607">
        <v>0</v>
      </c>
      <c r="AZ128" s="607">
        <v>0</v>
      </c>
      <c r="BA128" s="607">
        <v>0</v>
      </c>
      <c r="BB128" s="607">
        <v>0</v>
      </c>
      <c r="BC128" s="607">
        <v>0</v>
      </c>
      <c r="BD128" s="607">
        <v>0</v>
      </c>
      <c r="BE128" s="607">
        <v>0</v>
      </c>
      <c r="BF128" s="607">
        <v>0</v>
      </c>
      <c r="BG128" s="607">
        <v>0</v>
      </c>
      <c r="BH128" s="607">
        <v>0</v>
      </c>
      <c r="BI128" s="607">
        <v>0</v>
      </c>
      <c r="BJ128" s="607">
        <v>0</v>
      </c>
      <c r="BK128" s="607" t="e">
        <f>J1114_1037000158513_12_69_0!#REF!</f>
        <v>#REF!</v>
      </c>
      <c r="BL128" s="607">
        <v>0</v>
      </c>
      <c r="BM128" s="607">
        <v>0</v>
      </c>
      <c r="BN128" s="607">
        <v>0</v>
      </c>
      <c r="BO128" s="607">
        <v>0</v>
      </c>
      <c r="BP128" s="607">
        <v>0</v>
      </c>
      <c r="BQ128" s="607">
        <v>0</v>
      </c>
      <c r="BR128" s="607" t="e">
        <f>J1114_1037000158513_12_69_0!#REF!</f>
        <v>#REF!</v>
      </c>
      <c r="BS128" s="607">
        <v>0</v>
      </c>
      <c r="BT128" s="607">
        <v>0</v>
      </c>
      <c r="BU128" s="607">
        <v>0</v>
      </c>
      <c r="BV128" s="607">
        <v>0</v>
      </c>
      <c r="BW128" s="607">
        <v>1</v>
      </c>
      <c r="BX128" s="607">
        <f t="shared" si="240"/>
        <v>0</v>
      </c>
      <c r="BY128" s="529" t="str">
        <f t="shared" si="241"/>
        <v>нд</v>
      </c>
      <c r="BZ128" s="607" t="e">
        <f t="shared" si="242"/>
        <v>#REF!</v>
      </c>
      <c r="CA128" s="580" t="str">
        <f t="shared" si="243"/>
        <v/>
      </c>
      <c r="CB128" s="607" t="e">
        <f>J1114_1037000158513_10_69_0!#REF!</f>
        <v>#REF!</v>
      </c>
      <c r="CE128" s="231"/>
    </row>
    <row r="130" spans="2:57" ht="18.75" x14ac:dyDescent="0.25">
      <c r="B130" s="498" t="s">
        <v>1196</v>
      </c>
      <c r="C130" s="499"/>
      <c r="D130" s="499"/>
      <c r="E130" s="499"/>
      <c r="M130" s="498"/>
      <c r="N130" s="498"/>
      <c r="O130" s="498"/>
      <c r="P130" s="498"/>
      <c r="Q130" s="498"/>
      <c r="R130" s="1076" t="s">
        <v>1197</v>
      </c>
      <c r="S130" s="1076"/>
      <c r="T130" s="1076"/>
      <c r="U130" s="1076"/>
      <c r="V130" s="1076"/>
      <c r="AV130" s="498"/>
      <c r="AW130" s="498"/>
      <c r="AX130" s="498"/>
      <c r="AY130" s="498"/>
      <c r="AZ130" s="498"/>
      <c r="BA130" s="1076" t="s">
        <v>1197</v>
      </c>
      <c r="BB130" s="1076"/>
      <c r="BC130" s="1076"/>
      <c r="BD130" s="1076"/>
      <c r="BE130" s="1076"/>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76" t="s">
        <v>1198</v>
      </c>
      <c r="C132" s="1076"/>
      <c r="D132" s="598"/>
      <c r="E132" s="598"/>
      <c r="M132" s="498"/>
      <c r="N132" s="498"/>
      <c r="O132" s="498"/>
      <c r="P132" s="498"/>
      <c r="Q132" s="498"/>
      <c r="R132" s="1076" t="s">
        <v>1199</v>
      </c>
      <c r="S132" s="1076"/>
      <c r="T132" s="1076"/>
      <c r="U132" s="1076"/>
      <c r="V132" s="1076"/>
      <c r="AV132" s="498"/>
      <c r="AW132" s="498"/>
      <c r="AX132" s="498"/>
      <c r="AY132" s="498"/>
      <c r="AZ132" s="498"/>
      <c r="BA132" s="1076" t="s">
        <v>1199</v>
      </c>
      <c r="BB132" s="1076"/>
      <c r="BC132" s="1076"/>
      <c r="BD132" s="1076"/>
      <c r="BE132" s="1076"/>
    </row>
    <row r="133" spans="2:57" ht="18.75" x14ac:dyDescent="0.25">
      <c r="B133" s="498"/>
      <c r="C133" s="499"/>
      <c r="D133" s="499"/>
      <c r="E133" s="58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76" t="s">
        <v>1200</v>
      </c>
      <c r="C134" s="1076"/>
      <c r="D134" s="598"/>
      <c r="E134" s="598"/>
      <c r="M134" s="498"/>
      <c r="N134" s="498"/>
      <c r="O134" s="498"/>
      <c r="P134" s="498"/>
      <c r="Q134" s="498"/>
      <c r="R134" s="1076" t="s">
        <v>1201</v>
      </c>
      <c r="S134" s="1076"/>
      <c r="T134" s="1076"/>
      <c r="U134" s="1076"/>
      <c r="V134" s="1076"/>
      <c r="AV134" s="498"/>
      <c r="AW134" s="498"/>
      <c r="AX134" s="498"/>
      <c r="AY134" s="498"/>
      <c r="AZ134" s="498"/>
      <c r="BA134" s="1076" t="s">
        <v>1201</v>
      </c>
      <c r="BB134" s="1076"/>
      <c r="BC134" s="1076"/>
      <c r="BD134" s="1076"/>
      <c r="BE134" s="1076"/>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B87" sqref="B87"/>
      <selection pane="topRight" activeCell="B87" sqref="B87"/>
      <selection pane="bottomLeft" activeCell="B87" sqref="B87"/>
      <selection pane="bottomRight" activeCell="B87" sqref="B87"/>
    </sheetView>
  </sheetViews>
  <sheetFormatPr defaultRowHeight="15.75" outlineLevelRow="1" x14ac:dyDescent="0.25"/>
  <cols>
    <col min="1" max="1" width="13.28515625" style="152" customWidth="1"/>
    <col min="2" max="2" width="36" style="152" customWidth="1"/>
    <col min="3" max="3" width="18" style="152" customWidth="1"/>
    <col min="4" max="4" width="18" style="772" customWidth="1"/>
    <col min="5" max="5" width="17.7109375" style="905" customWidth="1"/>
    <col min="6" max="6" width="11.140625" style="905" customWidth="1"/>
    <col min="7" max="8" width="6.85546875" style="905" customWidth="1"/>
    <col min="9" max="9" width="9.28515625" style="905" customWidth="1"/>
    <col min="10" max="10" width="6.85546875" style="905" customWidth="1"/>
    <col min="11" max="11" width="11.28515625" style="905" customWidth="1"/>
    <col min="12" max="12" width="17.140625" style="566" customWidth="1"/>
    <col min="13" max="13" width="7.85546875" style="566" customWidth="1"/>
    <col min="14" max="14" width="6.85546875" style="802" customWidth="1"/>
    <col min="15" max="17" width="6.85546875" style="566" customWidth="1"/>
    <col min="18" max="18" width="9.28515625" style="566" customWidth="1"/>
    <col min="19" max="19" width="17.140625" style="566" customWidth="1"/>
    <col min="20" max="20" width="8.28515625" style="566" customWidth="1"/>
    <col min="21" max="24" width="6.85546875" style="566" customWidth="1"/>
    <col min="25" max="25" width="9.85546875" style="566" customWidth="1"/>
    <col min="26" max="26" width="17.140625" style="566" customWidth="1"/>
    <col min="27" max="27" width="9.28515625" style="566" customWidth="1"/>
    <col min="28" max="31" width="6.85546875" style="566" customWidth="1"/>
    <col min="32" max="32" width="11" style="566" customWidth="1"/>
    <col min="33" max="33" width="17.140625" style="566" hidden="1" customWidth="1"/>
    <col min="34" max="34" width="9" style="566" hidden="1" customWidth="1"/>
    <col min="35" max="38" width="6.85546875" style="566" hidden="1" customWidth="1"/>
    <col min="39" max="39" width="12.85546875" style="566" hidden="1" customWidth="1"/>
    <col min="40" max="40" width="17.140625" style="807" customWidth="1"/>
    <col min="41" max="41" width="13.140625" style="807" customWidth="1"/>
    <col min="42" max="43" width="6.85546875" style="807" customWidth="1"/>
    <col min="44" max="44" width="9.28515625" style="807" customWidth="1"/>
    <col min="45" max="45" width="6.85546875" style="807" customWidth="1"/>
    <col min="46" max="46" width="11.28515625" style="807" customWidth="1"/>
    <col min="47" max="47" width="17.140625" style="566" customWidth="1"/>
    <col min="48" max="48" width="9.85546875" style="566" customWidth="1"/>
    <col min="49" max="52" width="6.85546875" style="566" customWidth="1"/>
    <col min="53" max="53" width="9.28515625" style="566" customWidth="1"/>
    <col min="54" max="54" width="17.140625" style="807" customWidth="1"/>
    <col min="55" max="55" width="8.28515625" style="807" customWidth="1"/>
    <col min="56" max="59" width="6.85546875" style="807" customWidth="1"/>
    <col min="60" max="60" width="9.5703125" style="807" customWidth="1"/>
    <col min="61" max="61" width="17.140625" style="566" customWidth="1"/>
    <col min="62" max="62" width="9.28515625" style="566" customWidth="1"/>
    <col min="63" max="66" width="6.85546875" style="566" customWidth="1"/>
    <col min="67" max="67" width="9" style="566" customWidth="1"/>
    <col min="68" max="68" width="17.140625" style="566" hidden="1" customWidth="1"/>
    <col min="69" max="69" width="11" style="566" hidden="1" customWidth="1"/>
    <col min="70" max="73" width="6.85546875" style="566" hidden="1" customWidth="1"/>
    <col min="74" max="74" width="9.42578125" style="566" hidden="1" customWidth="1"/>
    <col min="75" max="76" width="8.5703125" style="807" customWidth="1"/>
    <col min="77" max="77" width="9.140625" style="807" customWidth="1"/>
    <col min="78" max="78" width="9.5703125" style="807" customWidth="1"/>
    <col min="79" max="79" width="32.140625" style="957"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9"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9" customFormat="1" ht="15" hidden="1" customHeight="1" outlineLevel="1" x14ac:dyDescent="0.25">
      <c r="A1" s="756"/>
      <c r="B1" s="756"/>
      <c r="C1" s="756"/>
      <c r="D1" s="756"/>
      <c r="E1" s="765"/>
      <c r="F1" s="751"/>
      <c r="G1" s="751"/>
      <c r="H1" s="751"/>
      <c r="I1" s="751"/>
      <c r="J1" s="751"/>
      <c r="K1" s="752"/>
      <c r="L1" s="765"/>
      <c r="M1" s="765"/>
      <c r="N1" s="765"/>
      <c r="O1" s="765"/>
      <c r="P1" s="765"/>
      <c r="Q1" s="765"/>
      <c r="R1" s="765"/>
      <c r="S1" s="765"/>
      <c r="T1" s="765"/>
      <c r="U1" s="765"/>
      <c r="V1" s="765"/>
      <c r="W1" s="765"/>
      <c r="X1" s="765"/>
      <c r="Y1" s="765"/>
      <c r="Z1" s="765"/>
      <c r="AA1" s="765"/>
      <c r="AB1" s="765"/>
      <c r="AC1" s="765"/>
      <c r="AD1" s="765"/>
      <c r="AE1" s="765"/>
      <c r="AF1" s="765"/>
      <c r="AG1" s="765"/>
      <c r="AH1" s="765"/>
      <c r="AI1" s="765"/>
      <c r="AJ1" s="765"/>
      <c r="AK1" s="765"/>
      <c r="AL1" s="765"/>
      <c r="AM1" s="765"/>
      <c r="AN1" s="765"/>
      <c r="AO1" s="751"/>
      <c r="AP1" s="751"/>
      <c r="AQ1" s="751"/>
      <c r="AR1" s="751"/>
      <c r="AS1" s="751"/>
      <c r="AT1" s="752"/>
      <c r="AU1" s="765"/>
      <c r="AV1" s="765"/>
      <c r="AW1" s="765"/>
      <c r="AX1" s="765"/>
      <c r="AY1" s="765"/>
      <c r="AZ1" s="765"/>
      <c r="BA1" s="765"/>
      <c r="BB1" s="836"/>
      <c r="BC1" s="836"/>
      <c r="BD1" s="836"/>
      <c r="BE1" s="836"/>
      <c r="BF1" s="836"/>
      <c r="BG1" s="836"/>
      <c r="BH1" s="836"/>
      <c r="BI1" s="765"/>
      <c r="BJ1" s="765"/>
      <c r="BK1" s="765"/>
      <c r="BL1" s="765"/>
      <c r="BM1" s="765"/>
      <c r="BN1" s="765"/>
      <c r="BO1" s="765"/>
      <c r="BP1" s="765"/>
      <c r="BQ1" s="765"/>
      <c r="BR1" s="765"/>
      <c r="BS1" s="765"/>
      <c r="BT1" s="765"/>
      <c r="BU1" s="765"/>
      <c r="BV1" s="765"/>
      <c r="BW1" s="765"/>
      <c r="BX1" s="765"/>
      <c r="BY1" s="765"/>
      <c r="BZ1" s="765"/>
      <c r="CA1" s="974" t="s">
        <v>409</v>
      </c>
      <c r="CB1" s="750"/>
      <c r="CC1" s="751" t="s">
        <v>1480</v>
      </c>
      <c r="CD1" s="751"/>
      <c r="CE1" s="751"/>
      <c r="CF1" s="751"/>
      <c r="CG1" s="751"/>
      <c r="CH1" s="752" t="s">
        <v>315</v>
      </c>
      <c r="CI1" s="753"/>
    </row>
    <row r="2" spans="1:115" s="749" customFormat="1" ht="15" hidden="1" customHeight="1" outlineLevel="1" x14ac:dyDescent="0.25">
      <c r="A2" s="756"/>
      <c r="B2" s="756"/>
      <c r="C2" s="756"/>
      <c r="D2" s="756"/>
      <c r="E2" s="765"/>
      <c r="F2" s="751"/>
      <c r="G2" s="751"/>
      <c r="H2" s="751"/>
      <c r="I2" s="751"/>
      <c r="J2" s="751"/>
      <c r="K2" s="752"/>
      <c r="L2" s="765"/>
      <c r="M2" s="765"/>
      <c r="N2" s="765"/>
      <c r="O2" s="765"/>
      <c r="P2" s="765"/>
      <c r="Q2" s="765"/>
      <c r="R2" s="765"/>
      <c r="S2" s="765"/>
      <c r="T2" s="765"/>
      <c r="U2" s="765"/>
      <c r="V2" s="765"/>
      <c r="W2" s="765"/>
      <c r="X2" s="765"/>
      <c r="Y2" s="765"/>
      <c r="Z2" s="765"/>
      <c r="AA2" s="765"/>
      <c r="AB2" s="765"/>
      <c r="AC2" s="765"/>
      <c r="AD2" s="765"/>
      <c r="AE2" s="765"/>
      <c r="AF2" s="765"/>
      <c r="AG2" s="765"/>
      <c r="AH2" s="765"/>
      <c r="AI2" s="765"/>
      <c r="AJ2" s="765"/>
      <c r="AK2" s="765"/>
      <c r="AL2" s="765"/>
      <c r="AM2" s="765"/>
      <c r="AN2" s="765"/>
      <c r="AO2" s="751"/>
      <c r="AP2" s="751"/>
      <c r="AQ2" s="751"/>
      <c r="AR2" s="751"/>
      <c r="AS2" s="751"/>
      <c r="AT2" s="752"/>
      <c r="AU2" s="765"/>
      <c r="AV2" s="765"/>
      <c r="AW2" s="765"/>
      <c r="AX2" s="765"/>
      <c r="AY2" s="765"/>
      <c r="AZ2" s="765"/>
      <c r="BA2" s="765"/>
      <c r="BB2" s="836"/>
      <c r="BC2" s="836"/>
      <c r="BD2" s="836"/>
      <c r="BE2" s="836"/>
      <c r="BF2" s="836"/>
      <c r="BG2" s="836"/>
      <c r="BH2" s="836"/>
      <c r="BI2" s="765"/>
      <c r="BJ2" s="765"/>
      <c r="BK2" s="765"/>
      <c r="BL2" s="765"/>
      <c r="BM2" s="765"/>
      <c r="BN2" s="765"/>
      <c r="BO2" s="765"/>
      <c r="BP2" s="765"/>
      <c r="BQ2" s="765"/>
      <c r="BR2" s="765"/>
      <c r="BS2" s="765"/>
      <c r="BT2" s="765"/>
      <c r="BU2" s="765"/>
      <c r="BV2" s="765"/>
      <c r="BW2" s="765"/>
      <c r="BX2" s="765"/>
      <c r="BY2" s="765"/>
      <c r="BZ2" s="765"/>
      <c r="CA2" s="957" t="s">
        <v>0</v>
      </c>
      <c r="CB2" s="750"/>
      <c r="CC2" s="751"/>
      <c r="CD2" s="751"/>
      <c r="CE2" s="751"/>
      <c r="CF2" s="751"/>
      <c r="CG2" s="751"/>
      <c r="CH2" s="752"/>
      <c r="CI2" s="753"/>
    </row>
    <row r="3" spans="1:115" s="749" customFormat="1" ht="15" hidden="1" customHeight="1" outlineLevel="1" x14ac:dyDescent="0.25">
      <c r="A3" s="756"/>
      <c r="B3" s="756"/>
      <c r="C3" s="756"/>
      <c r="D3" s="756"/>
      <c r="E3" s="765"/>
      <c r="F3" s="751"/>
      <c r="G3" s="751"/>
      <c r="H3" s="751"/>
      <c r="I3" s="751"/>
      <c r="J3" s="751"/>
      <c r="K3" s="754"/>
      <c r="L3" s="765"/>
      <c r="M3" s="765"/>
      <c r="N3" s="765"/>
      <c r="O3" s="765"/>
      <c r="P3" s="765"/>
      <c r="Q3" s="765"/>
      <c r="R3" s="765"/>
      <c r="S3" s="765"/>
      <c r="T3" s="765"/>
      <c r="U3" s="765"/>
      <c r="V3" s="765"/>
      <c r="W3" s="765"/>
      <c r="X3" s="765"/>
      <c r="Y3" s="765"/>
      <c r="Z3" s="765"/>
      <c r="AA3" s="765"/>
      <c r="AB3" s="765"/>
      <c r="AC3" s="765"/>
      <c r="AD3" s="765"/>
      <c r="AE3" s="765"/>
      <c r="AF3" s="765"/>
      <c r="AG3" s="884"/>
      <c r="AH3" s="765"/>
      <c r="AI3" s="765"/>
      <c r="AJ3" s="765"/>
      <c r="AK3" s="765"/>
      <c r="AL3" s="765"/>
      <c r="AM3" s="765"/>
      <c r="AN3" s="765"/>
      <c r="AO3" s="751"/>
      <c r="AP3" s="751"/>
      <c r="AQ3" s="751"/>
      <c r="AR3" s="751"/>
      <c r="AS3" s="751"/>
      <c r="AT3" s="754"/>
      <c r="AU3" s="765"/>
      <c r="AV3" s="765"/>
      <c r="AW3" s="765"/>
      <c r="AX3" s="765"/>
      <c r="AY3" s="765"/>
      <c r="AZ3" s="765"/>
      <c r="BA3" s="765"/>
      <c r="BB3" s="836"/>
      <c r="BC3" s="836"/>
      <c r="BD3" s="836"/>
      <c r="BE3" s="836"/>
      <c r="BF3" s="836"/>
      <c r="BG3" s="836"/>
      <c r="BH3" s="836"/>
      <c r="BI3" s="765"/>
      <c r="BJ3" s="765"/>
      <c r="BK3" s="765"/>
      <c r="BL3" s="765"/>
      <c r="BM3" s="765"/>
      <c r="BN3" s="765"/>
      <c r="BO3" s="765"/>
      <c r="BP3" s="765"/>
      <c r="BQ3" s="765"/>
      <c r="BR3" s="765"/>
      <c r="BS3" s="765"/>
      <c r="BT3" s="765"/>
      <c r="BU3" s="765"/>
      <c r="BV3" s="765"/>
      <c r="BW3" s="765"/>
      <c r="BX3" s="765"/>
      <c r="BY3" s="765"/>
      <c r="BZ3" s="765"/>
      <c r="CA3" s="957" t="s">
        <v>1287</v>
      </c>
      <c r="CB3" s="750"/>
      <c r="CC3" s="751"/>
      <c r="CD3" s="751"/>
      <c r="CE3" s="751"/>
      <c r="CF3" s="751"/>
      <c r="CG3" s="751"/>
      <c r="CH3" s="754" t="s">
        <v>1481</v>
      </c>
      <c r="CI3" s="753"/>
    </row>
    <row r="4" spans="1:115" s="749" customFormat="1" ht="15" hidden="1" customHeight="1" outlineLevel="1" x14ac:dyDescent="0.25">
      <c r="A4" s="1147"/>
      <c r="B4" s="1147"/>
      <c r="C4" s="1147"/>
      <c r="D4" s="1147"/>
      <c r="E4" s="1147"/>
      <c r="F4" s="1147"/>
      <c r="G4" s="1147"/>
      <c r="H4" s="1147"/>
      <c r="I4" s="1147"/>
      <c r="J4" s="1147"/>
      <c r="K4" s="1147"/>
      <c r="L4" s="1148"/>
      <c r="M4" s="1148"/>
      <c r="N4" s="1148"/>
      <c r="O4" s="1148"/>
      <c r="P4" s="1148"/>
      <c r="Q4" s="1148"/>
      <c r="R4" s="1148"/>
      <c r="S4" s="1148"/>
      <c r="T4" s="1148"/>
      <c r="U4" s="1148"/>
      <c r="V4" s="1148"/>
      <c r="W4" s="1148"/>
      <c r="X4" s="1148"/>
      <c r="Y4" s="1148"/>
      <c r="Z4" s="1148"/>
      <c r="AA4" s="1148"/>
      <c r="AB4" s="1148"/>
      <c r="AC4" s="1148"/>
      <c r="AD4" s="1148"/>
      <c r="AE4" s="1148"/>
      <c r="AF4" s="1148"/>
      <c r="AG4" s="1148"/>
      <c r="AH4" s="1148"/>
      <c r="AI4" s="1148"/>
      <c r="AJ4" s="1148"/>
      <c r="AK4" s="1148"/>
      <c r="AL4" s="1148"/>
      <c r="AM4" s="1148"/>
      <c r="AN4" s="1148"/>
      <c r="AO4" s="1148"/>
      <c r="AP4" s="1148"/>
      <c r="AQ4" s="1148"/>
      <c r="AR4" s="1148"/>
      <c r="AS4" s="1148"/>
      <c r="AT4" s="1148"/>
      <c r="AU4" s="1148"/>
      <c r="AV4" s="1148"/>
      <c r="AW4" s="1148"/>
      <c r="AX4" s="1148"/>
      <c r="AY4" s="1148"/>
      <c r="AZ4" s="1148"/>
      <c r="BA4" s="1148"/>
      <c r="BB4" s="1149"/>
      <c r="BC4" s="1149"/>
      <c r="BD4" s="1149"/>
      <c r="BE4" s="1149"/>
      <c r="BF4" s="1149"/>
      <c r="BG4" s="1149"/>
      <c r="BH4" s="1149"/>
      <c r="BI4" s="1148"/>
      <c r="BJ4" s="1148"/>
      <c r="BK4" s="1148"/>
      <c r="BL4" s="1148"/>
      <c r="BM4" s="1148"/>
      <c r="BN4" s="1148"/>
      <c r="BO4" s="1148"/>
      <c r="BP4" s="1148"/>
      <c r="BQ4" s="1148"/>
      <c r="BR4" s="1148"/>
      <c r="BS4" s="1148"/>
      <c r="BT4" s="1148"/>
      <c r="BU4" s="1148"/>
      <c r="BV4" s="1148"/>
      <c r="BW4" s="1148"/>
      <c r="BX4" s="1148"/>
      <c r="BY4" s="1148"/>
      <c r="BZ4" s="1148"/>
      <c r="CA4" s="1148"/>
      <c r="CB4" s="1150"/>
      <c r="CC4" s="1150"/>
      <c r="CD4" s="1150"/>
      <c r="CE4" s="1150"/>
      <c r="CF4" s="1150"/>
      <c r="CG4" s="1150"/>
      <c r="CH4" s="1150"/>
      <c r="CI4" s="753"/>
    </row>
    <row r="5" spans="1:115" s="756" customFormat="1" ht="18.75" hidden="1" customHeight="1" outlineLevel="1" x14ac:dyDescent="0.25">
      <c r="A5" s="1120" t="s">
        <v>1653</v>
      </c>
      <c r="B5" s="1120"/>
      <c r="C5" s="1120"/>
      <c r="D5" s="1120"/>
      <c r="E5" s="1120"/>
      <c r="F5" s="1120"/>
      <c r="G5" s="1120"/>
      <c r="H5" s="1120"/>
      <c r="I5" s="1120"/>
      <c r="J5" s="1120"/>
      <c r="K5" s="1120"/>
      <c r="L5" s="1151"/>
      <c r="M5" s="1151"/>
      <c r="N5" s="1151"/>
      <c r="O5" s="1151"/>
      <c r="P5" s="1151"/>
      <c r="Q5" s="1151"/>
      <c r="R5" s="1151"/>
      <c r="S5" s="1151"/>
      <c r="T5" s="1151"/>
      <c r="U5" s="1151"/>
      <c r="V5" s="1151"/>
      <c r="W5" s="1151"/>
      <c r="X5" s="1151"/>
      <c r="Y5" s="1151"/>
      <c r="Z5" s="1151"/>
      <c r="AA5" s="1151"/>
      <c r="AB5" s="1151"/>
      <c r="AC5" s="1151"/>
      <c r="AD5" s="1151"/>
      <c r="AE5" s="1151"/>
      <c r="AF5" s="1151"/>
      <c r="AG5" s="1151"/>
      <c r="AH5" s="1151"/>
      <c r="AI5" s="1151"/>
      <c r="AJ5" s="1151"/>
      <c r="AK5" s="1151"/>
      <c r="AL5" s="1151"/>
      <c r="AM5" s="1151"/>
      <c r="AN5" s="1151"/>
      <c r="AO5" s="1151"/>
      <c r="AP5" s="1151"/>
      <c r="AQ5" s="1151"/>
      <c r="AR5" s="1151"/>
      <c r="AS5" s="1151"/>
      <c r="AT5" s="1151"/>
      <c r="AU5" s="1151"/>
      <c r="AV5" s="1151"/>
      <c r="AW5" s="1151"/>
      <c r="AX5" s="1151"/>
      <c r="AY5" s="1151"/>
      <c r="AZ5" s="1151"/>
      <c r="BA5" s="1151"/>
      <c r="BB5" s="1152"/>
      <c r="BC5" s="1152"/>
      <c r="BD5" s="1152"/>
      <c r="BE5" s="1152"/>
      <c r="BF5" s="1152"/>
      <c r="BG5" s="1152"/>
      <c r="BH5" s="1152"/>
      <c r="BI5" s="1151"/>
      <c r="BJ5" s="1151"/>
      <c r="BK5" s="1151"/>
      <c r="BL5" s="1151"/>
      <c r="BM5" s="1151"/>
      <c r="BN5" s="1151"/>
      <c r="BO5" s="1151"/>
      <c r="BP5" s="1151"/>
      <c r="BQ5" s="1151"/>
      <c r="BR5" s="1151"/>
      <c r="BS5" s="1151"/>
      <c r="BT5" s="1151"/>
      <c r="BU5" s="1151"/>
      <c r="BV5" s="1151"/>
      <c r="BW5" s="1151"/>
      <c r="BX5" s="1151"/>
      <c r="BY5" s="1151"/>
      <c r="BZ5" s="1151"/>
      <c r="CA5" s="1151"/>
      <c r="CB5" s="1150"/>
      <c r="CC5" s="1150"/>
      <c r="CD5" s="1150"/>
      <c r="CE5" s="1150"/>
      <c r="CF5" s="1150"/>
      <c r="CG5" s="1150"/>
      <c r="CH5" s="1150"/>
      <c r="CI5" s="755"/>
    </row>
    <row r="6" spans="1:115" s="756" customFormat="1" ht="18.75" hidden="1" customHeight="1" outlineLevel="1" x14ac:dyDescent="0.25">
      <c r="A6" s="1120" t="s">
        <v>1697</v>
      </c>
      <c r="B6" s="1120"/>
      <c r="C6" s="1120"/>
      <c r="D6" s="1120"/>
      <c r="E6" s="1120"/>
      <c r="F6" s="1120"/>
      <c r="G6" s="1120"/>
      <c r="H6" s="1120"/>
      <c r="I6" s="1120"/>
      <c r="J6" s="1120"/>
      <c r="K6" s="1120"/>
      <c r="L6" s="1120"/>
      <c r="M6" s="1120"/>
      <c r="N6" s="1120"/>
      <c r="O6" s="1120"/>
      <c r="P6" s="1120"/>
      <c r="Q6" s="1120"/>
      <c r="R6" s="1120"/>
      <c r="S6" s="1120"/>
      <c r="T6" s="1120"/>
      <c r="U6" s="1120"/>
      <c r="V6" s="1120"/>
      <c r="W6" s="1120"/>
      <c r="X6" s="1120"/>
      <c r="Y6" s="1120"/>
      <c r="Z6" s="1120"/>
      <c r="AA6" s="1120"/>
      <c r="AB6" s="1120"/>
      <c r="AC6" s="1120"/>
      <c r="AD6" s="1120"/>
      <c r="AE6" s="1120"/>
      <c r="AF6" s="1120"/>
      <c r="AG6" s="1120"/>
      <c r="AH6" s="1120"/>
      <c r="AI6" s="1120"/>
      <c r="AJ6" s="1120"/>
      <c r="AK6" s="1120"/>
      <c r="AL6" s="1120"/>
      <c r="AM6" s="1120"/>
      <c r="AN6" s="1120"/>
      <c r="AO6" s="1120"/>
      <c r="AP6" s="1120"/>
      <c r="AQ6" s="1120"/>
      <c r="AR6" s="1120"/>
      <c r="AS6" s="1120"/>
      <c r="AT6" s="1120"/>
      <c r="AU6" s="1120"/>
      <c r="AV6" s="1120"/>
      <c r="AW6" s="1120"/>
      <c r="AX6" s="1120"/>
      <c r="AY6" s="1120"/>
      <c r="AZ6" s="1120"/>
      <c r="BA6" s="1120"/>
      <c r="BB6" s="1153"/>
      <c r="BC6" s="1153"/>
      <c r="BD6" s="1153"/>
      <c r="BE6" s="1153"/>
      <c r="BF6" s="1153"/>
      <c r="BG6" s="1153"/>
      <c r="BH6" s="1153"/>
      <c r="BI6" s="1120"/>
      <c r="BJ6" s="1120"/>
      <c r="BK6" s="1120"/>
      <c r="BL6" s="1120"/>
      <c r="BM6" s="1120"/>
      <c r="BN6" s="1120"/>
      <c r="BO6" s="1120"/>
      <c r="BP6" s="1120"/>
      <c r="BQ6" s="1120"/>
      <c r="BR6" s="1120"/>
      <c r="BS6" s="1120"/>
      <c r="BT6" s="1120"/>
      <c r="BU6" s="1120"/>
      <c r="BV6" s="1120"/>
      <c r="BW6" s="1120"/>
      <c r="BX6" s="1120"/>
      <c r="BY6" s="1120"/>
      <c r="BZ6" s="1120"/>
      <c r="CA6" s="1120"/>
      <c r="CB6" s="1154"/>
      <c r="CC6" s="1154"/>
      <c r="CD6" s="1154"/>
      <c r="CE6" s="1154"/>
      <c r="CF6" s="1154"/>
      <c r="CG6" s="1154"/>
      <c r="CH6" s="1154"/>
      <c r="CI6" s="755"/>
    </row>
    <row r="7" spans="1:115" s="756" customFormat="1" ht="18.75" hidden="1" customHeight="1" outlineLevel="1" x14ac:dyDescent="0.25">
      <c r="A7" s="824"/>
      <c r="B7" s="824"/>
      <c r="C7" s="824"/>
      <c r="D7" s="824"/>
      <c r="E7" s="825"/>
      <c r="F7" s="825"/>
      <c r="G7" s="825"/>
      <c r="H7" s="825"/>
      <c r="I7" s="825"/>
      <c r="J7" s="825"/>
      <c r="K7" s="825"/>
      <c r="L7" s="825"/>
      <c r="M7" s="825"/>
      <c r="N7" s="825"/>
      <c r="O7" s="825"/>
      <c r="P7" s="825"/>
      <c r="Q7" s="825"/>
      <c r="R7" s="825"/>
      <c r="S7" s="825"/>
      <c r="T7" s="825"/>
      <c r="U7" s="825"/>
      <c r="V7" s="825"/>
      <c r="W7" s="825"/>
      <c r="X7" s="825"/>
      <c r="Y7" s="825"/>
      <c r="Z7" s="825"/>
      <c r="AA7" s="825"/>
      <c r="AB7" s="825"/>
      <c r="AC7" s="825"/>
      <c r="AD7" s="825"/>
      <c r="AE7" s="825"/>
      <c r="AF7" s="825"/>
      <c r="AG7" s="825"/>
      <c r="AH7" s="825"/>
      <c r="AI7" s="825"/>
      <c r="AJ7" s="825"/>
      <c r="AK7" s="825"/>
      <c r="AL7" s="825"/>
      <c r="AM7" s="825"/>
      <c r="AN7" s="825"/>
      <c r="AO7" s="825"/>
      <c r="AP7" s="825"/>
      <c r="AQ7" s="825"/>
      <c r="AR7" s="825"/>
      <c r="AS7" s="825"/>
      <c r="AT7" s="825"/>
      <c r="AU7" s="825"/>
      <c r="AV7" s="825"/>
      <c r="AW7" s="825"/>
      <c r="AX7" s="825"/>
      <c r="AY7" s="825"/>
      <c r="AZ7" s="825"/>
      <c r="BA7" s="825"/>
      <c r="BB7" s="825"/>
      <c r="BC7" s="825"/>
      <c r="BD7" s="825"/>
      <c r="BE7" s="825"/>
      <c r="BF7" s="825"/>
      <c r="BG7" s="825"/>
      <c r="BH7" s="825"/>
      <c r="BI7" s="825"/>
      <c r="BJ7" s="825"/>
      <c r="BK7" s="825"/>
      <c r="BL7" s="825"/>
      <c r="BM7" s="825"/>
      <c r="BN7" s="825"/>
      <c r="BO7" s="825"/>
      <c r="BP7" s="825"/>
      <c r="BQ7" s="825"/>
      <c r="BR7" s="825"/>
      <c r="BS7" s="825"/>
      <c r="BT7" s="825"/>
      <c r="BU7" s="825"/>
      <c r="BV7" s="825"/>
      <c r="BW7" s="825"/>
      <c r="BX7" s="825"/>
      <c r="BY7" s="825"/>
      <c r="BZ7" s="825"/>
      <c r="CA7" s="825"/>
      <c r="CB7" s="757"/>
      <c r="CC7" s="757"/>
      <c r="CD7" s="757"/>
      <c r="CE7" s="757"/>
      <c r="CF7" s="757"/>
      <c r="CG7" s="757"/>
      <c r="CH7" s="757"/>
      <c r="CI7" s="755"/>
    </row>
    <row r="8" spans="1:115" s="756" customFormat="1" ht="18.75" hidden="1" customHeight="1" outlineLevel="1" x14ac:dyDescent="0.25">
      <c r="A8" s="1047" t="s">
        <v>1650</v>
      </c>
      <c r="B8" s="1047"/>
      <c r="C8" s="1047"/>
      <c r="D8" s="1047"/>
      <c r="E8" s="1047"/>
      <c r="F8" s="1047"/>
      <c r="G8" s="1047"/>
      <c r="H8" s="1047"/>
      <c r="I8" s="1047"/>
      <c r="J8" s="1047"/>
      <c r="K8" s="1047"/>
      <c r="L8" s="1155"/>
      <c r="M8" s="1155"/>
      <c r="N8" s="1155"/>
      <c r="O8" s="1155"/>
      <c r="P8" s="1155"/>
      <c r="Q8" s="1155"/>
      <c r="R8" s="1155"/>
      <c r="S8" s="1155"/>
      <c r="T8" s="1155"/>
      <c r="U8" s="1155"/>
      <c r="V8" s="1155"/>
      <c r="W8" s="1155"/>
      <c r="X8" s="1155"/>
      <c r="Y8" s="1155"/>
      <c r="Z8" s="1155"/>
      <c r="AA8" s="1155"/>
      <c r="AB8" s="1155"/>
      <c r="AC8" s="1155"/>
      <c r="AD8" s="1155"/>
      <c r="AE8" s="1155"/>
      <c r="AF8" s="1155"/>
      <c r="AG8" s="1155"/>
      <c r="AH8" s="1155"/>
      <c r="AI8" s="1155"/>
      <c r="AJ8" s="1155"/>
      <c r="AK8" s="1155"/>
      <c r="AL8" s="1155"/>
      <c r="AM8" s="1155"/>
      <c r="AN8" s="1155"/>
      <c r="AO8" s="1155"/>
      <c r="AP8" s="1155"/>
      <c r="AQ8" s="1155"/>
      <c r="AR8" s="1155"/>
      <c r="AS8" s="1155"/>
      <c r="AT8" s="1155"/>
      <c r="AU8" s="1155"/>
      <c r="AV8" s="1155"/>
      <c r="AW8" s="1155"/>
      <c r="AX8" s="1155"/>
      <c r="AY8" s="1155"/>
      <c r="AZ8" s="1155"/>
      <c r="BA8" s="1155"/>
      <c r="BB8" s="1156"/>
      <c r="BC8" s="1156"/>
      <c r="BD8" s="1156"/>
      <c r="BE8" s="1156"/>
      <c r="BF8" s="1156"/>
      <c r="BG8" s="1156"/>
      <c r="BH8" s="1156"/>
      <c r="BI8" s="1155"/>
      <c r="BJ8" s="1155"/>
      <c r="BK8" s="1155"/>
      <c r="BL8" s="1155"/>
      <c r="BM8" s="1155"/>
      <c r="BN8" s="1155"/>
      <c r="BO8" s="1155"/>
      <c r="BP8" s="1155"/>
      <c r="BQ8" s="1155"/>
      <c r="BR8" s="1155"/>
      <c r="BS8" s="1155"/>
      <c r="BT8" s="1155"/>
      <c r="BU8" s="1155"/>
      <c r="BV8" s="1155"/>
      <c r="BW8" s="1155"/>
      <c r="BX8" s="1155"/>
      <c r="BY8" s="1155"/>
      <c r="BZ8" s="1155"/>
      <c r="CA8" s="1155"/>
      <c r="CB8" s="1157"/>
      <c r="CC8" s="1157"/>
      <c r="CD8" s="1157"/>
      <c r="CE8" s="1157"/>
      <c r="CF8" s="1157"/>
      <c r="CG8" s="1157"/>
      <c r="CH8" s="1157"/>
      <c r="CI8" s="758"/>
      <c r="CJ8" s="759"/>
      <c r="CK8" s="759"/>
      <c r="CL8" s="759"/>
      <c r="CM8" s="759"/>
      <c r="CN8" s="759"/>
      <c r="CO8" s="759"/>
      <c r="CP8" s="759"/>
      <c r="CQ8" s="759"/>
      <c r="CR8" s="759"/>
      <c r="CS8" s="759"/>
      <c r="CT8" s="759"/>
      <c r="CU8" s="759"/>
      <c r="CV8" s="759"/>
      <c r="CW8" s="759"/>
      <c r="CX8" s="759"/>
      <c r="CY8" s="759"/>
      <c r="CZ8" s="759"/>
      <c r="DA8" s="759"/>
      <c r="DB8" s="759"/>
      <c r="DC8" s="759"/>
      <c r="DD8" s="759"/>
      <c r="DE8" s="759"/>
      <c r="DF8" s="759"/>
      <c r="DG8" s="759"/>
      <c r="DH8" s="759"/>
      <c r="DI8" s="759"/>
      <c r="DJ8" s="759"/>
      <c r="DK8" s="759"/>
    </row>
    <row r="9" spans="1:115" s="756" customFormat="1" ht="18.75" hidden="1" customHeight="1" outlineLevel="1" x14ac:dyDescent="0.25">
      <c r="A9" s="1047" t="s">
        <v>1482</v>
      </c>
      <c r="B9" s="1047"/>
      <c r="C9" s="1047"/>
      <c r="D9" s="1047"/>
      <c r="E9" s="1047"/>
      <c r="F9" s="1047"/>
      <c r="G9" s="1047"/>
      <c r="H9" s="1047"/>
      <c r="I9" s="1047"/>
      <c r="J9" s="1047"/>
      <c r="K9" s="1047"/>
      <c r="L9" s="1155"/>
      <c r="M9" s="1155"/>
      <c r="N9" s="1155"/>
      <c r="O9" s="1155"/>
      <c r="P9" s="1155"/>
      <c r="Q9" s="1155"/>
      <c r="R9" s="1155"/>
      <c r="S9" s="1155"/>
      <c r="T9" s="1155"/>
      <c r="U9" s="1155"/>
      <c r="V9" s="1155"/>
      <c r="W9" s="1155"/>
      <c r="X9" s="1155"/>
      <c r="Y9" s="1155"/>
      <c r="Z9" s="1155"/>
      <c r="AA9" s="1155"/>
      <c r="AB9" s="1155"/>
      <c r="AC9" s="1155"/>
      <c r="AD9" s="1155"/>
      <c r="AE9" s="1155"/>
      <c r="AF9" s="1155"/>
      <c r="AG9" s="1155"/>
      <c r="AH9" s="1155"/>
      <c r="AI9" s="1155"/>
      <c r="AJ9" s="1155"/>
      <c r="AK9" s="1155"/>
      <c r="AL9" s="1155"/>
      <c r="AM9" s="1155"/>
      <c r="AN9" s="1155"/>
      <c r="AO9" s="1155"/>
      <c r="AP9" s="1155"/>
      <c r="AQ9" s="1155"/>
      <c r="AR9" s="1155"/>
      <c r="AS9" s="1155"/>
      <c r="AT9" s="1155"/>
      <c r="AU9" s="1155"/>
      <c r="AV9" s="1155"/>
      <c r="AW9" s="1155"/>
      <c r="AX9" s="1155"/>
      <c r="AY9" s="1155"/>
      <c r="AZ9" s="1155"/>
      <c r="BA9" s="1155"/>
      <c r="BB9" s="1156"/>
      <c r="BC9" s="1156"/>
      <c r="BD9" s="1156"/>
      <c r="BE9" s="1156"/>
      <c r="BF9" s="1156"/>
      <c r="BG9" s="1156"/>
      <c r="BH9" s="1156"/>
      <c r="BI9" s="1155"/>
      <c r="BJ9" s="1155"/>
      <c r="BK9" s="1155"/>
      <c r="BL9" s="1155"/>
      <c r="BM9" s="1155"/>
      <c r="BN9" s="1155"/>
      <c r="BO9" s="1155"/>
      <c r="BP9" s="1155"/>
      <c r="BQ9" s="1155"/>
      <c r="BR9" s="1155"/>
      <c r="BS9" s="1155"/>
      <c r="BT9" s="1155"/>
      <c r="BU9" s="1155"/>
      <c r="BV9" s="1155"/>
      <c r="BW9" s="1155"/>
      <c r="BX9" s="1155"/>
      <c r="BY9" s="1155"/>
      <c r="BZ9" s="1155"/>
      <c r="CA9" s="1155"/>
      <c r="CB9" s="1158"/>
      <c r="CC9" s="1158"/>
      <c r="CD9" s="1158"/>
      <c r="CE9" s="1158"/>
      <c r="CF9" s="1158"/>
      <c r="CG9" s="1158"/>
      <c r="CH9" s="1158"/>
      <c r="CI9" s="760"/>
      <c r="CJ9" s="761"/>
      <c r="CK9" s="761"/>
      <c r="CL9" s="761"/>
      <c r="CM9" s="761"/>
      <c r="CN9" s="761"/>
      <c r="CO9" s="761"/>
      <c r="CP9" s="761"/>
      <c r="CQ9" s="761"/>
      <c r="CR9" s="761"/>
      <c r="CS9" s="761"/>
      <c r="CT9" s="761"/>
      <c r="CU9" s="761"/>
      <c r="CV9" s="761"/>
      <c r="CW9" s="761"/>
      <c r="CX9" s="761"/>
      <c r="CY9" s="761"/>
      <c r="CZ9" s="761"/>
      <c r="DA9" s="761"/>
      <c r="DB9" s="761"/>
      <c r="DC9" s="761"/>
      <c r="DD9" s="761"/>
      <c r="DE9" s="761"/>
      <c r="DF9" s="761"/>
      <c r="DG9" s="761"/>
      <c r="DH9" s="761"/>
      <c r="DI9" s="761"/>
      <c r="DJ9" s="761"/>
      <c r="DK9" s="761"/>
    </row>
    <row r="10" spans="1:115" s="756" customFormat="1" ht="18.75" hidden="1" customHeight="1" outlineLevel="1" x14ac:dyDescent="0.25">
      <c r="A10" s="826"/>
      <c r="B10" s="826"/>
      <c r="C10" s="826"/>
      <c r="D10" s="826"/>
      <c r="E10" s="818"/>
      <c r="F10" s="818"/>
      <c r="G10" s="818"/>
      <c r="H10" s="818"/>
      <c r="I10" s="818"/>
      <c r="J10" s="818"/>
      <c r="K10" s="818"/>
      <c r="L10" s="818"/>
      <c r="M10" s="818"/>
      <c r="N10" s="818"/>
      <c r="O10" s="818"/>
      <c r="P10" s="818"/>
      <c r="Q10" s="818"/>
      <c r="R10" s="818"/>
      <c r="S10" s="818"/>
      <c r="T10" s="818"/>
      <c r="U10" s="818"/>
      <c r="V10" s="818"/>
      <c r="W10" s="818"/>
      <c r="X10" s="818"/>
      <c r="Y10" s="818"/>
      <c r="Z10" s="818"/>
      <c r="AA10" s="818"/>
      <c r="AB10" s="818"/>
      <c r="AC10" s="818"/>
      <c r="AD10" s="818"/>
      <c r="AE10" s="818"/>
      <c r="AF10" s="818"/>
      <c r="AG10" s="818"/>
      <c r="AH10" s="818"/>
      <c r="AI10" s="818"/>
      <c r="AJ10" s="818"/>
      <c r="AK10" s="818"/>
      <c r="AL10" s="818"/>
      <c r="AM10" s="818"/>
      <c r="AN10" s="818"/>
      <c r="AO10" s="818"/>
      <c r="AP10" s="818"/>
      <c r="AQ10" s="818"/>
      <c r="AR10" s="818"/>
      <c r="AS10" s="818"/>
      <c r="AT10" s="818"/>
      <c r="AU10" s="818"/>
      <c r="AV10" s="818"/>
      <c r="AW10" s="818"/>
      <c r="AX10" s="818"/>
      <c r="AY10" s="818"/>
      <c r="AZ10" s="818"/>
      <c r="BA10" s="818"/>
      <c r="BB10" s="837"/>
      <c r="BC10" s="837"/>
      <c r="BD10" s="837"/>
      <c r="BE10" s="837"/>
      <c r="BF10" s="837"/>
      <c r="BG10" s="837"/>
      <c r="BH10" s="837"/>
      <c r="BI10" s="818"/>
      <c r="BJ10" s="818"/>
      <c r="BK10" s="818"/>
      <c r="BL10" s="818"/>
      <c r="BM10" s="818"/>
      <c r="BN10" s="818"/>
      <c r="BO10" s="818"/>
      <c r="BP10" s="818"/>
      <c r="BQ10" s="818"/>
      <c r="BR10" s="818"/>
      <c r="BS10" s="818"/>
      <c r="BT10" s="818"/>
      <c r="BU10" s="818"/>
      <c r="BV10" s="818"/>
      <c r="BW10" s="818"/>
      <c r="BX10" s="818"/>
      <c r="BY10" s="818"/>
      <c r="BZ10" s="818"/>
      <c r="CA10" s="958"/>
      <c r="CB10" s="762"/>
      <c r="CC10" s="762"/>
      <c r="CD10" s="762"/>
      <c r="CE10" s="762"/>
      <c r="CF10" s="762"/>
      <c r="CG10" s="762"/>
      <c r="CH10" s="762"/>
      <c r="CI10" s="760"/>
      <c r="CJ10" s="761"/>
      <c r="CK10" s="761"/>
      <c r="CL10" s="761"/>
      <c r="CM10" s="761"/>
      <c r="CN10" s="761"/>
      <c r="CO10" s="761"/>
      <c r="CP10" s="761"/>
      <c r="CQ10" s="761"/>
      <c r="CR10" s="761"/>
      <c r="CS10" s="761"/>
      <c r="CT10" s="761"/>
      <c r="CU10" s="761"/>
      <c r="CV10" s="761"/>
      <c r="CW10" s="761"/>
      <c r="CX10" s="761"/>
      <c r="CY10" s="761"/>
      <c r="CZ10" s="761"/>
      <c r="DA10" s="761"/>
      <c r="DB10" s="761"/>
      <c r="DC10" s="761"/>
      <c r="DD10" s="761"/>
      <c r="DE10" s="761"/>
      <c r="DF10" s="761"/>
      <c r="DG10" s="761"/>
      <c r="DH10" s="761"/>
      <c r="DI10" s="761"/>
      <c r="DJ10" s="761"/>
      <c r="DK10" s="761"/>
    </row>
    <row r="11" spans="1:115" s="756" customFormat="1" ht="21.75" hidden="1" customHeight="1" outlineLevel="1" x14ac:dyDescent="0.25">
      <c r="A11" s="1049" t="s">
        <v>1656</v>
      </c>
      <c r="B11" s="1049"/>
      <c r="C11" s="1049"/>
      <c r="D11" s="1049"/>
      <c r="E11" s="1049"/>
      <c r="F11" s="1049"/>
      <c r="G11" s="1049"/>
      <c r="H11" s="1049"/>
      <c r="I11" s="1049"/>
      <c r="J11" s="1049"/>
      <c r="K11" s="1049"/>
      <c r="L11" s="1144"/>
      <c r="M11" s="1144"/>
      <c r="N11" s="1144"/>
      <c r="O11" s="1144"/>
      <c r="P11" s="1144"/>
      <c r="Q11" s="1144"/>
      <c r="R11" s="1144"/>
      <c r="S11" s="1144"/>
      <c r="T11" s="1144"/>
      <c r="U11" s="1144"/>
      <c r="V11" s="1144"/>
      <c r="W11" s="1144"/>
      <c r="X11" s="1144"/>
      <c r="Y11" s="1144"/>
      <c r="Z11" s="1144"/>
      <c r="AA11" s="1144"/>
      <c r="AB11" s="1144"/>
      <c r="AC11" s="1144"/>
      <c r="AD11" s="1144"/>
      <c r="AE11" s="1144"/>
      <c r="AF11" s="1144"/>
      <c r="AG11" s="1144"/>
      <c r="AH11" s="1144"/>
      <c r="AI11" s="1144"/>
      <c r="AJ11" s="1144"/>
      <c r="AK11" s="1144"/>
      <c r="AL11" s="1144"/>
      <c r="AM11" s="1144"/>
      <c r="AN11" s="1144"/>
      <c r="AO11" s="1144"/>
      <c r="AP11" s="1144"/>
      <c r="AQ11" s="1144"/>
      <c r="AR11" s="1144"/>
      <c r="AS11" s="1144"/>
      <c r="AT11" s="1144"/>
      <c r="AU11" s="1144"/>
      <c r="AV11" s="1144"/>
      <c r="AW11" s="1144"/>
      <c r="AX11" s="1144"/>
      <c r="AY11" s="1144"/>
      <c r="AZ11" s="1144"/>
      <c r="BA11" s="1144"/>
      <c r="BB11" s="1145"/>
      <c r="BC11" s="1145"/>
      <c r="BD11" s="1145"/>
      <c r="BE11" s="1145"/>
      <c r="BF11" s="1145"/>
      <c r="BG11" s="1145"/>
      <c r="BH11" s="1145"/>
      <c r="BI11" s="1144"/>
      <c r="BJ11" s="1144"/>
      <c r="BK11" s="1144"/>
      <c r="BL11" s="1144"/>
      <c r="BM11" s="1144"/>
      <c r="BN11" s="1144"/>
      <c r="BO11" s="1144"/>
      <c r="BP11" s="1144"/>
      <c r="BQ11" s="1144"/>
      <c r="BR11" s="1144"/>
      <c r="BS11" s="1144"/>
      <c r="BT11" s="1144"/>
      <c r="BU11" s="1144"/>
      <c r="BV11" s="1144"/>
      <c r="BW11" s="1144"/>
      <c r="BX11" s="1144"/>
      <c r="BY11" s="1144"/>
      <c r="BZ11" s="1144"/>
      <c r="CA11" s="1144"/>
      <c r="CB11" s="1146"/>
      <c r="CC11" s="1146"/>
      <c r="CD11" s="1146"/>
      <c r="CE11" s="1146"/>
      <c r="CF11" s="1146"/>
      <c r="CG11" s="1146"/>
      <c r="CH11" s="1146"/>
      <c r="CI11" s="763"/>
      <c r="CJ11" s="764"/>
      <c r="CK11" s="764"/>
      <c r="CL11" s="764"/>
      <c r="CM11" s="764"/>
      <c r="CN11" s="764"/>
      <c r="CO11" s="764"/>
      <c r="CP11" s="764"/>
      <c r="CQ11" s="764"/>
      <c r="CR11" s="764"/>
      <c r="CS11" s="764"/>
      <c r="CT11" s="764"/>
      <c r="CU11" s="764"/>
      <c r="CV11" s="764"/>
      <c r="CW11" s="764"/>
      <c r="CX11" s="764"/>
      <c r="CY11" s="764"/>
      <c r="CZ11" s="764"/>
      <c r="DA11" s="764"/>
      <c r="DB11" s="764"/>
    </row>
    <row r="12" spans="1:115" s="756" customFormat="1" ht="21.75" hidden="1" customHeight="1" outlineLevel="1" x14ac:dyDescent="0.25">
      <c r="A12" s="819"/>
      <c r="B12" s="819"/>
      <c r="C12" s="819"/>
      <c r="D12" s="819"/>
      <c r="E12" s="827"/>
      <c r="F12" s="827"/>
      <c r="G12" s="827"/>
      <c r="H12" s="827"/>
      <c r="I12" s="827"/>
      <c r="J12" s="827"/>
      <c r="K12" s="827"/>
      <c r="L12" s="827"/>
      <c r="M12" s="827"/>
      <c r="N12" s="827"/>
      <c r="O12" s="827"/>
      <c r="P12" s="827"/>
      <c r="Q12" s="827"/>
      <c r="R12" s="827"/>
      <c r="S12" s="827"/>
      <c r="T12" s="827"/>
      <c r="U12" s="827"/>
      <c r="V12" s="827"/>
      <c r="W12" s="827"/>
      <c r="X12" s="827"/>
      <c r="Y12" s="827"/>
      <c r="Z12" s="827"/>
      <c r="AA12" s="827"/>
      <c r="AB12" s="827"/>
      <c r="AC12" s="827"/>
      <c r="AD12" s="827"/>
      <c r="AE12" s="827"/>
      <c r="AF12" s="827"/>
      <c r="AG12" s="827"/>
      <c r="AH12" s="827"/>
      <c r="AI12" s="827"/>
      <c r="AJ12" s="827"/>
      <c r="AK12" s="827"/>
      <c r="AL12" s="827"/>
      <c r="AM12" s="827"/>
      <c r="AN12" s="827"/>
      <c r="AO12" s="827"/>
      <c r="AP12" s="827"/>
      <c r="AQ12" s="827"/>
      <c r="AR12" s="827"/>
      <c r="AS12" s="827"/>
      <c r="AT12" s="827"/>
      <c r="AU12" s="827"/>
      <c r="AV12" s="827"/>
      <c r="AW12" s="827"/>
      <c r="AX12" s="827"/>
      <c r="AY12" s="827"/>
      <c r="AZ12" s="827"/>
      <c r="BA12" s="827"/>
      <c r="BB12" s="827"/>
      <c r="BC12" s="827"/>
      <c r="BD12" s="827"/>
      <c r="BE12" s="827"/>
      <c r="BF12" s="827"/>
      <c r="BG12" s="827"/>
      <c r="BH12" s="827"/>
      <c r="BI12" s="827"/>
      <c r="BJ12" s="827"/>
      <c r="BK12" s="827"/>
      <c r="BL12" s="827"/>
      <c r="BM12" s="827"/>
      <c r="BN12" s="827"/>
      <c r="BO12" s="827"/>
      <c r="BP12" s="827"/>
      <c r="BQ12" s="827"/>
      <c r="BR12" s="827"/>
      <c r="BS12" s="827"/>
      <c r="BT12" s="827"/>
      <c r="BU12" s="827"/>
      <c r="BV12" s="827"/>
      <c r="BW12" s="827"/>
      <c r="BX12" s="827"/>
      <c r="BY12" s="827"/>
      <c r="BZ12" s="827"/>
      <c r="CA12" s="827"/>
      <c r="CB12" s="765"/>
      <c r="CC12" s="765"/>
      <c r="CD12" s="765"/>
      <c r="CE12" s="765"/>
      <c r="CF12" s="765"/>
      <c r="CG12" s="765"/>
      <c r="CH12" s="765"/>
      <c r="CI12" s="763"/>
      <c r="CJ12" s="764"/>
      <c r="CK12" s="764"/>
      <c r="CL12" s="764"/>
      <c r="CM12" s="764"/>
      <c r="CN12" s="764"/>
      <c r="CO12" s="764"/>
      <c r="CP12" s="764"/>
      <c r="CQ12" s="764"/>
      <c r="CR12" s="764"/>
      <c r="CS12" s="764"/>
      <c r="CT12" s="764"/>
      <c r="CU12" s="764"/>
      <c r="CV12" s="764"/>
      <c r="CW12" s="764"/>
      <c r="CX12" s="764"/>
      <c r="CY12" s="764"/>
      <c r="CZ12" s="764"/>
      <c r="DA12" s="764"/>
      <c r="DB12" s="764"/>
    </row>
    <row r="13" spans="1:115" s="756" customFormat="1" ht="21.75" hidden="1" customHeight="1" outlineLevel="1" x14ac:dyDescent="0.25">
      <c r="A13" s="1049" t="s">
        <v>1695</v>
      </c>
      <c r="B13" s="1049"/>
      <c r="C13" s="1049"/>
      <c r="D13" s="1049"/>
      <c r="E13" s="1049"/>
      <c r="F13" s="1049"/>
      <c r="G13" s="1049"/>
      <c r="H13" s="1049"/>
      <c r="I13" s="1049"/>
      <c r="J13" s="1049"/>
      <c r="K13" s="1049"/>
      <c r="L13" s="1049"/>
      <c r="M13" s="1049"/>
      <c r="N13" s="1049"/>
      <c r="O13" s="1049"/>
      <c r="P13" s="1049"/>
      <c r="Q13" s="1049"/>
      <c r="R13" s="1049"/>
      <c r="S13" s="1049"/>
      <c r="T13" s="1049"/>
      <c r="U13" s="1049"/>
      <c r="V13" s="1049"/>
      <c r="W13" s="1049"/>
      <c r="X13" s="1049"/>
      <c r="Y13" s="1049"/>
      <c r="Z13" s="1049"/>
      <c r="AA13" s="1049"/>
      <c r="AB13" s="1049"/>
      <c r="AC13" s="1049"/>
      <c r="AD13" s="1049"/>
      <c r="AE13" s="1049"/>
      <c r="AF13" s="1049"/>
      <c r="AG13" s="1049"/>
      <c r="AH13" s="1049"/>
      <c r="AI13" s="1049"/>
      <c r="AJ13" s="1049"/>
      <c r="AK13" s="1049"/>
      <c r="AL13" s="1049"/>
      <c r="AM13" s="1049"/>
      <c r="AN13" s="1049"/>
      <c r="AO13" s="1049"/>
      <c r="AP13" s="1049"/>
      <c r="AQ13" s="1049"/>
      <c r="AR13" s="1049"/>
      <c r="AS13" s="1049"/>
      <c r="AT13" s="1049"/>
      <c r="AU13" s="1049"/>
      <c r="AV13" s="1049"/>
      <c r="AW13" s="1049"/>
      <c r="AX13" s="1049"/>
      <c r="AY13" s="1049"/>
      <c r="AZ13" s="1049"/>
      <c r="BA13" s="1049"/>
      <c r="BB13" s="1126"/>
      <c r="BC13" s="1126"/>
      <c r="BD13" s="1126"/>
      <c r="BE13" s="1126"/>
      <c r="BF13" s="1126"/>
      <c r="BG13" s="1126"/>
      <c r="BH13" s="1126"/>
      <c r="BI13" s="1049"/>
      <c r="BJ13" s="1049"/>
      <c r="BK13" s="1049"/>
      <c r="BL13" s="1049"/>
      <c r="BM13" s="1049"/>
      <c r="BN13" s="1049"/>
      <c r="BO13" s="1049"/>
      <c r="BP13" s="1049"/>
      <c r="BQ13" s="1049"/>
      <c r="BR13" s="1049"/>
      <c r="BS13" s="1049"/>
      <c r="BT13" s="1049"/>
      <c r="BU13" s="1049"/>
      <c r="BV13" s="1049"/>
      <c r="BW13" s="1049"/>
      <c r="BX13" s="1049"/>
      <c r="BY13" s="1049"/>
      <c r="BZ13" s="1049"/>
      <c r="CA13" s="1049"/>
      <c r="CB13" s="765"/>
      <c r="CC13" s="765"/>
      <c r="CD13" s="765"/>
      <c r="CE13" s="765"/>
      <c r="CF13" s="765"/>
      <c r="CG13" s="765"/>
      <c r="CH13" s="765"/>
      <c r="CI13" s="763"/>
      <c r="CJ13" s="764"/>
      <c r="CK13" s="764"/>
      <c r="CL13" s="764"/>
      <c r="CM13" s="764"/>
      <c r="CN13" s="764"/>
      <c r="CO13" s="764"/>
      <c r="CP13" s="764"/>
      <c r="CQ13" s="764"/>
      <c r="CR13" s="764"/>
      <c r="CS13" s="764"/>
      <c r="CT13" s="764"/>
      <c r="CU13" s="764"/>
      <c r="CV13" s="764"/>
      <c r="CW13" s="764"/>
      <c r="CX13" s="764"/>
      <c r="CY13" s="764"/>
      <c r="CZ13" s="764"/>
      <c r="DA13" s="764"/>
      <c r="DB13" s="764"/>
    </row>
    <row r="14" spans="1:115" s="756" customFormat="1" ht="21.75" hidden="1" customHeight="1" outlineLevel="1" x14ac:dyDescent="0.25">
      <c r="A14" s="1029" t="s">
        <v>1647</v>
      </c>
      <c r="B14" s="1029"/>
      <c r="C14" s="1029"/>
      <c r="D14" s="1029"/>
      <c r="E14" s="1029"/>
      <c r="F14" s="1029"/>
      <c r="G14" s="1029"/>
      <c r="H14" s="1029"/>
      <c r="I14" s="1029"/>
      <c r="J14" s="1029"/>
      <c r="K14" s="1029"/>
      <c r="L14" s="1029"/>
      <c r="M14" s="1029"/>
      <c r="N14" s="1029"/>
      <c r="O14" s="1029"/>
      <c r="P14" s="1029"/>
      <c r="Q14" s="1029"/>
      <c r="R14" s="1029"/>
      <c r="S14" s="1029"/>
      <c r="T14" s="1029"/>
      <c r="U14" s="1029"/>
      <c r="V14" s="1029"/>
      <c r="W14" s="1029"/>
      <c r="X14" s="1029"/>
      <c r="Y14" s="1029"/>
      <c r="Z14" s="1029"/>
      <c r="AA14" s="1029"/>
      <c r="AB14" s="1029"/>
      <c r="AC14" s="1029"/>
      <c r="AD14" s="1029"/>
      <c r="AE14" s="1029"/>
      <c r="AF14" s="1029"/>
      <c r="AG14" s="1029"/>
      <c r="AH14" s="1029"/>
      <c r="AI14" s="1029"/>
      <c r="AJ14" s="1029"/>
      <c r="AK14" s="1029"/>
      <c r="AL14" s="1029"/>
      <c r="AM14" s="1029"/>
      <c r="AN14" s="1029"/>
      <c r="AO14" s="1029"/>
      <c r="AP14" s="1029"/>
      <c r="AQ14" s="1029"/>
      <c r="AR14" s="1029"/>
      <c r="AS14" s="1029"/>
      <c r="AT14" s="1029"/>
      <c r="AU14" s="1029"/>
      <c r="AV14" s="1029"/>
      <c r="AW14" s="1029"/>
      <c r="AX14" s="1029"/>
      <c r="AY14" s="1029"/>
      <c r="AZ14" s="1029"/>
      <c r="BA14" s="1029"/>
      <c r="BB14" s="1127"/>
      <c r="BC14" s="1127"/>
      <c r="BD14" s="1127"/>
      <c r="BE14" s="1127"/>
      <c r="BF14" s="1127"/>
      <c r="BG14" s="1127"/>
      <c r="BH14" s="1127"/>
      <c r="BI14" s="1029"/>
      <c r="BJ14" s="1029"/>
      <c r="BK14" s="1029"/>
      <c r="BL14" s="1029"/>
      <c r="BM14" s="1029"/>
      <c r="BN14" s="1029"/>
      <c r="BO14" s="1029"/>
      <c r="BP14" s="1029"/>
      <c r="BQ14" s="1029"/>
      <c r="BR14" s="1029"/>
      <c r="BS14" s="1029"/>
      <c r="BT14" s="1029"/>
      <c r="BU14" s="1029"/>
      <c r="BV14" s="1029"/>
      <c r="BW14" s="1029"/>
      <c r="BX14" s="1029"/>
      <c r="BY14" s="1029"/>
      <c r="BZ14" s="1029"/>
      <c r="CA14" s="1029"/>
      <c r="CB14" s="765"/>
      <c r="CC14" s="765"/>
      <c r="CD14" s="765"/>
      <c r="CE14" s="765"/>
      <c r="CF14" s="765"/>
      <c r="CG14" s="765"/>
      <c r="CH14" s="765"/>
      <c r="CI14" s="763"/>
      <c r="CJ14" s="764"/>
      <c r="CK14" s="764"/>
      <c r="CL14" s="764"/>
      <c r="CM14" s="764"/>
      <c r="CN14" s="764"/>
      <c r="CO14" s="764"/>
      <c r="CP14" s="764"/>
      <c r="CQ14" s="764"/>
      <c r="CR14" s="764"/>
      <c r="CS14" s="764"/>
      <c r="CT14" s="764"/>
      <c r="CU14" s="764"/>
      <c r="CV14" s="764"/>
      <c r="CW14" s="764"/>
      <c r="CX14" s="764"/>
      <c r="CY14" s="764"/>
      <c r="CZ14" s="764"/>
      <c r="DA14" s="764"/>
      <c r="DB14" s="764"/>
    </row>
    <row r="15" spans="1:115" s="756" customFormat="1" ht="21.75" hidden="1" customHeight="1" outlineLevel="1" x14ac:dyDescent="0.25">
      <c r="A15" s="625"/>
      <c r="B15" s="625"/>
      <c r="C15" s="625"/>
      <c r="D15" s="774"/>
      <c r="E15" s="765"/>
      <c r="F15" s="765"/>
      <c r="G15" s="765"/>
      <c r="H15" s="765"/>
      <c r="I15" s="765"/>
      <c r="J15" s="765"/>
      <c r="K15" s="765"/>
      <c r="L15" s="765"/>
      <c r="M15" s="765"/>
      <c r="N15" s="765"/>
      <c r="O15" s="765"/>
      <c r="P15" s="765"/>
      <c r="Q15" s="765"/>
      <c r="R15" s="765"/>
      <c r="S15" s="765"/>
      <c r="T15" s="765"/>
      <c r="U15" s="765"/>
      <c r="V15" s="765"/>
      <c r="W15" s="765"/>
      <c r="X15" s="765"/>
      <c r="Y15" s="765"/>
      <c r="Z15" s="765"/>
      <c r="AA15" s="765"/>
      <c r="AB15" s="765"/>
      <c r="AC15" s="765"/>
      <c r="AD15" s="765"/>
      <c r="AE15" s="765"/>
      <c r="AF15" s="765"/>
      <c r="AG15" s="884"/>
      <c r="AH15" s="884"/>
      <c r="AI15" s="765"/>
      <c r="AJ15" s="765"/>
      <c r="AK15" s="765"/>
      <c r="AL15" s="765"/>
      <c r="AM15" s="765"/>
      <c r="AN15" s="765"/>
      <c r="AO15" s="765"/>
      <c r="AP15" s="765"/>
      <c r="AQ15" s="765"/>
      <c r="AR15" s="765"/>
      <c r="AS15" s="765"/>
      <c r="AT15" s="765"/>
      <c r="AU15" s="765"/>
      <c r="AV15" s="765"/>
      <c r="AW15" s="765"/>
      <c r="AX15" s="765"/>
      <c r="AY15" s="765"/>
      <c r="AZ15" s="765"/>
      <c r="BA15" s="765"/>
      <c r="BB15" s="836"/>
      <c r="BC15" s="836"/>
      <c r="BD15" s="836"/>
      <c r="BE15" s="836"/>
      <c r="BF15" s="836"/>
      <c r="BG15" s="836"/>
      <c r="BH15" s="836"/>
      <c r="BI15" s="765"/>
      <c r="BJ15" s="765"/>
      <c r="BK15" s="765"/>
      <c r="BL15" s="765"/>
      <c r="BM15" s="765"/>
      <c r="BN15" s="765"/>
      <c r="BO15" s="765"/>
      <c r="BP15" s="765"/>
      <c r="BQ15" s="765"/>
      <c r="BR15" s="765"/>
      <c r="BS15" s="765"/>
      <c r="BT15" s="765"/>
      <c r="BU15" s="765"/>
      <c r="BV15" s="765"/>
      <c r="BW15" s="765"/>
      <c r="BX15" s="765"/>
      <c r="BY15" s="765"/>
      <c r="BZ15" s="765"/>
      <c r="CA15" s="957"/>
      <c r="CB15" s="765"/>
      <c r="CC15" s="765"/>
      <c r="CD15" s="765"/>
      <c r="CE15" s="765"/>
      <c r="CF15" s="765"/>
      <c r="CG15" s="765"/>
      <c r="CH15" s="765"/>
      <c r="CI15" s="763"/>
      <c r="CJ15" s="764"/>
      <c r="CK15" s="764"/>
      <c r="CL15" s="764"/>
      <c r="CM15" s="764"/>
      <c r="CN15" s="764"/>
      <c r="CO15" s="764"/>
      <c r="CP15" s="764"/>
      <c r="CQ15" s="764"/>
      <c r="CR15" s="764"/>
      <c r="CS15" s="764"/>
      <c r="CT15" s="764"/>
      <c r="CU15" s="764"/>
      <c r="CV15" s="764"/>
      <c r="CW15" s="764"/>
      <c r="CX15" s="764"/>
      <c r="CY15" s="764"/>
      <c r="CZ15" s="764"/>
      <c r="DA15" s="764"/>
      <c r="DB15" s="764"/>
    </row>
    <row r="16" spans="1:115" s="675" customFormat="1" ht="19.5" customHeight="1" collapsed="1" x14ac:dyDescent="0.25">
      <c r="A16" s="1044"/>
      <c r="B16" s="1044"/>
      <c r="C16" s="1044"/>
      <c r="D16" s="1044"/>
      <c r="E16" s="1044"/>
      <c r="F16" s="1044"/>
      <c r="G16" s="1044"/>
      <c r="H16" s="1044"/>
      <c r="I16" s="1044"/>
      <c r="J16" s="1044"/>
      <c r="K16" s="1044"/>
      <c r="L16" s="1140"/>
      <c r="M16" s="1140"/>
      <c r="N16" s="1140"/>
      <c r="O16" s="1140"/>
      <c r="P16" s="1140"/>
      <c r="Q16" s="1140"/>
      <c r="R16" s="1140"/>
      <c r="S16" s="1140"/>
      <c r="T16" s="1140"/>
      <c r="U16" s="1140"/>
      <c r="V16" s="1140"/>
      <c r="W16" s="1140"/>
      <c r="X16" s="1140"/>
      <c r="Y16" s="1140"/>
      <c r="Z16" s="1141"/>
      <c r="AA16" s="1141"/>
      <c r="AB16" s="1141"/>
      <c r="AC16" s="1141"/>
      <c r="AD16" s="1141"/>
      <c r="AE16" s="1141"/>
      <c r="AF16" s="1141"/>
      <c r="AG16" s="1141"/>
      <c r="AH16" s="1141"/>
      <c r="AI16" s="1141"/>
      <c r="AJ16" s="1141"/>
      <c r="AK16" s="1141"/>
      <c r="AL16" s="1141"/>
      <c r="AM16" s="1141"/>
      <c r="AN16" s="1140"/>
      <c r="AO16" s="1140"/>
      <c r="AP16" s="1140"/>
      <c r="AQ16" s="1140"/>
      <c r="AR16" s="1140"/>
      <c r="AS16" s="1140"/>
      <c r="AT16" s="1140"/>
      <c r="AU16" s="1140"/>
      <c r="AV16" s="1140"/>
      <c r="AW16" s="1140"/>
      <c r="AX16" s="1140"/>
      <c r="AY16" s="1140"/>
      <c r="AZ16" s="1140"/>
      <c r="BA16" s="1140"/>
      <c r="BB16" s="1142"/>
      <c r="BC16" s="1142"/>
      <c r="BD16" s="1142"/>
      <c r="BE16" s="1142"/>
      <c r="BF16" s="1142"/>
      <c r="BG16" s="1142"/>
      <c r="BH16" s="1142"/>
      <c r="BI16" s="1141"/>
      <c r="BJ16" s="1141"/>
      <c r="BK16" s="1141"/>
      <c r="BL16" s="1141"/>
      <c r="BM16" s="1141"/>
      <c r="BN16" s="1141"/>
      <c r="BO16" s="1141"/>
      <c r="BP16" s="1141"/>
      <c r="BQ16" s="1141"/>
      <c r="BR16" s="1141"/>
      <c r="BS16" s="1141"/>
      <c r="BT16" s="1141"/>
      <c r="BU16" s="1141"/>
      <c r="BV16" s="1141"/>
      <c r="BW16" s="1140"/>
      <c r="BX16" s="1140"/>
      <c r="BY16" s="1140"/>
      <c r="BZ16" s="1140"/>
      <c r="CA16" s="1143"/>
      <c r="CB16" s="1141"/>
      <c r="CC16" s="1141"/>
      <c r="CD16" s="1141"/>
      <c r="CE16" s="1141"/>
      <c r="CF16" s="1141"/>
      <c r="CG16" s="1141"/>
      <c r="CH16" s="1141"/>
      <c r="CI16" s="673"/>
      <c r="CJ16" s="160"/>
      <c r="CK16" s="160"/>
      <c r="CL16" s="160"/>
      <c r="CM16" s="166"/>
      <c r="CN16" s="166"/>
      <c r="CO16" s="166"/>
      <c r="CP16" s="160"/>
      <c r="CQ16" s="160"/>
      <c r="CR16" s="160"/>
      <c r="CS16" s="160"/>
      <c r="CT16" s="160"/>
      <c r="CU16" s="160"/>
      <c r="CV16" s="160"/>
      <c r="CW16" s="160"/>
      <c r="CX16" s="160"/>
      <c r="CY16" s="160"/>
      <c r="CZ16" s="160"/>
      <c r="DA16" s="160"/>
      <c r="DB16" s="160"/>
    </row>
    <row r="17" spans="1:106" s="786" customFormat="1" x14ac:dyDescent="0.25">
      <c r="A17" s="850"/>
      <c r="B17" s="850"/>
      <c r="C17" s="850"/>
      <c r="D17" s="851"/>
      <c r="E17" s="900"/>
      <c r="F17" s="900"/>
      <c r="G17" s="900"/>
      <c r="H17" s="900"/>
      <c r="I17" s="900"/>
      <c r="J17" s="900"/>
      <c r="K17" s="900"/>
      <c r="L17" s="900"/>
      <c r="M17" s="852"/>
      <c r="N17" s="852"/>
      <c r="O17" s="852"/>
      <c r="P17" s="852"/>
      <c r="Q17" s="852"/>
      <c r="R17" s="852"/>
      <c r="S17" s="852"/>
      <c r="T17" s="852"/>
      <c r="U17" s="852"/>
      <c r="V17" s="852"/>
      <c r="W17" s="852"/>
      <c r="X17" s="852"/>
      <c r="Y17" s="852"/>
      <c r="Z17" s="852"/>
      <c r="AA17" s="852"/>
      <c r="AB17" s="852"/>
      <c r="AC17" s="852"/>
      <c r="AD17" s="852"/>
      <c r="AE17" s="852"/>
      <c r="AF17" s="852"/>
      <c r="AG17" s="852"/>
      <c r="AH17" s="852"/>
      <c r="AI17" s="852"/>
      <c r="AJ17" s="852"/>
      <c r="AK17" s="852"/>
      <c r="AL17" s="852"/>
      <c r="AM17" s="852"/>
      <c r="AN17" s="931"/>
      <c r="AO17" s="931"/>
      <c r="AP17" s="931"/>
      <c r="AQ17" s="931"/>
      <c r="AR17" s="931"/>
      <c r="AS17" s="931"/>
      <c r="AT17" s="931"/>
      <c r="AU17" s="852"/>
      <c r="AV17" s="852"/>
      <c r="AW17" s="852"/>
      <c r="AX17" s="852"/>
      <c r="AY17" s="852"/>
      <c r="AZ17" s="852"/>
      <c r="BA17" s="852"/>
      <c r="BB17" s="885"/>
      <c r="BC17" s="885"/>
      <c r="BD17" s="885"/>
      <c r="BE17" s="885"/>
      <c r="BF17" s="885"/>
      <c r="BG17" s="885"/>
      <c r="BH17" s="885"/>
      <c r="BI17" s="885"/>
      <c r="BJ17" s="852"/>
      <c r="BK17" s="852"/>
      <c r="BL17" s="852"/>
      <c r="BM17" s="852"/>
      <c r="BN17" s="852"/>
      <c r="BO17" s="852"/>
      <c r="BP17" s="852"/>
      <c r="BQ17" s="852"/>
      <c r="BR17" s="852"/>
      <c r="BS17" s="852"/>
      <c r="BT17" s="852"/>
      <c r="BU17" s="852"/>
      <c r="BV17" s="852"/>
      <c r="BW17" s="855"/>
      <c r="BX17" s="855"/>
      <c r="BY17" s="855"/>
      <c r="BZ17" s="855"/>
      <c r="CA17" s="857"/>
      <c r="CB17" s="852"/>
      <c r="CC17" s="852"/>
      <c r="CD17" s="852"/>
      <c r="CE17" s="852"/>
      <c r="CF17" s="852"/>
      <c r="CG17" s="852"/>
      <c r="CH17" s="852"/>
      <c r="CI17" s="673"/>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31" t="s">
        <v>7</v>
      </c>
      <c r="B18" s="1031" t="s">
        <v>8</v>
      </c>
      <c r="C18" s="1031" t="s">
        <v>1649</v>
      </c>
      <c r="D18" s="1106" t="s">
        <v>107</v>
      </c>
      <c r="E18" s="1128" t="s">
        <v>1698</v>
      </c>
      <c r="F18" s="1128"/>
      <c r="G18" s="1128"/>
      <c r="H18" s="1128"/>
      <c r="I18" s="1128"/>
      <c r="J18" s="1128"/>
      <c r="K18" s="1128"/>
      <c r="L18" s="1128"/>
      <c r="M18" s="1128"/>
      <c r="N18" s="1128"/>
      <c r="O18" s="1128"/>
      <c r="P18" s="1128"/>
      <c r="Q18" s="1128"/>
      <c r="R18" s="1128"/>
      <c r="S18" s="1128"/>
      <c r="T18" s="1128"/>
      <c r="U18" s="1128"/>
      <c r="V18" s="1128"/>
      <c r="W18" s="1128"/>
      <c r="X18" s="1128"/>
      <c r="Y18" s="1128"/>
      <c r="Z18" s="1128"/>
      <c r="AA18" s="1128"/>
      <c r="AB18" s="1128"/>
      <c r="AC18" s="1128"/>
      <c r="AD18" s="1128"/>
      <c r="AE18" s="1128"/>
      <c r="AF18" s="1128"/>
      <c r="AG18" s="1128"/>
      <c r="AH18" s="1128"/>
      <c r="AI18" s="1128"/>
      <c r="AJ18" s="1128"/>
      <c r="AK18" s="1128"/>
      <c r="AL18" s="1128"/>
      <c r="AM18" s="1128"/>
      <c r="AN18" s="1132" t="s">
        <v>1699</v>
      </c>
      <c r="AO18" s="1132"/>
      <c r="AP18" s="1132"/>
      <c r="AQ18" s="1132"/>
      <c r="AR18" s="1132"/>
      <c r="AS18" s="1132"/>
      <c r="AT18" s="1132"/>
      <c r="AU18" s="1132"/>
      <c r="AV18" s="1132"/>
      <c r="AW18" s="1132"/>
      <c r="AX18" s="1132"/>
      <c r="AY18" s="1132"/>
      <c r="AZ18" s="1132"/>
      <c r="BA18" s="1132"/>
      <c r="BB18" s="1133"/>
      <c r="BC18" s="1133"/>
      <c r="BD18" s="1133"/>
      <c r="BE18" s="1133"/>
      <c r="BF18" s="1133"/>
      <c r="BG18" s="1133"/>
      <c r="BH18" s="1133"/>
      <c r="BI18" s="1132"/>
      <c r="BJ18" s="1132"/>
      <c r="BK18" s="1132"/>
      <c r="BL18" s="1132"/>
      <c r="BM18" s="1132"/>
      <c r="BN18" s="1132"/>
      <c r="BO18" s="1132"/>
      <c r="BP18" s="1132"/>
      <c r="BQ18" s="1132"/>
      <c r="BR18" s="1132"/>
      <c r="BS18" s="1132"/>
      <c r="BT18" s="1132"/>
      <c r="BU18" s="1132"/>
      <c r="BV18" s="1134"/>
      <c r="BW18" s="1128" t="s">
        <v>1305</v>
      </c>
      <c r="BX18" s="1128"/>
      <c r="BY18" s="1128"/>
      <c r="BZ18" s="1128"/>
      <c r="CA18" s="1139" t="s">
        <v>1294</v>
      </c>
      <c r="CB18" s="766"/>
      <c r="CC18" s="766"/>
      <c r="CD18" s="766"/>
      <c r="CE18" s="766"/>
      <c r="CF18" s="766"/>
      <c r="CG18" s="766"/>
      <c r="CH18" s="767"/>
      <c r="CI18" s="674"/>
      <c r="CJ18" s="675"/>
      <c r="CK18" s="675"/>
      <c r="CL18" s="675"/>
    </row>
    <row r="19" spans="1:106" s="770" customFormat="1" ht="19.5" customHeight="1" x14ac:dyDescent="0.25">
      <c r="A19" s="1031"/>
      <c r="B19" s="1031"/>
      <c r="C19" s="1031"/>
      <c r="D19" s="1107"/>
      <c r="E19" s="1135" t="s">
        <v>57</v>
      </c>
      <c r="F19" s="1136"/>
      <c r="G19" s="1136"/>
      <c r="H19" s="1136"/>
      <c r="I19" s="1136"/>
      <c r="J19" s="1136"/>
      <c r="K19" s="1136"/>
      <c r="L19" s="1136"/>
      <c r="M19" s="1136"/>
      <c r="N19" s="1136"/>
      <c r="O19" s="1136"/>
      <c r="P19" s="1136"/>
      <c r="Q19" s="1136"/>
      <c r="R19" s="1136"/>
      <c r="S19" s="1136"/>
      <c r="T19" s="1136"/>
      <c r="U19" s="1136"/>
      <c r="V19" s="1136"/>
      <c r="W19" s="1136"/>
      <c r="X19" s="1136"/>
      <c r="Y19" s="1136"/>
      <c r="Z19" s="1136"/>
      <c r="AA19" s="1136"/>
      <c r="AB19" s="1136"/>
      <c r="AC19" s="1136"/>
      <c r="AD19" s="1136"/>
      <c r="AE19" s="1136"/>
      <c r="AF19" s="1136"/>
      <c r="AG19" s="1136"/>
      <c r="AH19" s="1136"/>
      <c r="AI19" s="1136"/>
      <c r="AJ19" s="1136"/>
      <c r="AK19" s="1136"/>
      <c r="AL19" s="1136"/>
      <c r="AM19" s="1137"/>
      <c r="AN19" s="1129" t="s">
        <v>962</v>
      </c>
      <c r="AO19" s="1130"/>
      <c r="AP19" s="1130"/>
      <c r="AQ19" s="1130"/>
      <c r="AR19" s="1130"/>
      <c r="AS19" s="1130"/>
      <c r="AT19" s="1130"/>
      <c r="AU19" s="1130"/>
      <c r="AV19" s="1130"/>
      <c r="AW19" s="1130"/>
      <c r="AX19" s="1130"/>
      <c r="AY19" s="1130"/>
      <c r="AZ19" s="1130"/>
      <c r="BA19" s="1130"/>
      <c r="BB19" s="1130"/>
      <c r="BC19" s="1130"/>
      <c r="BD19" s="1130"/>
      <c r="BE19" s="1130"/>
      <c r="BF19" s="1130"/>
      <c r="BG19" s="1130"/>
      <c r="BH19" s="1130"/>
      <c r="BI19" s="1130"/>
      <c r="BJ19" s="1130"/>
      <c r="BK19" s="1130"/>
      <c r="BL19" s="1130"/>
      <c r="BM19" s="1130"/>
      <c r="BN19" s="1130"/>
      <c r="BO19" s="1130"/>
      <c r="BP19" s="1130"/>
      <c r="BQ19" s="1130"/>
      <c r="BR19" s="1130"/>
      <c r="BS19" s="1130"/>
      <c r="BT19" s="1130"/>
      <c r="BU19" s="1130"/>
      <c r="BV19" s="1131"/>
      <c r="BW19" s="1128"/>
      <c r="BX19" s="1128"/>
      <c r="BY19" s="1128"/>
      <c r="BZ19" s="1128"/>
      <c r="CA19" s="1139"/>
      <c r="CB19" s="769"/>
      <c r="CC19" s="771"/>
      <c r="CD19" s="771"/>
      <c r="CE19" s="771"/>
      <c r="CF19" s="771"/>
      <c r="CG19" s="771"/>
      <c r="CH19" s="771"/>
      <c r="CI19" s="674"/>
      <c r="CJ19" s="675"/>
      <c r="CK19" s="675"/>
      <c r="CL19" s="675"/>
    </row>
    <row r="20" spans="1:106" ht="43.5" customHeight="1" x14ac:dyDescent="0.25">
      <c r="A20" s="1031"/>
      <c r="B20" s="1031"/>
      <c r="C20" s="1031"/>
      <c r="D20" s="1107"/>
      <c r="E20" s="1031" t="s">
        <v>1289</v>
      </c>
      <c r="F20" s="1031"/>
      <c r="G20" s="1031"/>
      <c r="H20" s="1031"/>
      <c r="I20" s="1031"/>
      <c r="J20" s="1031"/>
      <c r="K20" s="1031"/>
      <c r="L20" s="1128" t="s">
        <v>1290</v>
      </c>
      <c r="M20" s="1128"/>
      <c r="N20" s="1128"/>
      <c r="O20" s="1128"/>
      <c r="P20" s="1128"/>
      <c r="Q20" s="1128"/>
      <c r="R20" s="1128"/>
      <c r="S20" s="1128" t="s">
        <v>1291</v>
      </c>
      <c r="T20" s="1128"/>
      <c r="U20" s="1128"/>
      <c r="V20" s="1128"/>
      <c r="W20" s="1128"/>
      <c r="X20" s="1128"/>
      <c r="Y20" s="1128"/>
      <c r="Z20" s="1128" t="s">
        <v>1292</v>
      </c>
      <c r="AA20" s="1128"/>
      <c r="AB20" s="1128"/>
      <c r="AC20" s="1128"/>
      <c r="AD20" s="1128"/>
      <c r="AE20" s="1128"/>
      <c r="AF20" s="1128"/>
      <c r="AG20" s="1128" t="s">
        <v>1293</v>
      </c>
      <c r="AH20" s="1128"/>
      <c r="AI20" s="1128"/>
      <c r="AJ20" s="1128"/>
      <c r="AK20" s="1128"/>
      <c r="AL20" s="1128"/>
      <c r="AM20" s="1128"/>
      <c r="AN20" s="1031" t="s">
        <v>1289</v>
      </c>
      <c r="AO20" s="1128"/>
      <c r="AP20" s="1031"/>
      <c r="AQ20" s="1031"/>
      <c r="AR20" s="1031"/>
      <c r="AS20" s="1031"/>
      <c r="AT20" s="1031"/>
      <c r="AU20" s="1128" t="s">
        <v>1290</v>
      </c>
      <c r="AV20" s="1128"/>
      <c r="AW20" s="1128"/>
      <c r="AX20" s="1128"/>
      <c r="AY20" s="1128"/>
      <c r="AZ20" s="1128"/>
      <c r="BA20" s="1128"/>
      <c r="BB20" s="1128" t="s">
        <v>1291</v>
      </c>
      <c r="BC20" s="1128"/>
      <c r="BD20" s="1128"/>
      <c r="BE20" s="1128"/>
      <c r="BF20" s="1128"/>
      <c r="BG20" s="1128"/>
      <c r="BH20" s="1128"/>
      <c r="BI20" s="1128" t="s">
        <v>1292</v>
      </c>
      <c r="BJ20" s="1128"/>
      <c r="BK20" s="1128"/>
      <c r="BL20" s="1128"/>
      <c r="BM20" s="1128"/>
      <c r="BN20" s="1128"/>
      <c r="BO20" s="1128"/>
      <c r="BP20" s="1128" t="s">
        <v>1293</v>
      </c>
      <c r="BQ20" s="1128"/>
      <c r="BR20" s="1128"/>
      <c r="BS20" s="1128"/>
      <c r="BT20" s="1128"/>
      <c r="BU20" s="1128"/>
      <c r="BV20" s="1138"/>
      <c r="BW20" s="1128"/>
      <c r="BX20" s="1128"/>
      <c r="BY20" s="1128"/>
      <c r="BZ20" s="1128"/>
      <c r="CA20" s="1139"/>
      <c r="CB20" s="1134" t="s">
        <v>1483</v>
      </c>
      <c r="CC20" s="1128"/>
      <c r="CD20" s="1128"/>
      <c r="CE20" s="1128"/>
      <c r="CF20" s="1128"/>
      <c r="CG20" s="1128"/>
      <c r="CH20" s="1128"/>
      <c r="CI20" s="674"/>
      <c r="CJ20" s="675"/>
      <c r="CK20" s="675"/>
      <c r="CL20" s="675"/>
    </row>
    <row r="21" spans="1:106" ht="43.5" customHeight="1" x14ac:dyDescent="0.25">
      <c r="A21" s="1031"/>
      <c r="B21" s="1031"/>
      <c r="C21" s="1031"/>
      <c r="D21" s="1107"/>
      <c r="E21" s="901" t="s">
        <v>111</v>
      </c>
      <c r="F21" s="1128" t="s">
        <v>112</v>
      </c>
      <c r="G21" s="1128"/>
      <c r="H21" s="1128"/>
      <c r="I21" s="1128"/>
      <c r="J21" s="1128"/>
      <c r="K21" s="1128"/>
      <c r="L21" s="901" t="s">
        <v>111</v>
      </c>
      <c r="M21" s="1128" t="s">
        <v>112</v>
      </c>
      <c r="N21" s="1128"/>
      <c r="O21" s="1128"/>
      <c r="P21" s="1128"/>
      <c r="Q21" s="1128"/>
      <c r="R21" s="1128"/>
      <c r="S21" s="901" t="s">
        <v>111</v>
      </c>
      <c r="T21" s="1128" t="s">
        <v>112</v>
      </c>
      <c r="U21" s="1128"/>
      <c r="V21" s="1128"/>
      <c r="W21" s="1128"/>
      <c r="X21" s="1128"/>
      <c r="Y21" s="1128"/>
      <c r="Z21" s="901" t="s">
        <v>111</v>
      </c>
      <c r="AA21" s="1128" t="s">
        <v>112</v>
      </c>
      <c r="AB21" s="1128"/>
      <c r="AC21" s="1128"/>
      <c r="AD21" s="1128"/>
      <c r="AE21" s="1128"/>
      <c r="AF21" s="1128"/>
      <c r="AG21" s="901" t="s">
        <v>111</v>
      </c>
      <c r="AH21" s="1128" t="s">
        <v>112</v>
      </c>
      <c r="AI21" s="1128"/>
      <c r="AJ21" s="1128"/>
      <c r="AK21" s="1128"/>
      <c r="AL21" s="1128"/>
      <c r="AM21" s="1128"/>
      <c r="AN21" s="930" t="s">
        <v>111</v>
      </c>
      <c r="AO21" s="1128" t="s">
        <v>112</v>
      </c>
      <c r="AP21" s="1128"/>
      <c r="AQ21" s="1128"/>
      <c r="AR21" s="1128"/>
      <c r="AS21" s="1128"/>
      <c r="AT21" s="1128"/>
      <c r="AU21" s="676" t="s">
        <v>111</v>
      </c>
      <c r="AV21" s="1128" t="s">
        <v>112</v>
      </c>
      <c r="AW21" s="1128"/>
      <c r="AX21" s="1128"/>
      <c r="AY21" s="1128"/>
      <c r="AZ21" s="1128"/>
      <c r="BA21" s="1128"/>
      <c r="BB21" s="838" t="s">
        <v>111</v>
      </c>
      <c r="BC21" s="1128" t="s">
        <v>112</v>
      </c>
      <c r="BD21" s="1128"/>
      <c r="BE21" s="1128"/>
      <c r="BF21" s="1128"/>
      <c r="BG21" s="1128"/>
      <c r="BH21" s="1128"/>
      <c r="BI21" s="676" t="s">
        <v>111</v>
      </c>
      <c r="BJ21" s="1128" t="s">
        <v>112</v>
      </c>
      <c r="BK21" s="1128"/>
      <c r="BL21" s="1128"/>
      <c r="BM21" s="1128"/>
      <c r="BN21" s="1128"/>
      <c r="BO21" s="1128"/>
      <c r="BP21" s="676" t="s">
        <v>111</v>
      </c>
      <c r="BQ21" s="1128" t="s">
        <v>112</v>
      </c>
      <c r="BR21" s="1128"/>
      <c r="BS21" s="1128"/>
      <c r="BT21" s="1128"/>
      <c r="BU21" s="1128"/>
      <c r="BV21" s="1128"/>
      <c r="BW21" s="1116" t="s">
        <v>111</v>
      </c>
      <c r="BX21" s="1119"/>
      <c r="BY21" s="1116" t="s">
        <v>112</v>
      </c>
      <c r="BZ21" s="1118"/>
      <c r="CA21" s="1139"/>
      <c r="CB21" s="769" t="s">
        <v>111</v>
      </c>
      <c r="CC21" s="1128" t="s">
        <v>112</v>
      </c>
      <c r="CD21" s="1128"/>
      <c r="CE21" s="1128"/>
      <c r="CF21" s="1128"/>
      <c r="CG21" s="1128"/>
      <c r="CH21" s="1128"/>
      <c r="CI21" s="677" t="s">
        <v>111</v>
      </c>
      <c r="CJ21" s="1028" t="s">
        <v>112</v>
      </c>
      <c r="CK21" s="1028"/>
      <c r="CL21" s="1028"/>
      <c r="CM21" s="1028"/>
      <c r="CN21" s="1028"/>
      <c r="CO21" s="1028"/>
    </row>
    <row r="22" spans="1:106" ht="87.75" customHeight="1" x14ac:dyDescent="0.25">
      <c r="A22" s="1031"/>
      <c r="B22" s="1031"/>
      <c r="C22" s="1031"/>
      <c r="D22" s="1108"/>
      <c r="E22" s="678" t="s">
        <v>113</v>
      </c>
      <c r="F22" s="678" t="s">
        <v>113</v>
      </c>
      <c r="G22" s="679" t="s">
        <v>114</v>
      </c>
      <c r="H22" s="679" t="s">
        <v>115</v>
      </c>
      <c r="I22" s="679" t="s">
        <v>116</v>
      </c>
      <c r="J22" s="679" t="s">
        <v>117</v>
      </c>
      <c r="K22" s="679" t="s">
        <v>118</v>
      </c>
      <c r="L22" s="678" t="s">
        <v>113</v>
      </c>
      <c r="M22" s="678" t="s">
        <v>113</v>
      </c>
      <c r="N22" s="679" t="s">
        <v>114</v>
      </c>
      <c r="O22" s="679" t="s">
        <v>115</v>
      </c>
      <c r="P22" s="679" t="s">
        <v>116</v>
      </c>
      <c r="Q22" s="679" t="s">
        <v>117</v>
      </c>
      <c r="R22" s="679" t="s">
        <v>118</v>
      </c>
      <c r="S22" s="678" t="s">
        <v>113</v>
      </c>
      <c r="T22" s="678" t="s">
        <v>113</v>
      </c>
      <c r="U22" s="679" t="s">
        <v>114</v>
      </c>
      <c r="V22" s="679" t="s">
        <v>115</v>
      </c>
      <c r="W22" s="679" t="s">
        <v>116</v>
      </c>
      <c r="X22" s="679" t="s">
        <v>117</v>
      </c>
      <c r="Y22" s="679" t="s">
        <v>118</v>
      </c>
      <c r="Z22" s="678" t="s">
        <v>113</v>
      </c>
      <c r="AA22" s="678" t="s">
        <v>113</v>
      </c>
      <c r="AB22" s="679" t="s">
        <v>114</v>
      </c>
      <c r="AC22" s="679" t="s">
        <v>115</v>
      </c>
      <c r="AD22" s="679" t="s">
        <v>116</v>
      </c>
      <c r="AE22" s="679" t="s">
        <v>117</v>
      </c>
      <c r="AF22" s="679" t="s">
        <v>118</v>
      </c>
      <c r="AG22" s="678" t="s">
        <v>113</v>
      </c>
      <c r="AH22" s="678" t="s">
        <v>113</v>
      </c>
      <c r="AI22" s="679" t="s">
        <v>114</v>
      </c>
      <c r="AJ22" s="679" t="s">
        <v>115</v>
      </c>
      <c r="AK22" s="679" t="s">
        <v>116</v>
      </c>
      <c r="AL22" s="679" t="s">
        <v>117</v>
      </c>
      <c r="AM22" s="679" t="s">
        <v>118</v>
      </c>
      <c r="AN22" s="678" t="s">
        <v>113</v>
      </c>
      <c r="AO22" s="678" t="s">
        <v>113</v>
      </c>
      <c r="AP22" s="679" t="s">
        <v>114</v>
      </c>
      <c r="AQ22" s="679" t="s">
        <v>115</v>
      </c>
      <c r="AR22" s="679" t="s">
        <v>116</v>
      </c>
      <c r="AS22" s="679" t="s">
        <v>117</v>
      </c>
      <c r="AT22" s="679" t="s">
        <v>118</v>
      </c>
      <c r="AU22" s="678" t="s">
        <v>113</v>
      </c>
      <c r="AV22" s="678" t="s">
        <v>113</v>
      </c>
      <c r="AW22" s="679" t="s">
        <v>114</v>
      </c>
      <c r="AX22" s="679" t="s">
        <v>115</v>
      </c>
      <c r="AY22" s="679" t="s">
        <v>116</v>
      </c>
      <c r="AZ22" s="679" t="s">
        <v>117</v>
      </c>
      <c r="BA22" s="679" t="s">
        <v>118</v>
      </c>
      <c r="BB22" s="678" t="s">
        <v>113</v>
      </c>
      <c r="BC22" s="678" t="s">
        <v>113</v>
      </c>
      <c r="BD22" s="679" t="s">
        <v>114</v>
      </c>
      <c r="BE22" s="679" t="s">
        <v>115</v>
      </c>
      <c r="BF22" s="679" t="s">
        <v>116</v>
      </c>
      <c r="BG22" s="679" t="s">
        <v>117</v>
      </c>
      <c r="BH22" s="679" t="s">
        <v>118</v>
      </c>
      <c r="BI22" s="678" t="s">
        <v>113</v>
      </c>
      <c r="BJ22" s="678" t="s">
        <v>113</v>
      </c>
      <c r="BK22" s="679" t="s">
        <v>114</v>
      </c>
      <c r="BL22" s="679" t="s">
        <v>115</v>
      </c>
      <c r="BM22" s="679" t="s">
        <v>116</v>
      </c>
      <c r="BN22" s="679" t="s">
        <v>117</v>
      </c>
      <c r="BO22" s="679" t="s">
        <v>118</v>
      </c>
      <c r="BP22" s="678" t="s">
        <v>113</v>
      </c>
      <c r="BQ22" s="678" t="s">
        <v>113</v>
      </c>
      <c r="BR22" s="679" t="s">
        <v>114</v>
      </c>
      <c r="BS22" s="679" t="s">
        <v>115</v>
      </c>
      <c r="BT22" s="679" t="s">
        <v>116</v>
      </c>
      <c r="BU22" s="679" t="s">
        <v>117</v>
      </c>
      <c r="BV22" s="679" t="s">
        <v>118</v>
      </c>
      <c r="BW22" s="853" t="s">
        <v>1478</v>
      </c>
      <c r="BX22" s="853" t="s">
        <v>1298</v>
      </c>
      <c r="BY22" s="853" t="s">
        <v>1478</v>
      </c>
      <c r="BZ22" s="854" t="s">
        <v>1298</v>
      </c>
      <c r="CA22" s="1139"/>
      <c r="CB22" s="768" t="s">
        <v>113</v>
      </c>
      <c r="CC22" s="678" t="s">
        <v>113</v>
      </c>
      <c r="CD22" s="679" t="s">
        <v>114</v>
      </c>
      <c r="CE22" s="679" t="s">
        <v>115</v>
      </c>
      <c r="CF22" s="679" t="s">
        <v>116</v>
      </c>
      <c r="CG22" s="679" t="s">
        <v>117</v>
      </c>
      <c r="CH22" s="679" t="s">
        <v>118</v>
      </c>
      <c r="CI22" s="678" t="s">
        <v>113</v>
      </c>
      <c r="CJ22" s="678" t="s">
        <v>113</v>
      </c>
      <c r="CK22" s="680" t="s">
        <v>114</v>
      </c>
      <c r="CL22" s="680" t="s">
        <v>115</v>
      </c>
      <c r="CM22" s="680" t="s">
        <v>116</v>
      </c>
      <c r="CN22" s="680" t="s">
        <v>117</v>
      </c>
      <c r="CO22" s="680" t="s">
        <v>118</v>
      </c>
    </row>
    <row r="23" spans="1:106" x14ac:dyDescent="0.25">
      <c r="A23" s="612">
        <v>1</v>
      </c>
      <c r="B23" s="612">
        <v>2</v>
      </c>
      <c r="C23" s="612">
        <v>3</v>
      </c>
      <c r="D23" s="773">
        <v>4</v>
      </c>
      <c r="E23" s="776" t="s">
        <v>1306</v>
      </c>
      <c r="F23" s="776" t="s">
        <v>1307</v>
      </c>
      <c r="G23" s="776" t="s">
        <v>1308</v>
      </c>
      <c r="H23" s="776" t="s">
        <v>1309</v>
      </c>
      <c r="I23" s="776" t="s">
        <v>1310</v>
      </c>
      <c r="J23" s="776" t="s">
        <v>1311</v>
      </c>
      <c r="K23" s="776" t="s">
        <v>1312</v>
      </c>
      <c r="L23" s="776" t="s">
        <v>1313</v>
      </c>
      <c r="M23" s="776" t="s">
        <v>1314</v>
      </c>
      <c r="N23" s="776" t="s">
        <v>1315</v>
      </c>
      <c r="O23" s="776" t="s">
        <v>1316</v>
      </c>
      <c r="P23" s="776" t="s">
        <v>1317</v>
      </c>
      <c r="Q23" s="776" t="s">
        <v>1318</v>
      </c>
      <c r="R23" s="776" t="s">
        <v>1319</v>
      </c>
      <c r="S23" s="776" t="s">
        <v>1320</v>
      </c>
      <c r="T23" s="776" t="s">
        <v>1321</v>
      </c>
      <c r="U23" s="776" t="s">
        <v>1322</v>
      </c>
      <c r="V23" s="776" t="s">
        <v>1323</v>
      </c>
      <c r="W23" s="776" t="s">
        <v>1324</v>
      </c>
      <c r="X23" s="776" t="s">
        <v>1325</v>
      </c>
      <c r="Y23" s="776" t="s">
        <v>1326</v>
      </c>
      <c r="Z23" s="776" t="s">
        <v>1327</v>
      </c>
      <c r="AA23" s="776" t="s">
        <v>1328</v>
      </c>
      <c r="AB23" s="776" t="s">
        <v>1329</v>
      </c>
      <c r="AC23" s="776" t="s">
        <v>1330</v>
      </c>
      <c r="AD23" s="776" t="s">
        <v>1331</v>
      </c>
      <c r="AE23" s="776" t="s">
        <v>1332</v>
      </c>
      <c r="AF23" s="776" t="s">
        <v>1333</v>
      </c>
      <c r="AG23" s="776" t="s">
        <v>1334</v>
      </c>
      <c r="AH23" s="776" t="s">
        <v>1335</v>
      </c>
      <c r="AI23" s="776" t="s">
        <v>1336</v>
      </c>
      <c r="AJ23" s="776" t="s">
        <v>1337</v>
      </c>
      <c r="AK23" s="776" t="s">
        <v>1338</v>
      </c>
      <c r="AL23" s="776" t="s">
        <v>1339</v>
      </c>
      <c r="AM23" s="776" t="s">
        <v>1340</v>
      </c>
      <c r="AN23" s="930" t="s">
        <v>1341</v>
      </c>
      <c r="AO23" s="930" t="s">
        <v>1342</v>
      </c>
      <c r="AP23" s="930" t="s">
        <v>1343</v>
      </c>
      <c r="AQ23" s="930" t="s">
        <v>1344</v>
      </c>
      <c r="AR23" s="930" t="s">
        <v>1345</v>
      </c>
      <c r="AS23" s="930" t="s">
        <v>1346</v>
      </c>
      <c r="AT23" s="930" t="s">
        <v>1347</v>
      </c>
      <c r="AU23" s="775" t="s">
        <v>1348</v>
      </c>
      <c r="AV23" s="775" t="s">
        <v>1349</v>
      </c>
      <c r="AW23" s="775" t="s">
        <v>1350</v>
      </c>
      <c r="AX23" s="775" t="s">
        <v>1351</v>
      </c>
      <c r="AY23" s="775" t="s">
        <v>1352</v>
      </c>
      <c r="AZ23" s="775" t="s">
        <v>1353</v>
      </c>
      <c r="BA23" s="775" t="s">
        <v>1354</v>
      </c>
      <c r="BB23" s="838" t="s">
        <v>1355</v>
      </c>
      <c r="BC23" s="838" t="s">
        <v>1356</v>
      </c>
      <c r="BD23" s="838" t="s">
        <v>1357</v>
      </c>
      <c r="BE23" s="838" t="s">
        <v>1358</v>
      </c>
      <c r="BF23" s="838" t="s">
        <v>1359</v>
      </c>
      <c r="BG23" s="838" t="s">
        <v>1360</v>
      </c>
      <c r="BH23" s="838" t="s">
        <v>1361</v>
      </c>
      <c r="BI23" s="775" t="s">
        <v>1362</v>
      </c>
      <c r="BJ23" s="775" t="s">
        <v>1363</v>
      </c>
      <c r="BK23" s="775" t="s">
        <v>1364</v>
      </c>
      <c r="BL23" s="775" t="s">
        <v>1365</v>
      </c>
      <c r="BM23" s="775" t="s">
        <v>1366</v>
      </c>
      <c r="BN23" s="775" t="s">
        <v>1367</v>
      </c>
      <c r="BO23" s="775" t="s">
        <v>1368</v>
      </c>
      <c r="BP23" s="775" t="s">
        <v>1369</v>
      </c>
      <c r="BQ23" s="775" t="s">
        <v>1370</v>
      </c>
      <c r="BR23" s="775" t="s">
        <v>1371</v>
      </c>
      <c r="BS23" s="775" t="s">
        <v>1372</v>
      </c>
      <c r="BT23" s="775" t="s">
        <v>1373</v>
      </c>
      <c r="BU23" s="775" t="s">
        <v>1374</v>
      </c>
      <c r="BV23" s="775" t="s">
        <v>1375</v>
      </c>
      <c r="BW23" s="776" t="s">
        <v>228</v>
      </c>
      <c r="BX23" s="776" t="s">
        <v>229</v>
      </c>
      <c r="BY23" s="776" t="s">
        <v>189</v>
      </c>
      <c r="BZ23" s="776" t="s">
        <v>230</v>
      </c>
      <c r="CA23" s="980" t="s">
        <v>231</v>
      </c>
      <c r="CB23" s="676" t="s">
        <v>226</v>
      </c>
      <c r="CC23" s="676" t="s">
        <v>227</v>
      </c>
      <c r="CD23" s="676" t="s">
        <v>228</v>
      </c>
      <c r="CE23" s="676" t="s">
        <v>229</v>
      </c>
      <c r="CF23" s="676" t="s">
        <v>189</v>
      </c>
      <c r="CG23" s="676" t="s">
        <v>230</v>
      </c>
      <c r="CH23" s="676" t="s">
        <v>231</v>
      </c>
    </row>
    <row r="24" spans="1:106" s="683" customFormat="1" ht="49.5" customHeight="1" x14ac:dyDescent="0.25">
      <c r="A24" s="658">
        <v>0</v>
      </c>
      <c r="B24" s="659" t="s">
        <v>604</v>
      </c>
      <c r="C24" s="658" t="s">
        <v>747</v>
      </c>
      <c r="D24" s="681">
        <f t="shared" ref="D24" si="0">SUM(D25:D30)</f>
        <v>180.13459557785734</v>
      </c>
      <c r="E24" s="681">
        <f>SUM(L24,S24,Z24,AG24)</f>
        <v>5.23</v>
      </c>
      <c r="F24" s="681">
        <f t="shared" ref="F24:K39" si="1">SUM(M24,T24,AA24,AH24)</f>
        <v>178.03988524085736</v>
      </c>
      <c r="G24" s="681">
        <f t="shared" si="1"/>
        <v>1.07</v>
      </c>
      <c r="H24" s="681">
        <f t="shared" si="1"/>
        <v>0</v>
      </c>
      <c r="I24" s="681">
        <f t="shared" si="1"/>
        <v>15.468</v>
      </c>
      <c r="J24" s="681">
        <f t="shared" si="1"/>
        <v>0</v>
      </c>
      <c r="K24" s="681">
        <f t="shared" si="1"/>
        <v>3424</v>
      </c>
      <c r="L24" s="681">
        <f t="shared" ref="L24:AM24" si="2">SUM(L25:L30)</f>
        <v>0</v>
      </c>
      <c r="M24" s="681">
        <f t="shared" si="2"/>
        <v>35.932325018390003</v>
      </c>
      <c r="N24" s="681">
        <f t="shared" si="2"/>
        <v>0</v>
      </c>
      <c r="O24" s="681">
        <f t="shared" si="2"/>
        <v>0</v>
      </c>
      <c r="P24" s="681">
        <f t="shared" si="2"/>
        <v>2.0339999999999998</v>
      </c>
      <c r="Q24" s="681">
        <f t="shared" si="2"/>
        <v>0</v>
      </c>
      <c r="R24" s="681">
        <f t="shared" si="2"/>
        <v>830</v>
      </c>
      <c r="S24" s="681">
        <f t="shared" si="2"/>
        <v>0</v>
      </c>
      <c r="T24" s="681">
        <f t="shared" si="2"/>
        <v>39.451296749822959</v>
      </c>
      <c r="U24" s="681">
        <f t="shared" si="2"/>
        <v>0</v>
      </c>
      <c r="V24" s="681">
        <f t="shared" si="2"/>
        <v>0</v>
      </c>
      <c r="W24" s="681">
        <f t="shared" si="2"/>
        <v>3.7249999999999996</v>
      </c>
      <c r="X24" s="681">
        <f t="shared" si="2"/>
        <v>0</v>
      </c>
      <c r="Y24" s="681">
        <f t="shared" si="2"/>
        <v>871</v>
      </c>
      <c r="Z24" s="681">
        <f t="shared" si="2"/>
        <v>0</v>
      </c>
      <c r="AA24" s="681">
        <f t="shared" si="2"/>
        <v>56.697302127227729</v>
      </c>
      <c r="AB24" s="681">
        <f t="shared" si="2"/>
        <v>0.75</v>
      </c>
      <c r="AC24" s="681">
        <f t="shared" si="2"/>
        <v>0</v>
      </c>
      <c r="AD24" s="681">
        <f t="shared" si="2"/>
        <v>6.2349999999999994</v>
      </c>
      <c r="AE24" s="681">
        <f t="shared" si="2"/>
        <v>0</v>
      </c>
      <c r="AF24" s="681">
        <f t="shared" si="2"/>
        <v>887</v>
      </c>
      <c r="AG24" s="681">
        <f t="shared" si="2"/>
        <v>5.23</v>
      </c>
      <c r="AH24" s="681">
        <f t="shared" si="2"/>
        <v>45.958961345416675</v>
      </c>
      <c r="AI24" s="681">
        <f t="shared" si="2"/>
        <v>0.32</v>
      </c>
      <c r="AJ24" s="681">
        <f t="shared" si="2"/>
        <v>0</v>
      </c>
      <c r="AK24" s="681">
        <f t="shared" si="2"/>
        <v>3.4739999999999998</v>
      </c>
      <c r="AL24" s="681">
        <f t="shared" si="2"/>
        <v>0</v>
      </c>
      <c r="AM24" s="681">
        <f t="shared" si="2"/>
        <v>836</v>
      </c>
      <c r="AN24" s="681">
        <f>SUM(AU24,BB24,BI24,BP24)</f>
        <v>0</v>
      </c>
      <c r="AO24" s="681">
        <f t="shared" ref="AO24" si="3">SUM(AV24,BC24,BJ24,BQ24)</f>
        <v>47.831681114760002</v>
      </c>
      <c r="AP24" s="681">
        <f t="shared" ref="AP24" si="4">SUM(AW24,BD24,BK24,BR24)</f>
        <v>0</v>
      </c>
      <c r="AQ24" s="681">
        <f t="shared" ref="AQ24" si="5">SUM(AX24,BE24,BL24,BS24)</f>
        <v>0</v>
      </c>
      <c r="AR24" s="681">
        <f t="shared" ref="AR24" si="6">SUM(AY24,BF24,BM24,BT24)</f>
        <v>9.9480000000000004</v>
      </c>
      <c r="AS24" s="681">
        <f t="shared" ref="AS24" si="7">SUM(AZ24,BG24,BN24,BU24)</f>
        <v>0</v>
      </c>
      <c r="AT24" s="681">
        <f t="shared" ref="AT24" si="8">SUM(BA24,BH24,BO24,BV24)</f>
        <v>457</v>
      </c>
      <c r="AU24" s="681">
        <f t="shared" ref="AU24:BX24" si="9">SUM(AU25:AU30)</f>
        <v>0</v>
      </c>
      <c r="AV24" s="903">
        <f t="shared" si="9"/>
        <v>7.6334691799999996</v>
      </c>
      <c r="AW24" s="681">
        <f t="shared" si="9"/>
        <v>0</v>
      </c>
      <c r="AX24" s="681">
        <f t="shared" si="9"/>
        <v>0</v>
      </c>
      <c r="AY24" s="681">
        <f t="shared" si="9"/>
        <v>1.2069999999999999</v>
      </c>
      <c r="AZ24" s="681">
        <f t="shared" si="9"/>
        <v>0</v>
      </c>
      <c r="BA24" s="681">
        <f t="shared" si="9"/>
        <v>243</v>
      </c>
      <c r="BB24" s="681">
        <f t="shared" si="9"/>
        <v>0</v>
      </c>
      <c r="BC24" s="681">
        <f t="shared" si="9"/>
        <v>14.545090170000002</v>
      </c>
      <c r="BD24" s="681">
        <f t="shared" si="9"/>
        <v>0</v>
      </c>
      <c r="BE24" s="681">
        <f t="shared" si="9"/>
        <v>0</v>
      </c>
      <c r="BF24" s="681">
        <f t="shared" si="9"/>
        <v>2.8690000000000002</v>
      </c>
      <c r="BG24" s="681">
        <f t="shared" si="9"/>
        <v>0</v>
      </c>
      <c r="BH24" s="840">
        <f t="shared" si="9"/>
        <v>66</v>
      </c>
      <c r="BI24" s="681">
        <f t="shared" si="9"/>
        <v>0</v>
      </c>
      <c r="BJ24" s="681">
        <f t="shared" si="9"/>
        <v>25.653121764759998</v>
      </c>
      <c r="BK24" s="681">
        <f t="shared" si="9"/>
        <v>0</v>
      </c>
      <c r="BL24" s="681">
        <f t="shared" si="9"/>
        <v>0</v>
      </c>
      <c r="BM24" s="681">
        <f t="shared" si="9"/>
        <v>5.8719999999999999</v>
      </c>
      <c r="BN24" s="681">
        <f t="shared" si="9"/>
        <v>0</v>
      </c>
      <c r="BO24" s="681">
        <f t="shared" si="9"/>
        <v>148</v>
      </c>
      <c r="BP24" s="681">
        <f t="shared" si="9"/>
        <v>0</v>
      </c>
      <c r="BQ24" s="681">
        <f t="shared" si="9"/>
        <v>0</v>
      </c>
      <c r="BR24" s="681">
        <f t="shared" si="9"/>
        <v>0</v>
      </c>
      <c r="BS24" s="681">
        <f t="shared" si="9"/>
        <v>0</v>
      </c>
      <c r="BT24" s="681">
        <f t="shared" si="9"/>
        <v>0</v>
      </c>
      <c r="BU24" s="681">
        <f t="shared" si="9"/>
        <v>0</v>
      </c>
      <c r="BV24" s="681">
        <f t="shared" si="9"/>
        <v>0</v>
      </c>
      <c r="BW24" s="681">
        <f t="shared" si="9"/>
        <v>0</v>
      </c>
      <c r="BX24" s="896">
        <f t="shared" si="9"/>
        <v>0</v>
      </c>
      <c r="BY24" s="681">
        <f>(AV24+BC24+BJ24)-(M24+T24+AA24)</f>
        <v>-84.249242780680689</v>
      </c>
      <c r="BZ24" s="896">
        <f>IFERROR((BY24)/(M24+T24+AA24),"нд")</f>
        <v>-0.63786079242885196</v>
      </c>
      <c r="CA24" s="978" t="s">
        <v>493</v>
      </c>
      <c r="CB24" s="681">
        <f t="shared" ref="CB24:CB54" si="10">SUM(L24,S24,Z24,AG24)</f>
        <v>5.23</v>
      </c>
      <c r="CC24" s="681">
        <f t="shared" ref="CC24:CC54" si="11">SUM(M24,T24,AA24,AH24)</f>
        <v>178.03988524085736</v>
      </c>
      <c r="CD24" s="681">
        <f t="shared" ref="CD24:CD54" si="12">SUM(N24,U24,AB24,AI24)</f>
        <v>1.07</v>
      </c>
      <c r="CE24" s="681">
        <f t="shared" ref="CE24:CE54" si="13">SUM(O24,V24,AC24,AJ24)</f>
        <v>0</v>
      </c>
      <c r="CF24" s="681">
        <f t="shared" ref="CF24:CF54" si="14">SUM(P24,W24,AD24,AK24)</f>
        <v>15.468</v>
      </c>
      <c r="CG24" s="681">
        <f t="shared" ref="CG24:CG54" si="15">SUM(Q24,X24,AE24,AL24)</f>
        <v>0</v>
      </c>
      <c r="CH24" s="681">
        <f t="shared" ref="CH24:CH54" si="16">SUM(R24,Y24,AF24,AM24)</f>
        <v>3424</v>
      </c>
      <c r="CI24" s="682"/>
      <c r="CK24" s="683">
        <f>IF(CC24=[6]В0228_1037000158513_04_0_69_!BD21,0,1)</f>
        <v>1</v>
      </c>
    </row>
    <row r="25" spans="1:106" ht="31.5" hidden="1" x14ac:dyDescent="0.25">
      <c r="A25" s="557" t="s">
        <v>605</v>
      </c>
      <c r="B25" s="558" t="s">
        <v>606</v>
      </c>
      <c r="C25" s="557" t="s">
        <v>747</v>
      </c>
      <c r="D25" s="797">
        <f t="shared" ref="D25" si="17">SUM(D31)</f>
        <v>0</v>
      </c>
      <c r="E25" s="681">
        <f t="shared" ref="E25:E52" si="18">SUM(L25,S25,Z25,AG25)</f>
        <v>0</v>
      </c>
      <c r="F25" s="681">
        <f t="shared" si="1"/>
        <v>0</v>
      </c>
      <c r="G25" s="681">
        <f t="shared" si="1"/>
        <v>0</v>
      </c>
      <c r="H25" s="681">
        <f t="shared" si="1"/>
        <v>0</v>
      </c>
      <c r="I25" s="681">
        <f t="shared" si="1"/>
        <v>0</v>
      </c>
      <c r="J25" s="681">
        <f t="shared" si="1"/>
        <v>0</v>
      </c>
      <c r="K25" s="681">
        <f t="shared" si="1"/>
        <v>0</v>
      </c>
      <c r="L25" s="797">
        <f t="shared" ref="L25:AM25" si="19">SUM(L31)</f>
        <v>0</v>
      </c>
      <c r="M25" s="797">
        <f t="shared" si="19"/>
        <v>0</v>
      </c>
      <c r="N25" s="797">
        <f t="shared" si="19"/>
        <v>0</v>
      </c>
      <c r="O25" s="797">
        <f t="shared" si="19"/>
        <v>0</v>
      </c>
      <c r="P25" s="797">
        <f t="shared" si="19"/>
        <v>0</v>
      </c>
      <c r="Q25" s="797">
        <f t="shared" si="19"/>
        <v>0</v>
      </c>
      <c r="R25" s="797">
        <f t="shared" si="19"/>
        <v>0</v>
      </c>
      <c r="S25" s="797">
        <f t="shared" si="19"/>
        <v>0</v>
      </c>
      <c r="T25" s="797">
        <f t="shared" si="19"/>
        <v>0</v>
      </c>
      <c r="U25" s="797">
        <f t="shared" si="19"/>
        <v>0</v>
      </c>
      <c r="V25" s="797">
        <f t="shared" si="19"/>
        <v>0</v>
      </c>
      <c r="W25" s="797">
        <f t="shared" si="19"/>
        <v>0</v>
      </c>
      <c r="X25" s="797">
        <f t="shared" si="19"/>
        <v>0</v>
      </c>
      <c r="Y25" s="797">
        <f t="shared" si="19"/>
        <v>0</v>
      </c>
      <c r="Z25" s="797">
        <f t="shared" si="19"/>
        <v>0</v>
      </c>
      <c r="AA25" s="797">
        <f t="shared" si="19"/>
        <v>0</v>
      </c>
      <c r="AB25" s="797">
        <f t="shared" si="19"/>
        <v>0</v>
      </c>
      <c r="AC25" s="797">
        <f t="shared" si="19"/>
        <v>0</v>
      </c>
      <c r="AD25" s="797">
        <f t="shared" si="19"/>
        <v>0</v>
      </c>
      <c r="AE25" s="797">
        <f t="shared" si="19"/>
        <v>0</v>
      </c>
      <c r="AF25" s="797">
        <f t="shared" si="19"/>
        <v>0</v>
      </c>
      <c r="AG25" s="797">
        <f t="shared" si="19"/>
        <v>0</v>
      </c>
      <c r="AH25" s="797">
        <f t="shared" si="19"/>
        <v>0</v>
      </c>
      <c r="AI25" s="797">
        <f t="shared" si="19"/>
        <v>0</v>
      </c>
      <c r="AJ25" s="797">
        <f t="shared" si="19"/>
        <v>0</v>
      </c>
      <c r="AK25" s="797">
        <f t="shared" si="19"/>
        <v>0</v>
      </c>
      <c r="AL25" s="797">
        <f t="shared" si="19"/>
        <v>0</v>
      </c>
      <c r="AM25" s="797">
        <f t="shared" si="19"/>
        <v>0</v>
      </c>
      <c r="AN25" s="681">
        <f t="shared" ref="AN25:AN50" si="20">SUM(AU25,BB25,BI25,BP25)</f>
        <v>0</v>
      </c>
      <c r="AO25" s="681">
        <f t="shared" ref="AO25:AO50" si="21">SUM(AV25,BC25,BJ25,BQ25)</f>
        <v>0</v>
      </c>
      <c r="AP25" s="681">
        <f t="shared" ref="AP25:AP50" si="22">SUM(AW25,BD25,BK25,BR25)</f>
        <v>0</v>
      </c>
      <c r="AQ25" s="681">
        <f t="shared" ref="AQ25:AQ50" si="23">SUM(AX25,BE25,BL25,BS25)</f>
        <v>0</v>
      </c>
      <c r="AR25" s="681">
        <f t="shared" ref="AR25:AR50" si="24">SUM(AY25,BF25,BM25,BT25)</f>
        <v>0</v>
      </c>
      <c r="AS25" s="681">
        <f t="shared" ref="AS25:AS50" si="25">SUM(AZ25,BG25,BN25,BU25)</f>
        <v>0</v>
      </c>
      <c r="AT25" s="681">
        <f t="shared" ref="AT25:AT50" si="26">SUM(BA25,BH25,BO25,BV25)</f>
        <v>0</v>
      </c>
      <c r="AU25" s="797">
        <f t="shared" ref="AU25:BV25" si="27">SUM(AU31)</f>
        <v>0</v>
      </c>
      <c r="AV25" s="797">
        <f t="shared" si="27"/>
        <v>0</v>
      </c>
      <c r="AW25" s="797">
        <f t="shared" si="27"/>
        <v>0</v>
      </c>
      <c r="AX25" s="797">
        <f t="shared" si="27"/>
        <v>0</v>
      </c>
      <c r="AY25" s="797">
        <f t="shared" si="27"/>
        <v>0</v>
      </c>
      <c r="AZ25" s="797">
        <f t="shared" si="27"/>
        <v>0</v>
      </c>
      <c r="BA25" s="797">
        <f t="shared" si="27"/>
        <v>0</v>
      </c>
      <c r="BB25" s="835">
        <f t="shared" si="27"/>
        <v>0</v>
      </c>
      <c r="BC25" s="835">
        <f t="shared" si="27"/>
        <v>0</v>
      </c>
      <c r="BD25" s="835">
        <f t="shared" si="27"/>
        <v>0</v>
      </c>
      <c r="BE25" s="835">
        <f t="shared" si="27"/>
        <v>0</v>
      </c>
      <c r="BF25" s="835">
        <f t="shared" si="27"/>
        <v>0</v>
      </c>
      <c r="BG25" s="835">
        <f t="shared" si="27"/>
        <v>0</v>
      </c>
      <c r="BH25" s="835">
        <f t="shared" si="27"/>
        <v>0</v>
      </c>
      <c r="BI25" s="797">
        <f t="shared" si="27"/>
        <v>0</v>
      </c>
      <c r="BJ25" s="797">
        <f t="shared" si="27"/>
        <v>0</v>
      </c>
      <c r="BK25" s="797">
        <f t="shared" si="27"/>
        <v>0</v>
      </c>
      <c r="BL25" s="797">
        <f t="shared" si="27"/>
        <v>0</v>
      </c>
      <c r="BM25" s="797">
        <f t="shared" si="27"/>
        <v>0</v>
      </c>
      <c r="BN25" s="797">
        <f t="shared" si="27"/>
        <v>0</v>
      </c>
      <c r="BO25" s="797">
        <f t="shared" si="27"/>
        <v>0</v>
      </c>
      <c r="BP25" s="797">
        <f t="shared" si="27"/>
        <v>0</v>
      </c>
      <c r="BQ25" s="797">
        <f t="shared" si="27"/>
        <v>0</v>
      </c>
      <c r="BR25" s="797">
        <f t="shared" si="27"/>
        <v>0</v>
      </c>
      <c r="BS25" s="797">
        <f t="shared" si="27"/>
        <v>0</v>
      </c>
      <c r="BT25" s="797">
        <f t="shared" si="27"/>
        <v>0</v>
      </c>
      <c r="BU25" s="797">
        <f t="shared" si="27"/>
        <v>0</v>
      </c>
      <c r="BV25" s="797">
        <f t="shared" si="27"/>
        <v>0</v>
      </c>
      <c r="BW25" s="898">
        <f>(AU25+BB25+BI25)-(L25+S25+Z25)</f>
        <v>0</v>
      </c>
      <c r="BX25" s="846" t="str">
        <f>IFERROR((BW25)/(L25+S25+Z25),"нд")</f>
        <v>нд</v>
      </c>
      <c r="BY25" s="948">
        <f>(AV25+BC25+BJ25)-(M25+T25+AA25)</f>
        <v>0</v>
      </c>
      <c r="BZ25" s="867" t="str">
        <f>IFERROR((BY25)/(M25+T25+AA25),"нд")</f>
        <v>нд</v>
      </c>
      <c r="CA25" s="978" t="s">
        <v>493</v>
      </c>
      <c r="CB25" s="681">
        <f t="shared" si="10"/>
        <v>0</v>
      </c>
      <c r="CC25" s="681">
        <f t="shared" si="11"/>
        <v>0</v>
      </c>
      <c r="CD25" s="681">
        <f t="shared" si="12"/>
        <v>0</v>
      </c>
      <c r="CE25" s="681">
        <f t="shared" si="13"/>
        <v>0</v>
      </c>
      <c r="CF25" s="681">
        <f t="shared" si="14"/>
        <v>0</v>
      </c>
      <c r="CG25" s="681">
        <f t="shared" si="15"/>
        <v>0</v>
      </c>
      <c r="CH25" s="681">
        <f t="shared" si="16"/>
        <v>0</v>
      </c>
      <c r="CK25" s="683">
        <f>IF(CC25=[6]В0228_1037000158513_04_0_69_!BD22,0,1)</f>
        <v>0</v>
      </c>
    </row>
    <row r="26" spans="1:106" ht="47.25" hidden="1" x14ac:dyDescent="0.25">
      <c r="A26" s="557" t="s">
        <v>607</v>
      </c>
      <c r="B26" s="558" t="s">
        <v>688</v>
      </c>
      <c r="C26" s="557" t="s">
        <v>747</v>
      </c>
      <c r="D26" s="797">
        <f t="shared" ref="D26" si="28">SUM(D49)</f>
        <v>96.114988101000009</v>
      </c>
      <c r="E26" s="681">
        <f t="shared" si="18"/>
        <v>0</v>
      </c>
      <c r="F26" s="681">
        <f t="shared" si="1"/>
        <v>99.250277764000018</v>
      </c>
      <c r="G26" s="681">
        <f t="shared" si="1"/>
        <v>0</v>
      </c>
      <c r="H26" s="681">
        <f t="shared" si="1"/>
        <v>0</v>
      </c>
      <c r="I26" s="681">
        <f t="shared" si="1"/>
        <v>0</v>
      </c>
      <c r="J26" s="681">
        <f t="shared" si="1"/>
        <v>0</v>
      </c>
      <c r="K26" s="681">
        <f t="shared" si="1"/>
        <v>3391</v>
      </c>
      <c r="L26" s="797">
        <f t="shared" ref="L26:AM26" si="29">SUM(L49)</f>
        <v>0</v>
      </c>
      <c r="M26" s="797">
        <f t="shared" si="29"/>
        <v>24.028747025250002</v>
      </c>
      <c r="N26" s="797">
        <f t="shared" si="29"/>
        <v>0</v>
      </c>
      <c r="O26" s="797">
        <f t="shared" si="29"/>
        <v>0</v>
      </c>
      <c r="P26" s="797">
        <f t="shared" si="29"/>
        <v>0</v>
      </c>
      <c r="Q26" s="797">
        <f t="shared" si="29"/>
        <v>0</v>
      </c>
      <c r="R26" s="797">
        <f t="shared" si="29"/>
        <v>828</v>
      </c>
      <c r="S26" s="797">
        <f t="shared" si="29"/>
        <v>0</v>
      </c>
      <c r="T26" s="797">
        <f t="shared" si="29"/>
        <v>25.576032832964291</v>
      </c>
      <c r="U26" s="797">
        <f t="shared" si="29"/>
        <v>0</v>
      </c>
      <c r="V26" s="797">
        <f t="shared" si="29"/>
        <v>0</v>
      </c>
      <c r="W26" s="797">
        <f t="shared" si="29"/>
        <v>0</v>
      </c>
      <c r="X26" s="797">
        <f t="shared" si="29"/>
        <v>0</v>
      </c>
      <c r="Y26" s="797">
        <f t="shared" si="29"/>
        <v>866</v>
      </c>
      <c r="Z26" s="797">
        <f t="shared" si="29"/>
        <v>0</v>
      </c>
      <c r="AA26" s="797">
        <f t="shared" si="29"/>
        <v>25.616750880535722</v>
      </c>
      <c r="AB26" s="797">
        <f t="shared" si="29"/>
        <v>0</v>
      </c>
      <c r="AC26" s="797">
        <f t="shared" si="29"/>
        <v>0</v>
      </c>
      <c r="AD26" s="797">
        <f t="shared" si="29"/>
        <v>0</v>
      </c>
      <c r="AE26" s="797">
        <f t="shared" si="29"/>
        <v>0</v>
      </c>
      <c r="AF26" s="797">
        <f t="shared" si="29"/>
        <v>868</v>
      </c>
      <c r="AG26" s="797">
        <f t="shared" si="29"/>
        <v>0</v>
      </c>
      <c r="AH26" s="797">
        <f t="shared" si="29"/>
        <v>24.028747025250002</v>
      </c>
      <c r="AI26" s="797">
        <f t="shared" si="29"/>
        <v>0</v>
      </c>
      <c r="AJ26" s="797">
        <f t="shared" si="29"/>
        <v>0</v>
      </c>
      <c r="AK26" s="797">
        <f t="shared" si="29"/>
        <v>0</v>
      </c>
      <c r="AL26" s="797">
        <f t="shared" si="29"/>
        <v>0</v>
      </c>
      <c r="AM26" s="797">
        <f t="shared" si="29"/>
        <v>829</v>
      </c>
      <c r="AN26" s="681">
        <f t="shared" si="20"/>
        <v>0</v>
      </c>
      <c r="AO26" s="681">
        <f t="shared" si="21"/>
        <v>11.268244404760001</v>
      </c>
      <c r="AP26" s="681">
        <f t="shared" si="22"/>
        <v>0</v>
      </c>
      <c r="AQ26" s="681">
        <f t="shared" si="23"/>
        <v>0</v>
      </c>
      <c r="AR26" s="681">
        <f t="shared" si="24"/>
        <v>0</v>
      </c>
      <c r="AS26" s="681">
        <f t="shared" si="25"/>
        <v>0</v>
      </c>
      <c r="AT26" s="681">
        <f t="shared" si="26"/>
        <v>453</v>
      </c>
      <c r="AU26" s="797">
        <f t="shared" ref="AU26:BV26" si="30">SUM(AU49)</f>
        <v>0</v>
      </c>
      <c r="AV26" s="797">
        <f t="shared" si="30"/>
        <v>4.9885259399999997</v>
      </c>
      <c r="AW26" s="797">
        <f t="shared" si="30"/>
        <v>0</v>
      </c>
      <c r="AX26" s="797">
        <f t="shared" si="30"/>
        <v>0</v>
      </c>
      <c r="AY26" s="797">
        <f t="shared" si="30"/>
        <v>0</v>
      </c>
      <c r="AZ26" s="797">
        <f t="shared" si="30"/>
        <v>0</v>
      </c>
      <c r="BA26" s="797">
        <f t="shared" si="30"/>
        <v>241</v>
      </c>
      <c r="BB26" s="835">
        <f t="shared" si="30"/>
        <v>0</v>
      </c>
      <c r="BC26" s="835">
        <f t="shared" si="30"/>
        <v>1.7063674600000003</v>
      </c>
      <c r="BD26" s="835">
        <f t="shared" si="30"/>
        <v>0</v>
      </c>
      <c r="BE26" s="835">
        <f t="shared" si="30"/>
        <v>0</v>
      </c>
      <c r="BF26" s="835">
        <f t="shared" si="30"/>
        <v>0</v>
      </c>
      <c r="BG26" s="835">
        <f t="shared" si="30"/>
        <v>0</v>
      </c>
      <c r="BH26" s="839">
        <f t="shared" si="30"/>
        <v>66</v>
      </c>
      <c r="BI26" s="797">
        <f t="shared" si="30"/>
        <v>0</v>
      </c>
      <c r="BJ26" s="797">
        <f t="shared" si="30"/>
        <v>4.5733510047600001</v>
      </c>
      <c r="BK26" s="797">
        <f t="shared" si="30"/>
        <v>0</v>
      </c>
      <c r="BL26" s="797">
        <f t="shared" si="30"/>
        <v>0</v>
      </c>
      <c r="BM26" s="797">
        <f t="shared" si="30"/>
        <v>0</v>
      </c>
      <c r="BN26" s="797">
        <f t="shared" si="30"/>
        <v>0</v>
      </c>
      <c r="BO26" s="797">
        <f t="shared" si="30"/>
        <v>146</v>
      </c>
      <c r="BP26" s="797">
        <f t="shared" si="30"/>
        <v>0</v>
      </c>
      <c r="BQ26" s="797">
        <f t="shared" si="30"/>
        <v>0</v>
      </c>
      <c r="BR26" s="797">
        <f t="shared" si="30"/>
        <v>0</v>
      </c>
      <c r="BS26" s="797">
        <f t="shared" si="30"/>
        <v>0</v>
      </c>
      <c r="BT26" s="797">
        <f t="shared" si="30"/>
        <v>0</v>
      </c>
      <c r="BU26" s="797">
        <f t="shared" si="30"/>
        <v>0</v>
      </c>
      <c r="BV26" s="797">
        <f t="shared" si="30"/>
        <v>0</v>
      </c>
      <c r="BW26" s="953">
        <f t="shared" ref="BW26:BW89" si="31">(AU26+BB26+BI26)-(L26+S26+Z26)</f>
        <v>0</v>
      </c>
      <c r="BX26" s="846" t="str">
        <f t="shared" ref="BX26:BX89" si="32">IFERROR((BW26)/(L26+S26+Z26),"нд")</f>
        <v>нд</v>
      </c>
      <c r="BY26" s="953">
        <f t="shared" ref="BY26:BY89" si="33">(AV26+BC26+BJ26)-(M26+T26+AA26)</f>
        <v>-63.953286333990022</v>
      </c>
      <c r="BZ26" s="867">
        <f t="shared" ref="BZ26:BZ89" si="34">IFERROR((BY26)/(M26+T26+AA26),"нд")</f>
        <v>-0.85019921431942869</v>
      </c>
      <c r="CA26" s="978" t="s">
        <v>493</v>
      </c>
      <c r="CB26" s="681">
        <f t="shared" si="10"/>
        <v>0</v>
      </c>
      <c r="CC26" s="681">
        <f t="shared" si="11"/>
        <v>99.250277764000018</v>
      </c>
      <c r="CD26" s="681">
        <f t="shared" si="12"/>
        <v>0</v>
      </c>
      <c r="CE26" s="681">
        <f t="shared" si="13"/>
        <v>0</v>
      </c>
      <c r="CF26" s="681">
        <f t="shared" si="14"/>
        <v>0</v>
      </c>
      <c r="CG26" s="681">
        <f t="shared" si="15"/>
        <v>0</v>
      </c>
      <c r="CH26" s="681">
        <f t="shared" si="16"/>
        <v>3391</v>
      </c>
      <c r="CK26" s="683">
        <f>IF(CC26=[6]В0228_1037000158513_04_0_69_!BD23,0,1)</f>
        <v>1</v>
      </c>
    </row>
    <row r="27" spans="1:106" ht="78.75" hidden="1" x14ac:dyDescent="0.25">
      <c r="A27" s="557" t="s">
        <v>609</v>
      </c>
      <c r="B27" s="558" t="s">
        <v>610</v>
      </c>
      <c r="C27" s="557" t="s">
        <v>747</v>
      </c>
      <c r="D27" s="797">
        <f t="shared" ref="D27" si="35">SUM(D71)</f>
        <v>0</v>
      </c>
      <c r="E27" s="681">
        <f t="shared" si="18"/>
        <v>0</v>
      </c>
      <c r="F27" s="681">
        <f t="shared" si="1"/>
        <v>0</v>
      </c>
      <c r="G27" s="681">
        <f t="shared" si="1"/>
        <v>0</v>
      </c>
      <c r="H27" s="681">
        <f t="shared" si="1"/>
        <v>0</v>
      </c>
      <c r="I27" s="681">
        <f t="shared" si="1"/>
        <v>0</v>
      </c>
      <c r="J27" s="681">
        <f t="shared" si="1"/>
        <v>0</v>
      </c>
      <c r="K27" s="681">
        <f t="shared" si="1"/>
        <v>0</v>
      </c>
      <c r="L27" s="797">
        <f t="shared" ref="L27:AM27" si="36">SUM(L71)</f>
        <v>0</v>
      </c>
      <c r="M27" s="797">
        <f t="shared" si="36"/>
        <v>0</v>
      </c>
      <c r="N27" s="797">
        <f t="shared" si="36"/>
        <v>0</v>
      </c>
      <c r="O27" s="797">
        <f t="shared" si="36"/>
        <v>0</v>
      </c>
      <c r="P27" s="797">
        <f t="shared" si="36"/>
        <v>0</v>
      </c>
      <c r="Q27" s="797">
        <f t="shared" si="36"/>
        <v>0</v>
      </c>
      <c r="R27" s="797">
        <f t="shared" si="36"/>
        <v>0</v>
      </c>
      <c r="S27" s="797">
        <f t="shared" si="36"/>
        <v>0</v>
      </c>
      <c r="T27" s="797">
        <f t="shared" si="36"/>
        <v>0</v>
      </c>
      <c r="U27" s="797">
        <f t="shared" si="36"/>
        <v>0</v>
      </c>
      <c r="V27" s="797">
        <f t="shared" si="36"/>
        <v>0</v>
      </c>
      <c r="W27" s="797">
        <f t="shared" si="36"/>
        <v>0</v>
      </c>
      <c r="X27" s="797">
        <f t="shared" si="36"/>
        <v>0</v>
      </c>
      <c r="Y27" s="797">
        <f t="shared" si="36"/>
        <v>0</v>
      </c>
      <c r="Z27" s="797">
        <f t="shared" si="36"/>
        <v>0</v>
      </c>
      <c r="AA27" s="797">
        <f t="shared" si="36"/>
        <v>0</v>
      </c>
      <c r="AB27" s="797">
        <f t="shared" si="36"/>
        <v>0</v>
      </c>
      <c r="AC27" s="797">
        <f t="shared" si="36"/>
        <v>0</v>
      </c>
      <c r="AD27" s="797">
        <f t="shared" si="36"/>
        <v>0</v>
      </c>
      <c r="AE27" s="797">
        <f t="shared" si="36"/>
        <v>0</v>
      </c>
      <c r="AF27" s="797">
        <f t="shared" si="36"/>
        <v>0</v>
      </c>
      <c r="AG27" s="797">
        <f t="shared" si="36"/>
        <v>0</v>
      </c>
      <c r="AH27" s="797">
        <f t="shared" si="36"/>
        <v>0</v>
      </c>
      <c r="AI27" s="797">
        <f t="shared" si="36"/>
        <v>0</v>
      </c>
      <c r="AJ27" s="797">
        <f t="shared" si="36"/>
        <v>0</v>
      </c>
      <c r="AK27" s="797">
        <f t="shared" si="36"/>
        <v>0</v>
      </c>
      <c r="AL27" s="797">
        <f t="shared" si="36"/>
        <v>0</v>
      </c>
      <c r="AM27" s="797">
        <f t="shared" si="36"/>
        <v>0</v>
      </c>
      <c r="AN27" s="681">
        <f t="shared" si="20"/>
        <v>0</v>
      </c>
      <c r="AO27" s="681">
        <f t="shared" si="21"/>
        <v>0</v>
      </c>
      <c r="AP27" s="681">
        <f t="shared" si="22"/>
        <v>0</v>
      </c>
      <c r="AQ27" s="681">
        <f t="shared" si="23"/>
        <v>0</v>
      </c>
      <c r="AR27" s="681">
        <f t="shared" si="24"/>
        <v>0</v>
      </c>
      <c r="AS27" s="681">
        <f t="shared" si="25"/>
        <v>0</v>
      </c>
      <c r="AT27" s="681">
        <f t="shared" si="26"/>
        <v>0</v>
      </c>
      <c r="AU27" s="797">
        <f t="shared" ref="AU27:BV27" si="37">SUM(AU71)</f>
        <v>0</v>
      </c>
      <c r="AV27" s="797">
        <f t="shared" si="37"/>
        <v>0</v>
      </c>
      <c r="AW27" s="797">
        <f t="shared" si="37"/>
        <v>0</v>
      </c>
      <c r="AX27" s="797">
        <f t="shared" si="37"/>
        <v>0</v>
      </c>
      <c r="AY27" s="797">
        <f t="shared" si="37"/>
        <v>0</v>
      </c>
      <c r="AZ27" s="797">
        <f t="shared" si="37"/>
        <v>0</v>
      </c>
      <c r="BA27" s="797">
        <f t="shared" si="37"/>
        <v>0</v>
      </c>
      <c r="BB27" s="835">
        <f t="shared" si="37"/>
        <v>0</v>
      </c>
      <c r="BC27" s="835">
        <f t="shared" si="37"/>
        <v>0</v>
      </c>
      <c r="BD27" s="835">
        <f t="shared" si="37"/>
        <v>0</v>
      </c>
      <c r="BE27" s="835">
        <f t="shared" si="37"/>
        <v>0</v>
      </c>
      <c r="BF27" s="835">
        <f t="shared" si="37"/>
        <v>0</v>
      </c>
      <c r="BG27" s="835">
        <f t="shared" si="37"/>
        <v>0</v>
      </c>
      <c r="BH27" s="835">
        <f t="shared" si="37"/>
        <v>0</v>
      </c>
      <c r="BI27" s="797">
        <f t="shared" si="37"/>
        <v>0</v>
      </c>
      <c r="BJ27" s="797">
        <f t="shared" si="37"/>
        <v>0</v>
      </c>
      <c r="BK27" s="797">
        <f t="shared" si="37"/>
        <v>0</v>
      </c>
      <c r="BL27" s="797">
        <f t="shared" si="37"/>
        <v>0</v>
      </c>
      <c r="BM27" s="797">
        <f t="shared" si="37"/>
        <v>0</v>
      </c>
      <c r="BN27" s="797">
        <f t="shared" si="37"/>
        <v>0</v>
      </c>
      <c r="BO27" s="797">
        <f t="shared" si="37"/>
        <v>0</v>
      </c>
      <c r="BP27" s="797">
        <f t="shared" si="37"/>
        <v>0</v>
      </c>
      <c r="BQ27" s="797">
        <f t="shared" si="37"/>
        <v>0</v>
      </c>
      <c r="BR27" s="797">
        <f t="shared" si="37"/>
        <v>0</v>
      </c>
      <c r="BS27" s="797">
        <f t="shared" si="37"/>
        <v>0</v>
      </c>
      <c r="BT27" s="797">
        <f t="shared" si="37"/>
        <v>0</v>
      </c>
      <c r="BU27" s="797">
        <f t="shared" si="37"/>
        <v>0</v>
      </c>
      <c r="BV27" s="797">
        <f t="shared" si="37"/>
        <v>0</v>
      </c>
      <c r="BW27" s="953">
        <f t="shared" si="31"/>
        <v>0</v>
      </c>
      <c r="BX27" s="846" t="str">
        <f t="shared" si="32"/>
        <v>нд</v>
      </c>
      <c r="BY27" s="953">
        <f t="shared" si="33"/>
        <v>0</v>
      </c>
      <c r="BZ27" s="867" t="str">
        <f t="shared" si="34"/>
        <v>нд</v>
      </c>
      <c r="CA27" s="978" t="s">
        <v>493</v>
      </c>
      <c r="CB27" s="681">
        <f t="shared" si="10"/>
        <v>0</v>
      </c>
      <c r="CC27" s="681">
        <f t="shared" si="11"/>
        <v>0</v>
      </c>
      <c r="CD27" s="681">
        <f t="shared" si="12"/>
        <v>0</v>
      </c>
      <c r="CE27" s="681">
        <f t="shared" si="13"/>
        <v>0</v>
      </c>
      <c r="CF27" s="681">
        <f t="shared" si="14"/>
        <v>0</v>
      </c>
      <c r="CG27" s="681">
        <f t="shared" si="15"/>
        <v>0</v>
      </c>
      <c r="CH27" s="681">
        <f t="shared" si="16"/>
        <v>0</v>
      </c>
      <c r="CK27" s="683">
        <f>IF(CC27=[6]В0228_1037000158513_04_0_69_!BD24,0,1)</f>
        <v>1</v>
      </c>
    </row>
    <row r="28" spans="1:106" ht="47.25" hidden="1" x14ac:dyDescent="0.25">
      <c r="A28" s="557" t="s">
        <v>611</v>
      </c>
      <c r="B28" s="558" t="s">
        <v>687</v>
      </c>
      <c r="C28" s="557" t="s">
        <v>747</v>
      </c>
      <c r="D28" s="797">
        <f t="shared" ref="D28" si="38">SUM(D74)</f>
        <v>53.28118282988401</v>
      </c>
      <c r="E28" s="681">
        <f t="shared" si="18"/>
        <v>0</v>
      </c>
      <c r="F28" s="681">
        <f t="shared" si="1"/>
        <v>53.281182829884017</v>
      </c>
      <c r="G28" s="681">
        <f t="shared" si="1"/>
        <v>1.07</v>
      </c>
      <c r="H28" s="681">
        <f t="shared" si="1"/>
        <v>0</v>
      </c>
      <c r="I28" s="681">
        <f t="shared" si="1"/>
        <v>15.468</v>
      </c>
      <c r="J28" s="681">
        <f t="shared" si="1"/>
        <v>0</v>
      </c>
      <c r="K28" s="681">
        <f t="shared" si="1"/>
        <v>12</v>
      </c>
      <c r="L28" s="797">
        <f t="shared" ref="L28:AM28" si="39">SUM(L74)</f>
        <v>0</v>
      </c>
      <c r="M28" s="797">
        <f t="shared" si="39"/>
        <v>5.3894316795000003</v>
      </c>
      <c r="N28" s="797">
        <f t="shared" si="39"/>
        <v>0</v>
      </c>
      <c r="O28" s="797">
        <f t="shared" si="39"/>
        <v>0</v>
      </c>
      <c r="P28" s="797">
        <f t="shared" si="39"/>
        <v>2.0339999999999998</v>
      </c>
      <c r="Q28" s="797">
        <f t="shared" si="39"/>
        <v>0</v>
      </c>
      <c r="R28" s="797">
        <f t="shared" si="39"/>
        <v>0</v>
      </c>
      <c r="S28" s="797">
        <f t="shared" si="39"/>
        <v>0</v>
      </c>
      <c r="T28" s="797">
        <f t="shared" si="39"/>
        <v>10.820563916858671</v>
      </c>
      <c r="U28" s="797">
        <f t="shared" si="39"/>
        <v>0</v>
      </c>
      <c r="V28" s="797">
        <f t="shared" si="39"/>
        <v>0</v>
      </c>
      <c r="W28" s="797">
        <f t="shared" si="39"/>
        <v>3.7249999999999996</v>
      </c>
      <c r="X28" s="797">
        <f t="shared" si="39"/>
        <v>0</v>
      </c>
      <c r="Y28" s="797">
        <f t="shared" si="39"/>
        <v>4</v>
      </c>
      <c r="Z28" s="797">
        <f t="shared" si="39"/>
        <v>0</v>
      </c>
      <c r="AA28" s="797">
        <f t="shared" si="39"/>
        <v>21.10258291335867</v>
      </c>
      <c r="AB28" s="797">
        <f t="shared" si="39"/>
        <v>0.75</v>
      </c>
      <c r="AC28" s="797">
        <f t="shared" si="39"/>
        <v>0</v>
      </c>
      <c r="AD28" s="797">
        <f t="shared" si="39"/>
        <v>6.2349999999999994</v>
      </c>
      <c r="AE28" s="797">
        <f t="shared" si="39"/>
        <v>0</v>
      </c>
      <c r="AF28" s="797">
        <f t="shared" si="39"/>
        <v>4</v>
      </c>
      <c r="AG28" s="797">
        <f t="shared" si="39"/>
        <v>0</v>
      </c>
      <c r="AH28" s="797">
        <f t="shared" si="39"/>
        <v>15.968604320166673</v>
      </c>
      <c r="AI28" s="797">
        <f t="shared" si="39"/>
        <v>0.32</v>
      </c>
      <c r="AJ28" s="797">
        <f t="shared" si="39"/>
        <v>0</v>
      </c>
      <c r="AK28" s="797">
        <f t="shared" si="39"/>
        <v>3.4739999999999998</v>
      </c>
      <c r="AL28" s="797">
        <f t="shared" si="39"/>
        <v>0</v>
      </c>
      <c r="AM28" s="797">
        <f t="shared" si="39"/>
        <v>4</v>
      </c>
      <c r="AN28" s="681">
        <f t="shared" si="20"/>
        <v>0</v>
      </c>
      <c r="AO28" s="681">
        <f t="shared" si="21"/>
        <v>26.152603380000002</v>
      </c>
      <c r="AP28" s="681">
        <f t="shared" si="22"/>
        <v>0</v>
      </c>
      <c r="AQ28" s="681">
        <f t="shared" si="23"/>
        <v>0</v>
      </c>
      <c r="AR28" s="681">
        <f t="shared" si="24"/>
        <v>9.9480000000000004</v>
      </c>
      <c r="AS28" s="681">
        <f t="shared" si="25"/>
        <v>0</v>
      </c>
      <c r="AT28" s="681">
        <f t="shared" si="26"/>
        <v>2</v>
      </c>
      <c r="AU28" s="797">
        <f t="shared" ref="AU28:BV28" si="40">SUM(AU74)</f>
        <v>0</v>
      </c>
      <c r="AV28" s="797">
        <f t="shared" si="40"/>
        <v>2.6449432399999999</v>
      </c>
      <c r="AW28" s="797">
        <f t="shared" si="40"/>
        <v>0</v>
      </c>
      <c r="AX28" s="797">
        <f t="shared" si="40"/>
        <v>0</v>
      </c>
      <c r="AY28" s="797">
        <f t="shared" si="40"/>
        <v>1.2069999999999999</v>
      </c>
      <c r="AZ28" s="797">
        <f t="shared" si="40"/>
        <v>0</v>
      </c>
      <c r="BA28" s="797">
        <f t="shared" si="40"/>
        <v>2</v>
      </c>
      <c r="BB28" s="835">
        <f t="shared" si="40"/>
        <v>0</v>
      </c>
      <c r="BC28" s="835">
        <f t="shared" si="40"/>
        <v>12.838722710000001</v>
      </c>
      <c r="BD28" s="835">
        <f t="shared" si="40"/>
        <v>0</v>
      </c>
      <c r="BE28" s="835">
        <f t="shared" si="40"/>
        <v>0</v>
      </c>
      <c r="BF28" s="835">
        <f t="shared" si="40"/>
        <v>2.8690000000000002</v>
      </c>
      <c r="BG28" s="835">
        <f t="shared" si="40"/>
        <v>0</v>
      </c>
      <c r="BH28" s="835">
        <f t="shared" si="40"/>
        <v>0</v>
      </c>
      <c r="BI28" s="797">
        <f t="shared" si="40"/>
        <v>0</v>
      </c>
      <c r="BJ28" s="797">
        <f t="shared" si="40"/>
        <v>10.66893743</v>
      </c>
      <c r="BK28" s="797">
        <f t="shared" si="40"/>
        <v>0</v>
      </c>
      <c r="BL28" s="797">
        <f t="shared" si="40"/>
        <v>0</v>
      </c>
      <c r="BM28" s="797">
        <f t="shared" si="40"/>
        <v>5.8719999999999999</v>
      </c>
      <c r="BN28" s="797">
        <f t="shared" si="40"/>
        <v>0</v>
      </c>
      <c r="BO28" s="797">
        <f t="shared" si="40"/>
        <v>0</v>
      </c>
      <c r="BP28" s="797">
        <f t="shared" si="40"/>
        <v>0</v>
      </c>
      <c r="BQ28" s="797">
        <f t="shared" si="40"/>
        <v>0</v>
      </c>
      <c r="BR28" s="797">
        <f t="shared" si="40"/>
        <v>0</v>
      </c>
      <c r="BS28" s="797">
        <f t="shared" si="40"/>
        <v>0</v>
      </c>
      <c r="BT28" s="797">
        <f t="shared" si="40"/>
        <v>0</v>
      </c>
      <c r="BU28" s="797">
        <f t="shared" si="40"/>
        <v>0</v>
      </c>
      <c r="BV28" s="797">
        <f t="shared" si="40"/>
        <v>0</v>
      </c>
      <c r="BW28" s="953">
        <f t="shared" si="31"/>
        <v>0</v>
      </c>
      <c r="BX28" s="846" t="str">
        <f t="shared" si="32"/>
        <v>нд</v>
      </c>
      <c r="BY28" s="953">
        <f t="shared" si="33"/>
        <v>-11.159975129717338</v>
      </c>
      <c r="BZ28" s="867">
        <f t="shared" si="34"/>
        <v>-0.29909418151873202</v>
      </c>
      <c r="CA28" s="978" t="s">
        <v>493</v>
      </c>
      <c r="CB28" s="681">
        <f t="shared" si="10"/>
        <v>0</v>
      </c>
      <c r="CC28" s="681">
        <f t="shared" si="11"/>
        <v>53.281182829884017</v>
      </c>
      <c r="CD28" s="681">
        <f t="shared" si="12"/>
        <v>1.07</v>
      </c>
      <c r="CE28" s="681">
        <f t="shared" si="13"/>
        <v>0</v>
      </c>
      <c r="CF28" s="681">
        <f t="shared" si="14"/>
        <v>15.468</v>
      </c>
      <c r="CG28" s="681">
        <f t="shared" si="15"/>
        <v>0</v>
      </c>
      <c r="CH28" s="681">
        <f t="shared" si="16"/>
        <v>12</v>
      </c>
      <c r="CK28" s="683">
        <f>IF(CC28=[6]В0228_1037000158513_04_0_69_!BD25,0,1)</f>
        <v>1</v>
      </c>
    </row>
    <row r="29" spans="1:106" ht="47.25" hidden="1" x14ac:dyDescent="0.25">
      <c r="A29" s="557" t="s">
        <v>613</v>
      </c>
      <c r="B29" s="558" t="s">
        <v>614</v>
      </c>
      <c r="C29" s="557" t="s">
        <v>747</v>
      </c>
      <c r="D29" s="797">
        <f t="shared" ref="D29" si="41">SUM(D80)</f>
        <v>0</v>
      </c>
      <c r="E29" s="681">
        <f t="shared" si="18"/>
        <v>0</v>
      </c>
      <c r="F29" s="681">
        <f t="shared" si="1"/>
        <v>0</v>
      </c>
      <c r="G29" s="681">
        <f t="shared" si="1"/>
        <v>0</v>
      </c>
      <c r="H29" s="681">
        <f t="shared" si="1"/>
        <v>0</v>
      </c>
      <c r="I29" s="681">
        <f t="shared" si="1"/>
        <v>0</v>
      </c>
      <c r="J29" s="681">
        <f t="shared" si="1"/>
        <v>0</v>
      </c>
      <c r="K29" s="681">
        <f t="shared" si="1"/>
        <v>0</v>
      </c>
      <c r="L29" s="797">
        <f t="shared" ref="L29:AM29" si="42">SUM(L80)</f>
        <v>0</v>
      </c>
      <c r="M29" s="797">
        <f t="shared" si="42"/>
        <v>0</v>
      </c>
      <c r="N29" s="797">
        <f t="shared" si="42"/>
        <v>0</v>
      </c>
      <c r="O29" s="797">
        <f t="shared" si="42"/>
        <v>0</v>
      </c>
      <c r="P29" s="797">
        <f t="shared" si="42"/>
        <v>0</v>
      </c>
      <c r="Q29" s="797">
        <f t="shared" si="42"/>
        <v>0</v>
      </c>
      <c r="R29" s="797">
        <f t="shared" si="42"/>
        <v>0</v>
      </c>
      <c r="S29" s="797">
        <f t="shared" si="42"/>
        <v>0</v>
      </c>
      <c r="T29" s="797">
        <f t="shared" si="42"/>
        <v>0</v>
      </c>
      <c r="U29" s="797">
        <f t="shared" si="42"/>
        <v>0</v>
      </c>
      <c r="V29" s="797">
        <f t="shared" si="42"/>
        <v>0</v>
      </c>
      <c r="W29" s="797">
        <f t="shared" si="42"/>
        <v>0</v>
      </c>
      <c r="X29" s="797">
        <f t="shared" si="42"/>
        <v>0</v>
      </c>
      <c r="Y29" s="797">
        <f t="shared" si="42"/>
        <v>0</v>
      </c>
      <c r="Z29" s="797">
        <f t="shared" si="42"/>
        <v>0</v>
      </c>
      <c r="AA29" s="797">
        <f t="shared" si="42"/>
        <v>0</v>
      </c>
      <c r="AB29" s="797">
        <f t="shared" si="42"/>
        <v>0</v>
      </c>
      <c r="AC29" s="797">
        <f t="shared" si="42"/>
        <v>0</v>
      </c>
      <c r="AD29" s="797">
        <f t="shared" si="42"/>
        <v>0</v>
      </c>
      <c r="AE29" s="797">
        <f t="shared" si="42"/>
        <v>0</v>
      </c>
      <c r="AF29" s="797">
        <f t="shared" si="42"/>
        <v>0</v>
      </c>
      <c r="AG29" s="797">
        <f t="shared" si="42"/>
        <v>0</v>
      </c>
      <c r="AH29" s="797">
        <f t="shared" si="42"/>
        <v>0</v>
      </c>
      <c r="AI29" s="797">
        <f t="shared" si="42"/>
        <v>0</v>
      </c>
      <c r="AJ29" s="797">
        <f t="shared" si="42"/>
        <v>0</v>
      </c>
      <c r="AK29" s="797">
        <f t="shared" si="42"/>
        <v>0</v>
      </c>
      <c r="AL29" s="797">
        <f t="shared" si="42"/>
        <v>0</v>
      </c>
      <c r="AM29" s="797">
        <f t="shared" si="42"/>
        <v>0</v>
      </c>
      <c r="AN29" s="681">
        <f t="shared" si="20"/>
        <v>0</v>
      </c>
      <c r="AO29" s="681">
        <f t="shared" si="21"/>
        <v>0</v>
      </c>
      <c r="AP29" s="681">
        <f t="shared" si="22"/>
        <v>0</v>
      </c>
      <c r="AQ29" s="681">
        <f t="shared" si="23"/>
        <v>0</v>
      </c>
      <c r="AR29" s="681">
        <f t="shared" si="24"/>
        <v>0</v>
      </c>
      <c r="AS29" s="681">
        <f t="shared" si="25"/>
        <v>0</v>
      </c>
      <c r="AT29" s="681">
        <f t="shared" si="26"/>
        <v>0</v>
      </c>
      <c r="AU29" s="797">
        <f t="shared" ref="AU29:BV29" si="43">SUM(AU80)</f>
        <v>0</v>
      </c>
      <c r="AV29" s="797">
        <f t="shared" si="43"/>
        <v>0</v>
      </c>
      <c r="AW29" s="797">
        <f t="shared" si="43"/>
        <v>0</v>
      </c>
      <c r="AX29" s="797">
        <f t="shared" si="43"/>
        <v>0</v>
      </c>
      <c r="AY29" s="797">
        <f t="shared" si="43"/>
        <v>0</v>
      </c>
      <c r="AZ29" s="797">
        <f t="shared" si="43"/>
        <v>0</v>
      </c>
      <c r="BA29" s="797">
        <f t="shared" si="43"/>
        <v>0</v>
      </c>
      <c r="BB29" s="835">
        <f t="shared" si="43"/>
        <v>0</v>
      </c>
      <c r="BC29" s="835">
        <f t="shared" si="43"/>
        <v>0</v>
      </c>
      <c r="BD29" s="835">
        <f t="shared" si="43"/>
        <v>0</v>
      </c>
      <c r="BE29" s="835">
        <f t="shared" si="43"/>
        <v>0</v>
      </c>
      <c r="BF29" s="835">
        <f t="shared" si="43"/>
        <v>0</v>
      </c>
      <c r="BG29" s="835">
        <f t="shared" si="43"/>
        <v>0</v>
      </c>
      <c r="BH29" s="835">
        <f t="shared" si="43"/>
        <v>0</v>
      </c>
      <c r="BI29" s="797">
        <f t="shared" si="43"/>
        <v>0</v>
      </c>
      <c r="BJ29" s="797">
        <f t="shared" si="43"/>
        <v>0</v>
      </c>
      <c r="BK29" s="797">
        <f t="shared" si="43"/>
        <v>0</v>
      </c>
      <c r="BL29" s="797">
        <f t="shared" si="43"/>
        <v>0</v>
      </c>
      <c r="BM29" s="797">
        <f t="shared" si="43"/>
        <v>0</v>
      </c>
      <c r="BN29" s="797">
        <f t="shared" si="43"/>
        <v>0</v>
      </c>
      <c r="BO29" s="797">
        <f t="shared" si="43"/>
        <v>0</v>
      </c>
      <c r="BP29" s="797">
        <f t="shared" si="43"/>
        <v>0</v>
      </c>
      <c r="BQ29" s="797">
        <f t="shared" si="43"/>
        <v>0</v>
      </c>
      <c r="BR29" s="797">
        <f t="shared" si="43"/>
        <v>0</v>
      </c>
      <c r="BS29" s="797">
        <f t="shared" si="43"/>
        <v>0</v>
      </c>
      <c r="BT29" s="797">
        <f t="shared" si="43"/>
        <v>0</v>
      </c>
      <c r="BU29" s="797">
        <f t="shared" si="43"/>
        <v>0</v>
      </c>
      <c r="BV29" s="797">
        <f t="shared" si="43"/>
        <v>0</v>
      </c>
      <c r="BW29" s="953">
        <f t="shared" si="31"/>
        <v>0</v>
      </c>
      <c r="BX29" s="846" t="str">
        <f t="shared" si="32"/>
        <v>нд</v>
      </c>
      <c r="BY29" s="953">
        <f t="shared" si="33"/>
        <v>0</v>
      </c>
      <c r="BZ29" s="867" t="str">
        <f t="shared" si="34"/>
        <v>нд</v>
      </c>
      <c r="CA29" s="978" t="s">
        <v>493</v>
      </c>
      <c r="CB29" s="681">
        <f t="shared" si="10"/>
        <v>0</v>
      </c>
      <c r="CC29" s="681">
        <f t="shared" si="11"/>
        <v>0</v>
      </c>
      <c r="CD29" s="681">
        <f t="shared" si="12"/>
        <v>0</v>
      </c>
      <c r="CE29" s="681">
        <f t="shared" si="13"/>
        <v>0</v>
      </c>
      <c r="CF29" s="681">
        <f t="shared" si="14"/>
        <v>0</v>
      </c>
      <c r="CG29" s="681">
        <f t="shared" si="15"/>
        <v>0</v>
      </c>
      <c r="CH29" s="681">
        <f t="shared" si="16"/>
        <v>0</v>
      </c>
      <c r="CK29" s="683">
        <f>IF(CC29=[6]В0228_1037000158513_04_0_69_!BD26,0,1)</f>
        <v>0</v>
      </c>
    </row>
    <row r="30" spans="1:106" ht="31.5" hidden="1" x14ac:dyDescent="0.25">
      <c r="A30" s="557" t="s">
        <v>615</v>
      </c>
      <c r="B30" s="558" t="s">
        <v>616</v>
      </c>
      <c r="C30" s="557" t="s">
        <v>747</v>
      </c>
      <c r="D30" s="797">
        <f t="shared" ref="D30" si="44">SUM(D81)</f>
        <v>30.738424646973343</v>
      </c>
      <c r="E30" s="681">
        <f t="shared" si="18"/>
        <v>5.23</v>
      </c>
      <c r="F30" s="681">
        <f t="shared" si="1"/>
        <v>25.508424646973342</v>
      </c>
      <c r="G30" s="681">
        <f t="shared" si="1"/>
        <v>0</v>
      </c>
      <c r="H30" s="681">
        <f t="shared" si="1"/>
        <v>0</v>
      </c>
      <c r="I30" s="681">
        <f t="shared" si="1"/>
        <v>0</v>
      </c>
      <c r="J30" s="681">
        <f t="shared" si="1"/>
        <v>0</v>
      </c>
      <c r="K30" s="681">
        <f t="shared" si="1"/>
        <v>21</v>
      </c>
      <c r="L30" s="797">
        <f t="shared" ref="L30:AM30" si="45">SUM(L81)</f>
        <v>0</v>
      </c>
      <c r="M30" s="797">
        <f t="shared" si="45"/>
        <v>6.5141463136400004</v>
      </c>
      <c r="N30" s="797">
        <f t="shared" si="45"/>
        <v>0</v>
      </c>
      <c r="O30" s="797">
        <f t="shared" si="45"/>
        <v>0</v>
      </c>
      <c r="P30" s="797">
        <f t="shared" si="45"/>
        <v>0</v>
      </c>
      <c r="Q30" s="797">
        <f t="shared" si="45"/>
        <v>0</v>
      </c>
      <c r="R30" s="797">
        <f t="shared" si="45"/>
        <v>2</v>
      </c>
      <c r="S30" s="797">
        <f t="shared" si="45"/>
        <v>0</v>
      </c>
      <c r="T30" s="797">
        <f t="shared" si="45"/>
        <v>3.0547000000000004</v>
      </c>
      <c r="U30" s="797">
        <f t="shared" si="45"/>
        <v>0</v>
      </c>
      <c r="V30" s="797">
        <f t="shared" si="45"/>
        <v>0</v>
      </c>
      <c r="W30" s="797">
        <f t="shared" si="45"/>
        <v>0</v>
      </c>
      <c r="X30" s="797">
        <f t="shared" si="45"/>
        <v>0</v>
      </c>
      <c r="Y30" s="797">
        <f t="shared" si="45"/>
        <v>1</v>
      </c>
      <c r="Z30" s="797">
        <f t="shared" si="45"/>
        <v>0</v>
      </c>
      <c r="AA30" s="797">
        <f t="shared" si="45"/>
        <v>9.9779683333333402</v>
      </c>
      <c r="AB30" s="797">
        <f t="shared" si="45"/>
        <v>0</v>
      </c>
      <c r="AC30" s="797">
        <f t="shared" si="45"/>
        <v>0</v>
      </c>
      <c r="AD30" s="797">
        <f t="shared" si="45"/>
        <v>0</v>
      </c>
      <c r="AE30" s="797">
        <f t="shared" si="45"/>
        <v>0</v>
      </c>
      <c r="AF30" s="797">
        <f t="shared" si="45"/>
        <v>15</v>
      </c>
      <c r="AG30" s="797">
        <f t="shared" si="45"/>
        <v>5.23</v>
      </c>
      <c r="AH30" s="797">
        <f t="shared" si="45"/>
        <v>5.9616100000000003</v>
      </c>
      <c r="AI30" s="797">
        <f t="shared" si="45"/>
        <v>0</v>
      </c>
      <c r="AJ30" s="797">
        <f t="shared" si="45"/>
        <v>0</v>
      </c>
      <c r="AK30" s="797">
        <f t="shared" si="45"/>
        <v>0</v>
      </c>
      <c r="AL30" s="797">
        <f t="shared" si="45"/>
        <v>0</v>
      </c>
      <c r="AM30" s="797">
        <f t="shared" si="45"/>
        <v>3</v>
      </c>
      <c r="AN30" s="681">
        <f t="shared" si="20"/>
        <v>0</v>
      </c>
      <c r="AO30" s="681">
        <f t="shared" si="21"/>
        <v>10.410833329999999</v>
      </c>
      <c r="AP30" s="681">
        <f t="shared" si="22"/>
        <v>0</v>
      </c>
      <c r="AQ30" s="681">
        <f t="shared" si="23"/>
        <v>0</v>
      </c>
      <c r="AR30" s="681">
        <f t="shared" si="24"/>
        <v>0</v>
      </c>
      <c r="AS30" s="681">
        <f t="shared" si="25"/>
        <v>0</v>
      </c>
      <c r="AT30" s="681">
        <f t="shared" si="26"/>
        <v>2</v>
      </c>
      <c r="AU30" s="797">
        <f t="shared" ref="AU30:BV30" si="46">SUM(AU81)</f>
        <v>0</v>
      </c>
      <c r="AV30" s="797">
        <f t="shared" si="46"/>
        <v>0</v>
      </c>
      <c r="AW30" s="797">
        <f t="shared" si="46"/>
        <v>0</v>
      </c>
      <c r="AX30" s="797">
        <f t="shared" si="46"/>
        <v>0</v>
      </c>
      <c r="AY30" s="797">
        <f t="shared" si="46"/>
        <v>0</v>
      </c>
      <c r="AZ30" s="797">
        <f t="shared" si="46"/>
        <v>0</v>
      </c>
      <c r="BA30" s="797">
        <f t="shared" si="46"/>
        <v>0</v>
      </c>
      <c r="BB30" s="835">
        <f t="shared" si="46"/>
        <v>0</v>
      </c>
      <c r="BC30" s="835">
        <f t="shared" si="46"/>
        <v>0</v>
      </c>
      <c r="BD30" s="835">
        <f t="shared" si="46"/>
        <v>0</v>
      </c>
      <c r="BE30" s="835">
        <f t="shared" si="46"/>
        <v>0</v>
      </c>
      <c r="BF30" s="835">
        <f t="shared" si="46"/>
        <v>0</v>
      </c>
      <c r="BG30" s="835">
        <f t="shared" si="46"/>
        <v>0</v>
      </c>
      <c r="BH30" s="835">
        <f t="shared" si="46"/>
        <v>0</v>
      </c>
      <c r="BI30" s="797">
        <f t="shared" si="46"/>
        <v>0</v>
      </c>
      <c r="BJ30" s="797">
        <f t="shared" si="46"/>
        <v>10.410833329999999</v>
      </c>
      <c r="BK30" s="797">
        <f t="shared" si="46"/>
        <v>0</v>
      </c>
      <c r="BL30" s="797">
        <f t="shared" si="46"/>
        <v>0</v>
      </c>
      <c r="BM30" s="797">
        <f t="shared" si="46"/>
        <v>0</v>
      </c>
      <c r="BN30" s="797">
        <f t="shared" si="46"/>
        <v>0</v>
      </c>
      <c r="BO30" s="797">
        <f t="shared" si="46"/>
        <v>2</v>
      </c>
      <c r="BP30" s="797">
        <f t="shared" si="46"/>
        <v>0</v>
      </c>
      <c r="BQ30" s="797">
        <f t="shared" si="46"/>
        <v>0</v>
      </c>
      <c r="BR30" s="797">
        <f t="shared" si="46"/>
        <v>0</v>
      </c>
      <c r="BS30" s="797">
        <f t="shared" si="46"/>
        <v>0</v>
      </c>
      <c r="BT30" s="797">
        <f t="shared" si="46"/>
        <v>0</v>
      </c>
      <c r="BU30" s="797">
        <f t="shared" si="46"/>
        <v>0</v>
      </c>
      <c r="BV30" s="797">
        <f t="shared" si="46"/>
        <v>0</v>
      </c>
      <c r="BW30" s="953">
        <f t="shared" si="31"/>
        <v>0</v>
      </c>
      <c r="BX30" s="846" t="str">
        <f t="shared" si="32"/>
        <v>нд</v>
      </c>
      <c r="BY30" s="953">
        <f t="shared" si="33"/>
        <v>-9.1359813169733428</v>
      </c>
      <c r="BZ30" s="867">
        <f t="shared" si="34"/>
        <v>-0.46738977587777819</v>
      </c>
      <c r="CA30" s="978" t="s">
        <v>493</v>
      </c>
      <c r="CB30" s="681">
        <f t="shared" si="10"/>
        <v>5.23</v>
      </c>
      <c r="CC30" s="681">
        <f t="shared" si="11"/>
        <v>25.508424646973342</v>
      </c>
      <c r="CD30" s="681">
        <f t="shared" si="12"/>
        <v>0</v>
      </c>
      <c r="CE30" s="681">
        <f t="shared" si="13"/>
        <v>0</v>
      </c>
      <c r="CF30" s="681">
        <f t="shared" si="14"/>
        <v>0</v>
      </c>
      <c r="CG30" s="681">
        <f t="shared" si="15"/>
        <v>0</v>
      </c>
      <c r="CH30" s="681">
        <f t="shared" si="16"/>
        <v>21</v>
      </c>
      <c r="CK30" s="683">
        <f>IF(CC30=[6]В0228_1037000158513_04_0_69_!BD27,0,1)</f>
        <v>1</v>
      </c>
    </row>
    <row r="31" spans="1:106" ht="31.5" hidden="1" x14ac:dyDescent="0.25">
      <c r="A31" s="557" t="s">
        <v>494</v>
      </c>
      <c r="B31" s="558" t="s">
        <v>617</v>
      </c>
      <c r="C31" s="557" t="s">
        <v>747</v>
      </c>
      <c r="D31" s="797">
        <f t="shared" ref="D31" si="47">SUM(D32,D36,D39,D46)</f>
        <v>0</v>
      </c>
      <c r="E31" s="681">
        <f t="shared" si="18"/>
        <v>0</v>
      </c>
      <c r="F31" s="681">
        <f t="shared" si="1"/>
        <v>0</v>
      </c>
      <c r="G31" s="681">
        <f t="shared" si="1"/>
        <v>0</v>
      </c>
      <c r="H31" s="681">
        <f t="shared" si="1"/>
        <v>0</v>
      </c>
      <c r="I31" s="681">
        <f t="shared" si="1"/>
        <v>0</v>
      </c>
      <c r="J31" s="681">
        <f t="shared" si="1"/>
        <v>0</v>
      </c>
      <c r="K31" s="681">
        <f t="shared" si="1"/>
        <v>0</v>
      </c>
      <c r="L31" s="797">
        <f t="shared" ref="L31:AM31" si="48">SUM(L32,L36,L39,L46)</f>
        <v>0</v>
      </c>
      <c r="M31" s="797">
        <f t="shared" si="48"/>
        <v>0</v>
      </c>
      <c r="N31" s="797">
        <f t="shared" si="48"/>
        <v>0</v>
      </c>
      <c r="O31" s="797">
        <f t="shared" si="48"/>
        <v>0</v>
      </c>
      <c r="P31" s="797">
        <f t="shared" si="48"/>
        <v>0</v>
      </c>
      <c r="Q31" s="797">
        <f t="shared" si="48"/>
        <v>0</v>
      </c>
      <c r="R31" s="797">
        <f t="shared" si="48"/>
        <v>0</v>
      </c>
      <c r="S31" s="797">
        <f t="shared" si="48"/>
        <v>0</v>
      </c>
      <c r="T31" s="797">
        <f t="shared" si="48"/>
        <v>0</v>
      </c>
      <c r="U31" s="797">
        <f t="shared" si="48"/>
        <v>0</v>
      </c>
      <c r="V31" s="797">
        <f t="shared" si="48"/>
        <v>0</v>
      </c>
      <c r="W31" s="797">
        <f t="shared" si="48"/>
        <v>0</v>
      </c>
      <c r="X31" s="797">
        <f t="shared" si="48"/>
        <v>0</v>
      </c>
      <c r="Y31" s="797">
        <f t="shared" si="48"/>
        <v>0</v>
      </c>
      <c r="Z31" s="797">
        <f t="shared" si="48"/>
        <v>0</v>
      </c>
      <c r="AA31" s="797">
        <f t="shared" si="48"/>
        <v>0</v>
      </c>
      <c r="AB31" s="797">
        <f t="shared" si="48"/>
        <v>0</v>
      </c>
      <c r="AC31" s="797">
        <f t="shared" si="48"/>
        <v>0</v>
      </c>
      <c r="AD31" s="797">
        <f t="shared" si="48"/>
        <v>0</v>
      </c>
      <c r="AE31" s="797">
        <f t="shared" si="48"/>
        <v>0</v>
      </c>
      <c r="AF31" s="797">
        <f t="shared" si="48"/>
        <v>0</v>
      </c>
      <c r="AG31" s="797">
        <f t="shared" si="48"/>
        <v>0</v>
      </c>
      <c r="AH31" s="797">
        <f t="shared" si="48"/>
        <v>0</v>
      </c>
      <c r="AI31" s="797">
        <f t="shared" si="48"/>
        <v>0</v>
      </c>
      <c r="AJ31" s="797">
        <f t="shared" si="48"/>
        <v>0</v>
      </c>
      <c r="AK31" s="797">
        <f t="shared" si="48"/>
        <v>0</v>
      </c>
      <c r="AL31" s="797">
        <f t="shared" si="48"/>
        <v>0</v>
      </c>
      <c r="AM31" s="797">
        <f t="shared" si="48"/>
        <v>0</v>
      </c>
      <c r="AN31" s="681">
        <f t="shared" si="20"/>
        <v>0</v>
      </c>
      <c r="AO31" s="681">
        <f t="shared" si="21"/>
        <v>0</v>
      </c>
      <c r="AP31" s="681">
        <f t="shared" si="22"/>
        <v>0</v>
      </c>
      <c r="AQ31" s="681">
        <f t="shared" si="23"/>
        <v>0</v>
      </c>
      <c r="AR31" s="681">
        <f t="shared" si="24"/>
        <v>0</v>
      </c>
      <c r="AS31" s="681">
        <f t="shared" si="25"/>
        <v>0</v>
      </c>
      <c r="AT31" s="681">
        <f t="shared" si="26"/>
        <v>0</v>
      </c>
      <c r="AU31" s="797">
        <f t="shared" ref="AU31:BV31" si="49">SUM(AU32,AU36,AU39,AU46)</f>
        <v>0</v>
      </c>
      <c r="AV31" s="797">
        <f t="shared" si="49"/>
        <v>0</v>
      </c>
      <c r="AW31" s="797">
        <f t="shared" si="49"/>
        <v>0</v>
      </c>
      <c r="AX31" s="797">
        <f t="shared" si="49"/>
        <v>0</v>
      </c>
      <c r="AY31" s="797">
        <f t="shared" si="49"/>
        <v>0</v>
      </c>
      <c r="AZ31" s="797">
        <f t="shared" si="49"/>
        <v>0</v>
      </c>
      <c r="BA31" s="797">
        <f t="shared" si="49"/>
        <v>0</v>
      </c>
      <c r="BB31" s="835">
        <f t="shared" si="49"/>
        <v>0</v>
      </c>
      <c r="BC31" s="835">
        <f t="shared" si="49"/>
        <v>0</v>
      </c>
      <c r="BD31" s="835">
        <f t="shared" si="49"/>
        <v>0</v>
      </c>
      <c r="BE31" s="835">
        <f t="shared" si="49"/>
        <v>0</v>
      </c>
      <c r="BF31" s="835">
        <f t="shared" si="49"/>
        <v>0</v>
      </c>
      <c r="BG31" s="835">
        <f t="shared" si="49"/>
        <v>0</v>
      </c>
      <c r="BH31" s="835">
        <f t="shared" si="49"/>
        <v>0</v>
      </c>
      <c r="BI31" s="797">
        <f t="shared" si="49"/>
        <v>0</v>
      </c>
      <c r="BJ31" s="797">
        <f t="shared" si="49"/>
        <v>0</v>
      </c>
      <c r="BK31" s="797">
        <f t="shared" si="49"/>
        <v>0</v>
      </c>
      <c r="BL31" s="797">
        <f t="shared" si="49"/>
        <v>0</v>
      </c>
      <c r="BM31" s="797">
        <f t="shared" si="49"/>
        <v>0</v>
      </c>
      <c r="BN31" s="797">
        <f t="shared" si="49"/>
        <v>0</v>
      </c>
      <c r="BO31" s="797">
        <f t="shared" si="49"/>
        <v>0</v>
      </c>
      <c r="BP31" s="797">
        <f t="shared" si="49"/>
        <v>0</v>
      </c>
      <c r="BQ31" s="797">
        <f t="shared" si="49"/>
        <v>0</v>
      </c>
      <c r="BR31" s="797">
        <f t="shared" si="49"/>
        <v>0</v>
      </c>
      <c r="BS31" s="797">
        <f t="shared" si="49"/>
        <v>0</v>
      </c>
      <c r="BT31" s="797">
        <f t="shared" si="49"/>
        <v>0</v>
      </c>
      <c r="BU31" s="797">
        <f t="shared" si="49"/>
        <v>0</v>
      </c>
      <c r="BV31" s="797">
        <f t="shared" si="49"/>
        <v>0</v>
      </c>
      <c r="BW31" s="953">
        <f t="shared" si="31"/>
        <v>0</v>
      </c>
      <c r="BX31" s="846" t="str">
        <f t="shared" si="32"/>
        <v>нд</v>
      </c>
      <c r="BY31" s="953">
        <f t="shared" si="33"/>
        <v>0</v>
      </c>
      <c r="BZ31" s="867" t="str">
        <f t="shared" si="34"/>
        <v>нд</v>
      </c>
      <c r="CA31" s="978" t="s">
        <v>493</v>
      </c>
      <c r="CB31" s="681">
        <f t="shared" si="10"/>
        <v>0</v>
      </c>
      <c r="CC31" s="681">
        <f t="shared" si="11"/>
        <v>0</v>
      </c>
      <c r="CD31" s="681">
        <f t="shared" si="12"/>
        <v>0</v>
      </c>
      <c r="CE31" s="681">
        <f t="shared" si="13"/>
        <v>0</v>
      </c>
      <c r="CF31" s="681">
        <f t="shared" si="14"/>
        <v>0</v>
      </c>
      <c r="CG31" s="681">
        <f t="shared" si="15"/>
        <v>0</v>
      </c>
      <c r="CH31" s="681">
        <f t="shared" si="16"/>
        <v>0</v>
      </c>
      <c r="CK31" s="683">
        <f>IF(CC31=[6]В0228_1037000158513_04_0_69_!BD28,0,1)</f>
        <v>0</v>
      </c>
    </row>
    <row r="32" spans="1:106" ht="47.25" hidden="1" x14ac:dyDescent="0.25">
      <c r="A32" s="557" t="s">
        <v>496</v>
      </c>
      <c r="B32" s="558" t="s">
        <v>618</v>
      </c>
      <c r="C32" s="557" t="s">
        <v>747</v>
      </c>
      <c r="D32" s="797">
        <f t="shared" ref="D32" si="50">SUM(D33:D35)</f>
        <v>0</v>
      </c>
      <c r="E32" s="681">
        <f t="shared" si="18"/>
        <v>0</v>
      </c>
      <c r="F32" s="681">
        <f t="shared" si="1"/>
        <v>0</v>
      </c>
      <c r="G32" s="681">
        <f t="shared" si="1"/>
        <v>0</v>
      </c>
      <c r="H32" s="681">
        <f t="shared" si="1"/>
        <v>0</v>
      </c>
      <c r="I32" s="681">
        <f t="shared" si="1"/>
        <v>0</v>
      </c>
      <c r="J32" s="681">
        <f t="shared" si="1"/>
        <v>0</v>
      </c>
      <c r="K32" s="681">
        <f t="shared" si="1"/>
        <v>0</v>
      </c>
      <c r="L32" s="797">
        <f t="shared" ref="L32:AM32" si="51">SUM(L33:L35)</f>
        <v>0</v>
      </c>
      <c r="M32" s="797">
        <f t="shared" si="51"/>
        <v>0</v>
      </c>
      <c r="N32" s="797">
        <f t="shared" si="51"/>
        <v>0</v>
      </c>
      <c r="O32" s="797">
        <f t="shared" si="51"/>
        <v>0</v>
      </c>
      <c r="P32" s="797">
        <f t="shared" si="51"/>
        <v>0</v>
      </c>
      <c r="Q32" s="797">
        <f t="shared" si="51"/>
        <v>0</v>
      </c>
      <c r="R32" s="797">
        <f t="shared" si="51"/>
        <v>0</v>
      </c>
      <c r="S32" s="797">
        <f t="shared" si="51"/>
        <v>0</v>
      </c>
      <c r="T32" s="797">
        <f t="shared" si="51"/>
        <v>0</v>
      </c>
      <c r="U32" s="797">
        <f t="shared" si="51"/>
        <v>0</v>
      </c>
      <c r="V32" s="797">
        <f t="shared" si="51"/>
        <v>0</v>
      </c>
      <c r="W32" s="797">
        <f t="shared" si="51"/>
        <v>0</v>
      </c>
      <c r="X32" s="797">
        <f t="shared" si="51"/>
        <v>0</v>
      </c>
      <c r="Y32" s="797">
        <f t="shared" si="51"/>
        <v>0</v>
      </c>
      <c r="Z32" s="797">
        <f t="shared" si="51"/>
        <v>0</v>
      </c>
      <c r="AA32" s="797">
        <f t="shared" si="51"/>
        <v>0</v>
      </c>
      <c r="AB32" s="797">
        <f t="shared" si="51"/>
        <v>0</v>
      </c>
      <c r="AC32" s="797">
        <f t="shared" si="51"/>
        <v>0</v>
      </c>
      <c r="AD32" s="797">
        <f t="shared" si="51"/>
        <v>0</v>
      </c>
      <c r="AE32" s="797">
        <f t="shared" si="51"/>
        <v>0</v>
      </c>
      <c r="AF32" s="797">
        <f t="shared" si="51"/>
        <v>0</v>
      </c>
      <c r="AG32" s="797">
        <f t="shared" si="51"/>
        <v>0</v>
      </c>
      <c r="AH32" s="797">
        <f t="shared" si="51"/>
        <v>0</v>
      </c>
      <c r="AI32" s="797">
        <f t="shared" si="51"/>
        <v>0</v>
      </c>
      <c r="AJ32" s="797">
        <f t="shared" si="51"/>
        <v>0</v>
      </c>
      <c r="AK32" s="797">
        <f t="shared" si="51"/>
        <v>0</v>
      </c>
      <c r="AL32" s="797">
        <f t="shared" si="51"/>
        <v>0</v>
      </c>
      <c r="AM32" s="797">
        <f t="shared" si="51"/>
        <v>0</v>
      </c>
      <c r="AN32" s="681">
        <f t="shared" si="20"/>
        <v>0</v>
      </c>
      <c r="AO32" s="681">
        <f t="shared" si="21"/>
        <v>0</v>
      </c>
      <c r="AP32" s="681">
        <f t="shared" si="22"/>
        <v>0</v>
      </c>
      <c r="AQ32" s="681">
        <f t="shared" si="23"/>
        <v>0</v>
      </c>
      <c r="AR32" s="681">
        <f t="shared" si="24"/>
        <v>0</v>
      </c>
      <c r="AS32" s="681">
        <f t="shared" si="25"/>
        <v>0</v>
      </c>
      <c r="AT32" s="681">
        <f t="shared" si="26"/>
        <v>0</v>
      </c>
      <c r="AU32" s="797">
        <f t="shared" ref="AU32:BV32" si="52">SUM(AU33:AU35)</f>
        <v>0</v>
      </c>
      <c r="AV32" s="797">
        <f t="shared" si="52"/>
        <v>0</v>
      </c>
      <c r="AW32" s="797">
        <f t="shared" si="52"/>
        <v>0</v>
      </c>
      <c r="AX32" s="797">
        <f t="shared" si="52"/>
        <v>0</v>
      </c>
      <c r="AY32" s="797">
        <f t="shared" si="52"/>
        <v>0</v>
      </c>
      <c r="AZ32" s="797">
        <f t="shared" si="52"/>
        <v>0</v>
      </c>
      <c r="BA32" s="797">
        <f t="shared" si="52"/>
        <v>0</v>
      </c>
      <c r="BB32" s="835">
        <f t="shared" si="52"/>
        <v>0</v>
      </c>
      <c r="BC32" s="835">
        <f t="shared" si="52"/>
        <v>0</v>
      </c>
      <c r="BD32" s="835">
        <f t="shared" si="52"/>
        <v>0</v>
      </c>
      <c r="BE32" s="835">
        <f t="shared" si="52"/>
        <v>0</v>
      </c>
      <c r="BF32" s="835">
        <f t="shared" si="52"/>
        <v>0</v>
      </c>
      <c r="BG32" s="835">
        <f t="shared" si="52"/>
        <v>0</v>
      </c>
      <c r="BH32" s="835">
        <f t="shared" si="52"/>
        <v>0</v>
      </c>
      <c r="BI32" s="797">
        <f t="shared" si="52"/>
        <v>0</v>
      </c>
      <c r="BJ32" s="797">
        <f t="shared" si="52"/>
        <v>0</v>
      </c>
      <c r="BK32" s="797">
        <f t="shared" si="52"/>
        <v>0</v>
      </c>
      <c r="BL32" s="797">
        <f t="shared" si="52"/>
        <v>0</v>
      </c>
      <c r="BM32" s="797">
        <f t="shared" si="52"/>
        <v>0</v>
      </c>
      <c r="BN32" s="797">
        <f t="shared" si="52"/>
        <v>0</v>
      </c>
      <c r="BO32" s="797">
        <f t="shared" si="52"/>
        <v>0</v>
      </c>
      <c r="BP32" s="797">
        <f t="shared" si="52"/>
        <v>0</v>
      </c>
      <c r="BQ32" s="797">
        <f t="shared" si="52"/>
        <v>0</v>
      </c>
      <c r="BR32" s="797">
        <f t="shared" si="52"/>
        <v>0</v>
      </c>
      <c r="BS32" s="797">
        <f t="shared" si="52"/>
        <v>0</v>
      </c>
      <c r="BT32" s="797">
        <f t="shared" si="52"/>
        <v>0</v>
      </c>
      <c r="BU32" s="797">
        <f t="shared" si="52"/>
        <v>0</v>
      </c>
      <c r="BV32" s="797">
        <f t="shared" si="52"/>
        <v>0</v>
      </c>
      <c r="BW32" s="953">
        <f t="shared" si="31"/>
        <v>0</v>
      </c>
      <c r="BX32" s="846" t="str">
        <f t="shared" si="32"/>
        <v>нд</v>
      </c>
      <c r="BY32" s="953">
        <f t="shared" si="33"/>
        <v>0</v>
      </c>
      <c r="BZ32" s="867" t="str">
        <f t="shared" si="34"/>
        <v>нд</v>
      </c>
      <c r="CA32" s="978" t="s">
        <v>493</v>
      </c>
      <c r="CB32" s="681">
        <f t="shared" si="10"/>
        <v>0</v>
      </c>
      <c r="CC32" s="681">
        <f t="shared" si="11"/>
        <v>0</v>
      </c>
      <c r="CD32" s="681">
        <f t="shared" si="12"/>
        <v>0</v>
      </c>
      <c r="CE32" s="681">
        <f t="shared" si="13"/>
        <v>0</v>
      </c>
      <c r="CF32" s="681">
        <f t="shared" si="14"/>
        <v>0</v>
      </c>
      <c r="CG32" s="681">
        <f t="shared" si="15"/>
        <v>0</v>
      </c>
      <c r="CH32" s="681">
        <f t="shared" si="16"/>
        <v>0</v>
      </c>
      <c r="CK32" s="683">
        <f>IF(CC32=[6]В0228_1037000158513_04_0_69_!BD29,0,1)</f>
        <v>0</v>
      </c>
    </row>
    <row r="33" spans="1:89" ht="78.75" hidden="1" x14ac:dyDescent="0.25">
      <c r="A33" s="557" t="s">
        <v>500</v>
      </c>
      <c r="B33" s="558" t="s">
        <v>671</v>
      </c>
      <c r="C33" s="557" t="s">
        <v>747</v>
      </c>
      <c r="D33" s="797">
        <v>0</v>
      </c>
      <c r="E33" s="681">
        <f t="shared" si="18"/>
        <v>0</v>
      </c>
      <c r="F33" s="681">
        <f t="shared" si="1"/>
        <v>0</v>
      </c>
      <c r="G33" s="681">
        <f t="shared" si="1"/>
        <v>0</v>
      </c>
      <c r="H33" s="681">
        <f t="shared" si="1"/>
        <v>0</v>
      </c>
      <c r="I33" s="681">
        <f t="shared" si="1"/>
        <v>0</v>
      </c>
      <c r="J33" s="681">
        <f t="shared" si="1"/>
        <v>0</v>
      </c>
      <c r="K33" s="681">
        <f t="shared" si="1"/>
        <v>0</v>
      </c>
      <c r="L33" s="797">
        <v>0</v>
      </c>
      <c r="M33" s="797">
        <v>0</v>
      </c>
      <c r="N33" s="797">
        <v>0</v>
      </c>
      <c r="O33" s="797">
        <v>0</v>
      </c>
      <c r="P33" s="797">
        <v>0</v>
      </c>
      <c r="Q33" s="797">
        <v>0</v>
      </c>
      <c r="R33" s="797">
        <v>0</v>
      </c>
      <c r="S33" s="797">
        <v>0</v>
      </c>
      <c r="T33" s="797">
        <v>0</v>
      </c>
      <c r="U33" s="797">
        <v>0</v>
      </c>
      <c r="V33" s="797">
        <v>0</v>
      </c>
      <c r="W33" s="797">
        <v>0</v>
      </c>
      <c r="X33" s="797">
        <v>0</v>
      </c>
      <c r="Y33" s="797">
        <v>0</v>
      </c>
      <c r="Z33" s="797">
        <v>0</v>
      </c>
      <c r="AA33" s="797">
        <v>0</v>
      </c>
      <c r="AB33" s="797">
        <v>0</v>
      </c>
      <c r="AC33" s="797">
        <v>0</v>
      </c>
      <c r="AD33" s="797">
        <v>0</v>
      </c>
      <c r="AE33" s="797">
        <v>0</v>
      </c>
      <c r="AF33" s="797">
        <v>0</v>
      </c>
      <c r="AG33" s="797">
        <v>0</v>
      </c>
      <c r="AH33" s="797">
        <v>0</v>
      </c>
      <c r="AI33" s="797">
        <v>0</v>
      </c>
      <c r="AJ33" s="797">
        <v>0</v>
      </c>
      <c r="AK33" s="797">
        <v>0</v>
      </c>
      <c r="AL33" s="797">
        <v>0</v>
      </c>
      <c r="AM33" s="797">
        <v>0</v>
      </c>
      <c r="AN33" s="681">
        <f t="shared" si="20"/>
        <v>0</v>
      </c>
      <c r="AO33" s="681">
        <f t="shared" si="21"/>
        <v>0</v>
      </c>
      <c r="AP33" s="681">
        <f t="shared" si="22"/>
        <v>0</v>
      </c>
      <c r="AQ33" s="681">
        <f t="shared" si="23"/>
        <v>0</v>
      </c>
      <c r="AR33" s="681">
        <f t="shared" si="24"/>
        <v>0</v>
      </c>
      <c r="AS33" s="681">
        <f t="shared" si="25"/>
        <v>0</v>
      </c>
      <c r="AT33" s="681">
        <f t="shared" si="26"/>
        <v>0</v>
      </c>
      <c r="AU33" s="797">
        <v>0</v>
      </c>
      <c r="AV33" s="797">
        <v>0</v>
      </c>
      <c r="AW33" s="797">
        <v>0</v>
      </c>
      <c r="AX33" s="797">
        <v>0</v>
      </c>
      <c r="AY33" s="797">
        <v>0</v>
      </c>
      <c r="AZ33" s="797">
        <v>0</v>
      </c>
      <c r="BA33" s="797">
        <v>0</v>
      </c>
      <c r="BB33" s="835">
        <v>0</v>
      </c>
      <c r="BC33" s="835">
        <v>0</v>
      </c>
      <c r="BD33" s="835">
        <v>0</v>
      </c>
      <c r="BE33" s="835">
        <v>0</v>
      </c>
      <c r="BF33" s="835">
        <v>0</v>
      </c>
      <c r="BG33" s="835">
        <v>0</v>
      </c>
      <c r="BH33" s="835">
        <v>0</v>
      </c>
      <c r="BI33" s="797">
        <v>0</v>
      </c>
      <c r="BJ33" s="797">
        <v>0</v>
      </c>
      <c r="BK33" s="797">
        <v>0</v>
      </c>
      <c r="BL33" s="797">
        <v>0</v>
      </c>
      <c r="BM33" s="797">
        <v>0</v>
      </c>
      <c r="BN33" s="797">
        <v>0</v>
      </c>
      <c r="BO33" s="797">
        <v>0</v>
      </c>
      <c r="BP33" s="797">
        <v>0</v>
      </c>
      <c r="BQ33" s="797">
        <v>0</v>
      </c>
      <c r="BR33" s="797">
        <v>0</v>
      </c>
      <c r="BS33" s="797">
        <v>0</v>
      </c>
      <c r="BT33" s="797">
        <v>0</v>
      </c>
      <c r="BU33" s="797">
        <v>0</v>
      </c>
      <c r="BV33" s="797">
        <v>0</v>
      </c>
      <c r="BW33" s="953">
        <f t="shared" si="31"/>
        <v>0</v>
      </c>
      <c r="BX33" s="846" t="str">
        <f t="shared" si="32"/>
        <v>нд</v>
      </c>
      <c r="BY33" s="953">
        <f t="shared" si="33"/>
        <v>0</v>
      </c>
      <c r="BZ33" s="867" t="str">
        <f t="shared" si="34"/>
        <v>нд</v>
      </c>
      <c r="CA33" s="978" t="s">
        <v>493</v>
      </c>
      <c r="CB33" s="681">
        <f t="shared" si="10"/>
        <v>0</v>
      </c>
      <c r="CC33" s="681">
        <f t="shared" si="11"/>
        <v>0</v>
      </c>
      <c r="CD33" s="681">
        <f t="shared" si="12"/>
        <v>0</v>
      </c>
      <c r="CE33" s="681">
        <f t="shared" si="13"/>
        <v>0</v>
      </c>
      <c r="CF33" s="681">
        <f t="shared" si="14"/>
        <v>0</v>
      </c>
      <c r="CG33" s="681">
        <f t="shared" si="15"/>
        <v>0</v>
      </c>
      <c r="CH33" s="681">
        <f t="shared" si="16"/>
        <v>0</v>
      </c>
      <c r="CK33" s="683">
        <f>IF(CC33=[6]В0228_1037000158513_04_0_69_!BD30,0,1)</f>
        <v>0</v>
      </c>
    </row>
    <row r="34" spans="1:89" ht="78.75" hidden="1" x14ac:dyDescent="0.25">
      <c r="A34" s="557" t="s">
        <v>502</v>
      </c>
      <c r="B34" s="558" t="s">
        <v>620</v>
      </c>
      <c r="C34" s="557" t="s">
        <v>747</v>
      </c>
      <c r="D34" s="797">
        <v>0</v>
      </c>
      <c r="E34" s="681">
        <f t="shared" si="18"/>
        <v>0</v>
      </c>
      <c r="F34" s="681">
        <f t="shared" si="1"/>
        <v>0</v>
      </c>
      <c r="G34" s="681">
        <f t="shared" si="1"/>
        <v>0</v>
      </c>
      <c r="H34" s="681">
        <f t="shared" si="1"/>
        <v>0</v>
      </c>
      <c r="I34" s="681">
        <f t="shared" si="1"/>
        <v>0</v>
      </c>
      <c r="J34" s="681">
        <f t="shared" si="1"/>
        <v>0</v>
      </c>
      <c r="K34" s="681">
        <f t="shared" si="1"/>
        <v>0</v>
      </c>
      <c r="L34" s="797">
        <v>0</v>
      </c>
      <c r="M34" s="797">
        <v>0</v>
      </c>
      <c r="N34" s="797">
        <v>0</v>
      </c>
      <c r="O34" s="797">
        <v>0</v>
      </c>
      <c r="P34" s="797">
        <v>0</v>
      </c>
      <c r="Q34" s="797">
        <v>0</v>
      </c>
      <c r="R34" s="797">
        <v>0</v>
      </c>
      <c r="S34" s="797">
        <v>0</v>
      </c>
      <c r="T34" s="797">
        <v>0</v>
      </c>
      <c r="U34" s="797">
        <v>0</v>
      </c>
      <c r="V34" s="797">
        <v>0</v>
      </c>
      <c r="W34" s="797">
        <v>0</v>
      </c>
      <c r="X34" s="797">
        <v>0</v>
      </c>
      <c r="Y34" s="797">
        <v>0</v>
      </c>
      <c r="Z34" s="797">
        <v>0</v>
      </c>
      <c r="AA34" s="797">
        <v>0</v>
      </c>
      <c r="AB34" s="797">
        <v>0</v>
      </c>
      <c r="AC34" s="797">
        <v>0</v>
      </c>
      <c r="AD34" s="797">
        <v>0</v>
      </c>
      <c r="AE34" s="797">
        <v>0</v>
      </c>
      <c r="AF34" s="797">
        <v>0</v>
      </c>
      <c r="AG34" s="797">
        <v>0</v>
      </c>
      <c r="AH34" s="797">
        <v>0</v>
      </c>
      <c r="AI34" s="797">
        <v>0</v>
      </c>
      <c r="AJ34" s="797">
        <v>0</v>
      </c>
      <c r="AK34" s="797">
        <v>0</v>
      </c>
      <c r="AL34" s="797">
        <v>0</v>
      </c>
      <c r="AM34" s="797">
        <v>0</v>
      </c>
      <c r="AN34" s="681">
        <f t="shared" si="20"/>
        <v>0</v>
      </c>
      <c r="AO34" s="681">
        <f t="shared" si="21"/>
        <v>0</v>
      </c>
      <c r="AP34" s="681">
        <f t="shared" si="22"/>
        <v>0</v>
      </c>
      <c r="AQ34" s="681">
        <f t="shared" si="23"/>
        <v>0</v>
      </c>
      <c r="AR34" s="681">
        <f t="shared" si="24"/>
        <v>0</v>
      </c>
      <c r="AS34" s="681">
        <f t="shared" si="25"/>
        <v>0</v>
      </c>
      <c r="AT34" s="681">
        <f t="shared" si="26"/>
        <v>0</v>
      </c>
      <c r="AU34" s="797">
        <v>0</v>
      </c>
      <c r="AV34" s="797">
        <v>0</v>
      </c>
      <c r="AW34" s="797">
        <v>0</v>
      </c>
      <c r="AX34" s="797">
        <v>0</v>
      </c>
      <c r="AY34" s="797">
        <v>0</v>
      </c>
      <c r="AZ34" s="797">
        <v>0</v>
      </c>
      <c r="BA34" s="797">
        <v>0</v>
      </c>
      <c r="BB34" s="835">
        <v>0</v>
      </c>
      <c r="BC34" s="835">
        <v>0</v>
      </c>
      <c r="BD34" s="835">
        <v>0</v>
      </c>
      <c r="BE34" s="835">
        <v>0</v>
      </c>
      <c r="BF34" s="835">
        <v>0</v>
      </c>
      <c r="BG34" s="835">
        <v>0</v>
      </c>
      <c r="BH34" s="835">
        <v>0</v>
      </c>
      <c r="BI34" s="797">
        <v>0</v>
      </c>
      <c r="BJ34" s="797">
        <v>0</v>
      </c>
      <c r="BK34" s="797">
        <v>0</v>
      </c>
      <c r="BL34" s="797">
        <v>0</v>
      </c>
      <c r="BM34" s="797">
        <v>0</v>
      </c>
      <c r="BN34" s="797">
        <v>0</v>
      </c>
      <c r="BO34" s="797">
        <v>0</v>
      </c>
      <c r="BP34" s="797">
        <v>0</v>
      </c>
      <c r="BQ34" s="797">
        <v>0</v>
      </c>
      <c r="BR34" s="797">
        <v>0</v>
      </c>
      <c r="BS34" s="797">
        <v>0</v>
      </c>
      <c r="BT34" s="797">
        <v>0</v>
      </c>
      <c r="BU34" s="797">
        <v>0</v>
      </c>
      <c r="BV34" s="797">
        <v>0</v>
      </c>
      <c r="BW34" s="953">
        <f t="shared" si="31"/>
        <v>0</v>
      </c>
      <c r="BX34" s="846" t="str">
        <f t="shared" si="32"/>
        <v>нд</v>
      </c>
      <c r="BY34" s="953">
        <f t="shared" si="33"/>
        <v>0</v>
      </c>
      <c r="BZ34" s="867" t="str">
        <f t="shared" si="34"/>
        <v>нд</v>
      </c>
      <c r="CA34" s="978" t="s">
        <v>493</v>
      </c>
      <c r="CB34" s="681">
        <f t="shared" si="10"/>
        <v>0</v>
      </c>
      <c r="CC34" s="681">
        <f t="shared" si="11"/>
        <v>0</v>
      </c>
      <c r="CD34" s="681">
        <f t="shared" si="12"/>
        <v>0</v>
      </c>
      <c r="CE34" s="681">
        <f t="shared" si="13"/>
        <v>0</v>
      </c>
      <c r="CF34" s="681">
        <f t="shared" si="14"/>
        <v>0</v>
      </c>
      <c r="CG34" s="681">
        <f t="shared" si="15"/>
        <v>0</v>
      </c>
      <c r="CH34" s="681">
        <f t="shared" si="16"/>
        <v>0</v>
      </c>
      <c r="CK34" s="683">
        <f>IF(CC34=[6]В0228_1037000158513_04_0_69_!BD31,0,1)</f>
        <v>0</v>
      </c>
    </row>
    <row r="35" spans="1:89" ht="63" hidden="1" x14ac:dyDescent="0.25">
      <c r="A35" s="557" t="s">
        <v>504</v>
      </c>
      <c r="B35" s="558" t="s">
        <v>621</v>
      </c>
      <c r="C35" s="557" t="s">
        <v>747</v>
      </c>
      <c r="D35" s="797">
        <v>0</v>
      </c>
      <c r="E35" s="681">
        <f t="shared" si="18"/>
        <v>0</v>
      </c>
      <c r="F35" s="681">
        <f t="shared" si="1"/>
        <v>0</v>
      </c>
      <c r="G35" s="681">
        <f t="shared" si="1"/>
        <v>0</v>
      </c>
      <c r="H35" s="681">
        <f t="shared" si="1"/>
        <v>0</v>
      </c>
      <c r="I35" s="681">
        <f t="shared" si="1"/>
        <v>0</v>
      </c>
      <c r="J35" s="681">
        <f t="shared" si="1"/>
        <v>0</v>
      </c>
      <c r="K35" s="681">
        <f t="shared" si="1"/>
        <v>0</v>
      </c>
      <c r="L35" s="797">
        <v>0</v>
      </c>
      <c r="M35" s="797">
        <v>0</v>
      </c>
      <c r="N35" s="797">
        <v>0</v>
      </c>
      <c r="O35" s="797">
        <v>0</v>
      </c>
      <c r="P35" s="797">
        <v>0</v>
      </c>
      <c r="Q35" s="797">
        <v>0</v>
      </c>
      <c r="R35" s="797">
        <v>0</v>
      </c>
      <c r="S35" s="797">
        <v>0</v>
      </c>
      <c r="T35" s="797">
        <v>0</v>
      </c>
      <c r="U35" s="797">
        <v>0</v>
      </c>
      <c r="V35" s="797">
        <v>0</v>
      </c>
      <c r="W35" s="797">
        <v>0</v>
      </c>
      <c r="X35" s="797">
        <v>0</v>
      </c>
      <c r="Y35" s="797">
        <v>0</v>
      </c>
      <c r="Z35" s="797">
        <v>0</v>
      </c>
      <c r="AA35" s="797">
        <v>0</v>
      </c>
      <c r="AB35" s="797">
        <v>0</v>
      </c>
      <c r="AC35" s="797">
        <v>0</v>
      </c>
      <c r="AD35" s="797">
        <v>0</v>
      </c>
      <c r="AE35" s="797">
        <v>0</v>
      </c>
      <c r="AF35" s="797">
        <v>0</v>
      </c>
      <c r="AG35" s="797">
        <v>0</v>
      </c>
      <c r="AH35" s="797">
        <v>0</v>
      </c>
      <c r="AI35" s="797">
        <v>0</v>
      </c>
      <c r="AJ35" s="797">
        <v>0</v>
      </c>
      <c r="AK35" s="797">
        <v>0</v>
      </c>
      <c r="AL35" s="797">
        <v>0</v>
      </c>
      <c r="AM35" s="797">
        <v>0</v>
      </c>
      <c r="AN35" s="681">
        <f t="shared" si="20"/>
        <v>0</v>
      </c>
      <c r="AO35" s="681">
        <f t="shared" si="21"/>
        <v>0</v>
      </c>
      <c r="AP35" s="681">
        <f t="shared" si="22"/>
        <v>0</v>
      </c>
      <c r="AQ35" s="681">
        <f t="shared" si="23"/>
        <v>0</v>
      </c>
      <c r="AR35" s="681">
        <f t="shared" si="24"/>
        <v>0</v>
      </c>
      <c r="AS35" s="681">
        <f t="shared" si="25"/>
        <v>0</v>
      </c>
      <c r="AT35" s="681">
        <f t="shared" si="26"/>
        <v>0</v>
      </c>
      <c r="AU35" s="797">
        <v>0</v>
      </c>
      <c r="AV35" s="797">
        <v>0</v>
      </c>
      <c r="AW35" s="797">
        <v>0</v>
      </c>
      <c r="AX35" s="797">
        <v>0</v>
      </c>
      <c r="AY35" s="797">
        <v>0</v>
      </c>
      <c r="AZ35" s="797">
        <v>0</v>
      </c>
      <c r="BA35" s="797">
        <v>0</v>
      </c>
      <c r="BB35" s="835">
        <v>0</v>
      </c>
      <c r="BC35" s="835">
        <v>0</v>
      </c>
      <c r="BD35" s="835">
        <v>0</v>
      </c>
      <c r="BE35" s="835">
        <v>0</v>
      </c>
      <c r="BF35" s="835">
        <v>0</v>
      </c>
      <c r="BG35" s="835">
        <v>0</v>
      </c>
      <c r="BH35" s="835">
        <v>0</v>
      </c>
      <c r="BI35" s="797">
        <v>0</v>
      </c>
      <c r="BJ35" s="797">
        <v>0</v>
      </c>
      <c r="BK35" s="797">
        <v>0</v>
      </c>
      <c r="BL35" s="797">
        <v>0</v>
      </c>
      <c r="BM35" s="797">
        <v>0</v>
      </c>
      <c r="BN35" s="797">
        <v>0</v>
      </c>
      <c r="BO35" s="797">
        <v>0</v>
      </c>
      <c r="BP35" s="797">
        <v>0</v>
      </c>
      <c r="BQ35" s="797">
        <v>0</v>
      </c>
      <c r="BR35" s="797">
        <v>0</v>
      </c>
      <c r="BS35" s="797">
        <v>0</v>
      </c>
      <c r="BT35" s="797">
        <v>0</v>
      </c>
      <c r="BU35" s="797">
        <v>0</v>
      </c>
      <c r="BV35" s="797">
        <v>0</v>
      </c>
      <c r="BW35" s="953">
        <f t="shared" si="31"/>
        <v>0</v>
      </c>
      <c r="BX35" s="846" t="str">
        <f t="shared" si="32"/>
        <v>нд</v>
      </c>
      <c r="BY35" s="953">
        <f t="shared" si="33"/>
        <v>0</v>
      </c>
      <c r="BZ35" s="867" t="str">
        <f t="shared" si="34"/>
        <v>нд</v>
      </c>
      <c r="CA35" s="978" t="s">
        <v>493</v>
      </c>
      <c r="CB35" s="681">
        <f t="shared" si="10"/>
        <v>0</v>
      </c>
      <c r="CC35" s="681">
        <f t="shared" si="11"/>
        <v>0</v>
      </c>
      <c r="CD35" s="681">
        <f t="shared" si="12"/>
        <v>0</v>
      </c>
      <c r="CE35" s="681">
        <f t="shared" si="13"/>
        <v>0</v>
      </c>
      <c r="CF35" s="681">
        <f t="shared" si="14"/>
        <v>0</v>
      </c>
      <c r="CG35" s="681">
        <f t="shared" si="15"/>
        <v>0</v>
      </c>
      <c r="CH35" s="681">
        <f t="shared" si="16"/>
        <v>0</v>
      </c>
      <c r="CK35" s="683">
        <f>IF(CC35=[6]В0228_1037000158513_04_0_69_!BD32,0,1)</f>
        <v>0</v>
      </c>
    </row>
    <row r="36" spans="1:89" ht="47.25" hidden="1" x14ac:dyDescent="0.25">
      <c r="A36" s="557" t="s">
        <v>508</v>
      </c>
      <c r="B36" s="558" t="s">
        <v>624</v>
      </c>
      <c r="C36" s="557" t="s">
        <v>747</v>
      </c>
      <c r="D36" s="797">
        <f t="shared" ref="D36" si="53">SUM(D37:D38)</f>
        <v>0</v>
      </c>
      <c r="E36" s="681">
        <f t="shared" si="18"/>
        <v>0</v>
      </c>
      <c r="F36" s="681">
        <f t="shared" si="1"/>
        <v>0</v>
      </c>
      <c r="G36" s="681">
        <f t="shared" si="1"/>
        <v>0</v>
      </c>
      <c r="H36" s="681">
        <f t="shared" si="1"/>
        <v>0</v>
      </c>
      <c r="I36" s="681">
        <f t="shared" si="1"/>
        <v>0</v>
      </c>
      <c r="J36" s="681">
        <f t="shared" si="1"/>
        <v>0</v>
      </c>
      <c r="K36" s="681">
        <f t="shared" si="1"/>
        <v>0</v>
      </c>
      <c r="L36" s="797">
        <f t="shared" ref="L36:AM36" si="54">SUM(L37:L38)</f>
        <v>0</v>
      </c>
      <c r="M36" s="797">
        <f t="shared" si="54"/>
        <v>0</v>
      </c>
      <c r="N36" s="797">
        <f t="shared" si="54"/>
        <v>0</v>
      </c>
      <c r="O36" s="797">
        <f t="shared" si="54"/>
        <v>0</v>
      </c>
      <c r="P36" s="797">
        <f t="shared" si="54"/>
        <v>0</v>
      </c>
      <c r="Q36" s="797">
        <f t="shared" si="54"/>
        <v>0</v>
      </c>
      <c r="R36" s="797">
        <f t="shared" si="54"/>
        <v>0</v>
      </c>
      <c r="S36" s="797">
        <f t="shared" si="54"/>
        <v>0</v>
      </c>
      <c r="T36" s="797">
        <f t="shared" si="54"/>
        <v>0</v>
      </c>
      <c r="U36" s="797">
        <f t="shared" si="54"/>
        <v>0</v>
      </c>
      <c r="V36" s="797">
        <f t="shared" si="54"/>
        <v>0</v>
      </c>
      <c r="W36" s="797">
        <f t="shared" si="54"/>
        <v>0</v>
      </c>
      <c r="X36" s="797">
        <f t="shared" si="54"/>
        <v>0</v>
      </c>
      <c r="Y36" s="797">
        <f t="shared" si="54"/>
        <v>0</v>
      </c>
      <c r="Z36" s="797">
        <f t="shared" si="54"/>
        <v>0</v>
      </c>
      <c r="AA36" s="797">
        <f t="shared" si="54"/>
        <v>0</v>
      </c>
      <c r="AB36" s="797">
        <f t="shared" si="54"/>
        <v>0</v>
      </c>
      <c r="AC36" s="797">
        <f t="shared" si="54"/>
        <v>0</v>
      </c>
      <c r="AD36" s="797">
        <f t="shared" si="54"/>
        <v>0</v>
      </c>
      <c r="AE36" s="797">
        <f t="shared" si="54"/>
        <v>0</v>
      </c>
      <c r="AF36" s="797">
        <f t="shared" si="54"/>
        <v>0</v>
      </c>
      <c r="AG36" s="797">
        <f t="shared" si="54"/>
        <v>0</v>
      </c>
      <c r="AH36" s="797">
        <f t="shared" si="54"/>
        <v>0</v>
      </c>
      <c r="AI36" s="797">
        <f t="shared" si="54"/>
        <v>0</v>
      </c>
      <c r="AJ36" s="797">
        <f t="shared" si="54"/>
        <v>0</v>
      </c>
      <c r="AK36" s="797">
        <f t="shared" si="54"/>
        <v>0</v>
      </c>
      <c r="AL36" s="797">
        <f t="shared" si="54"/>
        <v>0</v>
      </c>
      <c r="AM36" s="797">
        <f t="shared" si="54"/>
        <v>0</v>
      </c>
      <c r="AN36" s="681">
        <f t="shared" si="20"/>
        <v>0</v>
      </c>
      <c r="AO36" s="681">
        <f t="shared" si="21"/>
        <v>0</v>
      </c>
      <c r="AP36" s="681">
        <f t="shared" si="22"/>
        <v>0</v>
      </c>
      <c r="AQ36" s="681">
        <f t="shared" si="23"/>
        <v>0</v>
      </c>
      <c r="AR36" s="681">
        <f t="shared" si="24"/>
        <v>0</v>
      </c>
      <c r="AS36" s="681">
        <f t="shared" si="25"/>
        <v>0</v>
      </c>
      <c r="AT36" s="681">
        <f t="shared" si="26"/>
        <v>0</v>
      </c>
      <c r="AU36" s="797">
        <f t="shared" ref="AU36:BV36" si="55">SUM(AU37:AU38)</f>
        <v>0</v>
      </c>
      <c r="AV36" s="797">
        <f t="shared" si="55"/>
        <v>0</v>
      </c>
      <c r="AW36" s="797">
        <f t="shared" si="55"/>
        <v>0</v>
      </c>
      <c r="AX36" s="797">
        <f t="shared" si="55"/>
        <v>0</v>
      </c>
      <c r="AY36" s="797">
        <f t="shared" si="55"/>
        <v>0</v>
      </c>
      <c r="AZ36" s="797">
        <f t="shared" si="55"/>
        <v>0</v>
      </c>
      <c r="BA36" s="797">
        <f t="shared" si="55"/>
        <v>0</v>
      </c>
      <c r="BB36" s="835">
        <f t="shared" si="55"/>
        <v>0</v>
      </c>
      <c r="BC36" s="835">
        <f t="shared" si="55"/>
        <v>0</v>
      </c>
      <c r="BD36" s="835">
        <f t="shared" si="55"/>
        <v>0</v>
      </c>
      <c r="BE36" s="835">
        <f t="shared" si="55"/>
        <v>0</v>
      </c>
      <c r="BF36" s="835">
        <f t="shared" si="55"/>
        <v>0</v>
      </c>
      <c r="BG36" s="835">
        <f t="shared" si="55"/>
        <v>0</v>
      </c>
      <c r="BH36" s="835">
        <f t="shared" si="55"/>
        <v>0</v>
      </c>
      <c r="BI36" s="797">
        <f t="shared" si="55"/>
        <v>0</v>
      </c>
      <c r="BJ36" s="797">
        <f t="shared" si="55"/>
        <v>0</v>
      </c>
      <c r="BK36" s="797">
        <f t="shared" si="55"/>
        <v>0</v>
      </c>
      <c r="BL36" s="797">
        <f t="shared" si="55"/>
        <v>0</v>
      </c>
      <c r="BM36" s="797">
        <f t="shared" si="55"/>
        <v>0</v>
      </c>
      <c r="BN36" s="797">
        <f t="shared" si="55"/>
        <v>0</v>
      </c>
      <c r="BO36" s="797">
        <f t="shared" si="55"/>
        <v>0</v>
      </c>
      <c r="BP36" s="797">
        <f t="shared" si="55"/>
        <v>0</v>
      </c>
      <c r="BQ36" s="797">
        <f t="shared" si="55"/>
        <v>0</v>
      </c>
      <c r="BR36" s="797">
        <f t="shared" si="55"/>
        <v>0</v>
      </c>
      <c r="BS36" s="797">
        <f t="shared" si="55"/>
        <v>0</v>
      </c>
      <c r="BT36" s="797">
        <f t="shared" si="55"/>
        <v>0</v>
      </c>
      <c r="BU36" s="797">
        <f t="shared" si="55"/>
        <v>0</v>
      </c>
      <c r="BV36" s="797">
        <f t="shared" si="55"/>
        <v>0</v>
      </c>
      <c r="BW36" s="953">
        <f t="shared" si="31"/>
        <v>0</v>
      </c>
      <c r="BX36" s="846" t="str">
        <f t="shared" si="32"/>
        <v>нд</v>
      </c>
      <c r="BY36" s="953">
        <f t="shared" si="33"/>
        <v>0</v>
      </c>
      <c r="BZ36" s="867" t="str">
        <f t="shared" si="34"/>
        <v>нд</v>
      </c>
      <c r="CA36" s="978" t="s">
        <v>493</v>
      </c>
      <c r="CB36" s="681">
        <f t="shared" si="10"/>
        <v>0</v>
      </c>
      <c r="CC36" s="681">
        <f t="shared" si="11"/>
        <v>0</v>
      </c>
      <c r="CD36" s="681">
        <f t="shared" si="12"/>
        <v>0</v>
      </c>
      <c r="CE36" s="681">
        <f t="shared" si="13"/>
        <v>0</v>
      </c>
      <c r="CF36" s="681">
        <f t="shared" si="14"/>
        <v>0</v>
      </c>
      <c r="CG36" s="681">
        <f t="shared" si="15"/>
        <v>0</v>
      </c>
      <c r="CH36" s="681">
        <f t="shared" si="16"/>
        <v>0</v>
      </c>
      <c r="CK36" s="683">
        <f>IF(CC36=[6]В0228_1037000158513_04_0_69_!BD33,0,1)</f>
        <v>0</v>
      </c>
    </row>
    <row r="37" spans="1:89" ht="78.75" hidden="1" x14ac:dyDescent="0.25">
      <c r="A37" s="557" t="s">
        <v>510</v>
      </c>
      <c r="B37" s="558" t="s">
        <v>625</v>
      </c>
      <c r="C37" s="557" t="s">
        <v>747</v>
      </c>
      <c r="D37" s="797">
        <v>0</v>
      </c>
      <c r="E37" s="681">
        <f t="shared" si="18"/>
        <v>0</v>
      </c>
      <c r="F37" s="681">
        <f t="shared" si="1"/>
        <v>0</v>
      </c>
      <c r="G37" s="681">
        <f t="shared" si="1"/>
        <v>0</v>
      </c>
      <c r="H37" s="681">
        <f t="shared" si="1"/>
        <v>0</v>
      </c>
      <c r="I37" s="681">
        <f t="shared" si="1"/>
        <v>0</v>
      </c>
      <c r="J37" s="681">
        <f t="shared" si="1"/>
        <v>0</v>
      </c>
      <c r="K37" s="681">
        <f t="shared" si="1"/>
        <v>0</v>
      </c>
      <c r="L37" s="797">
        <v>0</v>
      </c>
      <c r="M37" s="797">
        <v>0</v>
      </c>
      <c r="N37" s="797">
        <v>0</v>
      </c>
      <c r="O37" s="797">
        <v>0</v>
      </c>
      <c r="P37" s="797">
        <v>0</v>
      </c>
      <c r="Q37" s="797">
        <v>0</v>
      </c>
      <c r="R37" s="797">
        <v>0</v>
      </c>
      <c r="S37" s="797">
        <v>0</v>
      </c>
      <c r="T37" s="797">
        <v>0</v>
      </c>
      <c r="U37" s="797">
        <v>0</v>
      </c>
      <c r="V37" s="797">
        <v>0</v>
      </c>
      <c r="W37" s="797">
        <v>0</v>
      </c>
      <c r="X37" s="797">
        <v>0</v>
      </c>
      <c r="Y37" s="797">
        <v>0</v>
      </c>
      <c r="Z37" s="797">
        <v>0</v>
      </c>
      <c r="AA37" s="797">
        <v>0</v>
      </c>
      <c r="AB37" s="797">
        <v>0</v>
      </c>
      <c r="AC37" s="797">
        <v>0</v>
      </c>
      <c r="AD37" s="797">
        <v>0</v>
      </c>
      <c r="AE37" s="797">
        <v>0</v>
      </c>
      <c r="AF37" s="797">
        <v>0</v>
      </c>
      <c r="AG37" s="797">
        <v>0</v>
      </c>
      <c r="AH37" s="797">
        <v>0</v>
      </c>
      <c r="AI37" s="797">
        <v>0</v>
      </c>
      <c r="AJ37" s="797">
        <v>0</v>
      </c>
      <c r="AK37" s="797">
        <v>0</v>
      </c>
      <c r="AL37" s="797">
        <v>0</v>
      </c>
      <c r="AM37" s="797">
        <v>0</v>
      </c>
      <c r="AN37" s="681">
        <f t="shared" si="20"/>
        <v>0</v>
      </c>
      <c r="AO37" s="681">
        <f t="shared" si="21"/>
        <v>0</v>
      </c>
      <c r="AP37" s="681">
        <f t="shared" si="22"/>
        <v>0</v>
      </c>
      <c r="AQ37" s="681">
        <f t="shared" si="23"/>
        <v>0</v>
      </c>
      <c r="AR37" s="681">
        <f t="shared" si="24"/>
        <v>0</v>
      </c>
      <c r="AS37" s="681">
        <f t="shared" si="25"/>
        <v>0</v>
      </c>
      <c r="AT37" s="681">
        <f t="shared" si="26"/>
        <v>0</v>
      </c>
      <c r="AU37" s="797">
        <v>0</v>
      </c>
      <c r="AV37" s="797">
        <v>0</v>
      </c>
      <c r="AW37" s="797">
        <v>0</v>
      </c>
      <c r="AX37" s="797">
        <v>0</v>
      </c>
      <c r="AY37" s="797">
        <v>0</v>
      </c>
      <c r="AZ37" s="797">
        <v>0</v>
      </c>
      <c r="BA37" s="797">
        <v>0</v>
      </c>
      <c r="BB37" s="835">
        <v>0</v>
      </c>
      <c r="BC37" s="835">
        <v>0</v>
      </c>
      <c r="BD37" s="835">
        <v>0</v>
      </c>
      <c r="BE37" s="835">
        <v>0</v>
      </c>
      <c r="BF37" s="835">
        <v>0</v>
      </c>
      <c r="BG37" s="835">
        <v>0</v>
      </c>
      <c r="BH37" s="835">
        <v>0</v>
      </c>
      <c r="BI37" s="797">
        <v>0</v>
      </c>
      <c r="BJ37" s="797">
        <v>0</v>
      </c>
      <c r="BK37" s="797">
        <v>0</v>
      </c>
      <c r="BL37" s="797">
        <v>0</v>
      </c>
      <c r="BM37" s="797">
        <v>0</v>
      </c>
      <c r="BN37" s="797">
        <v>0</v>
      </c>
      <c r="BO37" s="797">
        <v>0</v>
      </c>
      <c r="BP37" s="797">
        <v>0</v>
      </c>
      <c r="BQ37" s="797">
        <v>0</v>
      </c>
      <c r="BR37" s="797">
        <v>0</v>
      </c>
      <c r="BS37" s="797">
        <v>0</v>
      </c>
      <c r="BT37" s="797">
        <v>0</v>
      </c>
      <c r="BU37" s="797">
        <v>0</v>
      </c>
      <c r="BV37" s="797">
        <v>0</v>
      </c>
      <c r="BW37" s="953">
        <f t="shared" si="31"/>
        <v>0</v>
      </c>
      <c r="BX37" s="846" t="str">
        <f t="shared" si="32"/>
        <v>нд</v>
      </c>
      <c r="BY37" s="953">
        <f t="shared" si="33"/>
        <v>0</v>
      </c>
      <c r="BZ37" s="867" t="str">
        <f t="shared" si="34"/>
        <v>нд</v>
      </c>
      <c r="CA37" s="978" t="s">
        <v>493</v>
      </c>
      <c r="CB37" s="681">
        <f t="shared" si="10"/>
        <v>0</v>
      </c>
      <c r="CC37" s="681">
        <f t="shared" si="11"/>
        <v>0</v>
      </c>
      <c r="CD37" s="681">
        <f t="shared" si="12"/>
        <v>0</v>
      </c>
      <c r="CE37" s="681">
        <f t="shared" si="13"/>
        <v>0</v>
      </c>
      <c r="CF37" s="681">
        <f t="shared" si="14"/>
        <v>0</v>
      </c>
      <c r="CG37" s="681">
        <f t="shared" si="15"/>
        <v>0</v>
      </c>
      <c r="CH37" s="681">
        <f t="shared" si="16"/>
        <v>0</v>
      </c>
      <c r="CK37" s="683">
        <f>IF(CC37=[6]В0228_1037000158513_04_0_69_!BD34,0,1)</f>
        <v>0</v>
      </c>
    </row>
    <row r="38" spans="1:89" ht="63" hidden="1" x14ac:dyDescent="0.25">
      <c r="A38" s="557" t="s">
        <v>511</v>
      </c>
      <c r="B38" s="558" t="s">
        <v>626</v>
      </c>
      <c r="C38" s="557" t="s">
        <v>747</v>
      </c>
      <c r="D38" s="797">
        <v>0</v>
      </c>
      <c r="E38" s="681">
        <f t="shared" si="18"/>
        <v>0</v>
      </c>
      <c r="F38" s="681">
        <f t="shared" si="1"/>
        <v>0</v>
      </c>
      <c r="G38" s="681">
        <f t="shared" si="1"/>
        <v>0</v>
      </c>
      <c r="H38" s="681">
        <f t="shared" si="1"/>
        <v>0</v>
      </c>
      <c r="I38" s="681">
        <f t="shared" si="1"/>
        <v>0</v>
      </c>
      <c r="J38" s="681">
        <f t="shared" si="1"/>
        <v>0</v>
      </c>
      <c r="K38" s="681">
        <f t="shared" si="1"/>
        <v>0</v>
      </c>
      <c r="L38" s="797">
        <v>0</v>
      </c>
      <c r="M38" s="797">
        <v>0</v>
      </c>
      <c r="N38" s="797">
        <v>0</v>
      </c>
      <c r="O38" s="797">
        <v>0</v>
      </c>
      <c r="P38" s="797">
        <v>0</v>
      </c>
      <c r="Q38" s="797">
        <v>0</v>
      </c>
      <c r="R38" s="797">
        <v>0</v>
      </c>
      <c r="S38" s="797">
        <v>0</v>
      </c>
      <c r="T38" s="797">
        <v>0</v>
      </c>
      <c r="U38" s="797">
        <v>0</v>
      </c>
      <c r="V38" s="797">
        <v>0</v>
      </c>
      <c r="W38" s="797">
        <v>0</v>
      </c>
      <c r="X38" s="797">
        <v>0</v>
      </c>
      <c r="Y38" s="797">
        <v>0</v>
      </c>
      <c r="Z38" s="797">
        <v>0</v>
      </c>
      <c r="AA38" s="797">
        <v>0</v>
      </c>
      <c r="AB38" s="797">
        <v>0</v>
      </c>
      <c r="AC38" s="797">
        <v>0</v>
      </c>
      <c r="AD38" s="797">
        <v>0</v>
      </c>
      <c r="AE38" s="797">
        <v>0</v>
      </c>
      <c r="AF38" s="797">
        <v>0</v>
      </c>
      <c r="AG38" s="797">
        <v>0</v>
      </c>
      <c r="AH38" s="797">
        <v>0</v>
      </c>
      <c r="AI38" s="797">
        <v>0</v>
      </c>
      <c r="AJ38" s="797">
        <v>0</v>
      </c>
      <c r="AK38" s="797">
        <v>0</v>
      </c>
      <c r="AL38" s="797">
        <v>0</v>
      </c>
      <c r="AM38" s="797">
        <v>0</v>
      </c>
      <c r="AN38" s="681">
        <f t="shared" si="20"/>
        <v>0</v>
      </c>
      <c r="AO38" s="681">
        <f t="shared" si="21"/>
        <v>0</v>
      </c>
      <c r="AP38" s="681">
        <f t="shared" si="22"/>
        <v>0</v>
      </c>
      <c r="AQ38" s="681">
        <f t="shared" si="23"/>
        <v>0</v>
      </c>
      <c r="AR38" s="681">
        <f t="shared" si="24"/>
        <v>0</v>
      </c>
      <c r="AS38" s="681">
        <f t="shared" si="25"/>
        <v>0</v>
      </c>
      <c r="AT38" s="681">
        <f t="shared" si="26"/>
        <v>0</v>
      </c>
      <c r="AU38" s="797">
        <v>0</v>
      </c>
      <c r="AV38" s="797">
        <v>0</v>
      </c>
      <c r="AW38" s="797">
        <v>0</v>
      </c>
      <c r="AX38" s="797">
        <v>0</v>
      </c>
      <c r="AY38" s="797">
        <v>0</v>
      </c>
      <c r="AZ38" s="797">
        <v>0</v>
      </c>
      <c r="BA38" s="797">
        <v>0</v>
      </c>
      <c r="BB38" s="835">
        <v>0</v>
      </c>
      <c r="BC38" s="835">
        <v>0</v>
      </c>
      <c r="BD38" s="835">
        <v>0</v>
      </c>
      <c r="BE38" s="835">
        <v>0</v>
      </c>
      <c r="BF38" s="835">
        <v>0</v>
      </c>
      <c r="BG38" s="835">
        <v>0</v>
      </c>
      <c r="BH38" s="835">
        <v>0</v>
      </c>
      <c r="BI38" s="797">
        <v>0</v>
      </c>
      <c r="BJ38" s="797">
        <v>0</v>
      </c>
      <c r="BK38" s="797">
        <v>0</v>
      </c>
      <c r="BL38" s="797">
        <v>0</v>
      </c>
      <c r="BM38" s="797">
        <v>0</v>
      </c>
      <c r="BN38" s="797">
        <v>0</v>
      </c>
      <c r="BO38" s="797">
        <v>0</v>
      </c>
      <c r="BP38" s="797">
        <v>0</v>
      </c>
      <c r="BQ38" s="797">
        <v>0</v>
      </c>
      <c r="BR38" s="797">
        <v>0</v>
      </c>
      <c r="BS38" s="797">
        <v>0</v>
      </c>
      <c r="BT38" s="797">
        <v>0</v>
      </c>
      <c r="BU38" s="797">
        <v>0</v>
      </c>
      <c r="BV38" s="797">
        <v>0</v>
      </c>
      <c r="BW38" s="953">
        <f t="shared" si="31"/>
        <v>0</v>
      </c>
      <c r="BX38" s="846" t="str">
        <f t="shared" si="32"/>
        <v>нд</v>
      </c>
      <c r="BY38" s="953">
        <f t="shared" si="33"/>
        <v>0</v>
      </c>
      <c r="BZ38" s="867" t="str">
        <f t="shared" si="34"/>
        <v>нд</v>
      </c>
      <c r="CA38" s="978" t="s">
        <v>493</v>
      </c>
      <c r="CB38" s="681">
        <f t="shared" si="10"/>
        <v>0</v>
      </c>
      <c r="CC38" s="681">
        <f t="shared" si="11"/>
        <v>0</v>
      </c>
      <c r="CD38" s="681">
        <f t="shared" si="12"/>
        <v>0</v>
      </c>
      <c r="CE38" s="681">
        <f t="shared" si="13"/>
        <v>0</v>
      </c>
      <c r="CF38" s="681">
        <f t="shared" si="14"/>
        <v>0</v>
      </c>
      <c r="CG38" s="681">
        <f t="shared" si="15"/>
        <v>0</v>
      </c>
      <c r="CH38" s="681">
        <f t="shared" si="16"/>
        <v>0</v>
      </c>
      <c r="CK38" s="683">
        <f>IF(CC38=[6]В0228_1037000158513_04_0_69_!BD35,0,1)</f>
        <v>0</v>
      </c>
    </row>
    <row r="39" spans="1:89" ht="63" hidden="1" x14ac:dyDescent="0.25">
      <c r="A39" s="557" t="s">
        <v>514</v>
      </c>
      <c r="B39" s="558" t="s">
        <v>627</v>
      </c>
      <c r="C39" s="557" t="s">
        <v>747</v>
      </c>
      <c r="D39" s="797">
        <f t="shared" ref="D39" si="56">SUM(D40:D45)</f>
        <v>0</v>
      </c>
      <c r="E39" s="681">
        <f t="shared" si="18"/>
        <v>0</v>
      </c>
      <c r="F39" s="681">
        <f t="shared" si="1"/>
        <v>0</v>
      </c>
      <c r="G39" s="681">
        <f t="shared" si="1"/>
        <v>0</v>
      </c>
      <c r="H39" s="681">
        <f t="shared" si="1"/>
        <v>0</v>
      </c>
      <c r="I39" s="681">
        <f t="shared" si="1"/>
        <v>0</v>
      </c>
      <c r="J39" s="681">
        <f t="shared" si="1"/>
        <v>0</v>
      </c>
      <c r="K39" s="681">
        <f t="shared" si="1"/>
        <v>0</v>
      </c>
      <c r="L39" s="797">
        <f t="shared" ref="L39:AM39" si="57">SUM(L40:L45)</f>
        <v>0</v>
      </c>
      <c r="M39" s="797">
        <f t="shared" si="57"/>
        <v>0</v>
      </c>
      <c r="N39" s="797">
        <f t="shared" si="57"/>
        <v>0</v>
      </c>
      <c r="O39" s="797">
        <f t="shared" si="57"/>
        <v>0</v>
      </c>
      <c r="P39" s="797">
        <f t="shared" si="57"/>
        <v>0</v>
      </c>
      <c r="Q39" s="797">
        <f t="shared" si="57"/>
        <v>0</v>
      </c>
      <c r="R39" s="797">
        <f t="shared" si="57"/>
        <v>0</v>
      </c>
      <c r="S39" s="797">
        <f t="shared" si="57"/>
        <v>0</v>
      </c>
      <c r="T39" s="797">
        <f t="shared" si="57"/>
        <v>0</v>
      </c>
      <c r="U39" s="797">
        <f t="shared" si="57"/>
        <v>0</v>
      </c>
      <c r="V39" s="797">
        <f t="shared" si="57"/>
        <v>0</v>
      </c>
      <c r="W39" s="797">
        <f t="shared" si="57"/>
        <v>0</v>
      </c>
      <c r="X39" s="797">
        <f t="shared" si="57"/>
        <v>0</v>
      </c>
      <c r="Y39" s="797">
        <f t="shared" si="57"/>
        <v>0</v>
      </c>
      <c r="Z39" s="797">
        <f t="shared" si="57"/>
        <v>0</v>
      </c>
      <c r="AA39" s="797">
        <f t="shared" si="57"/>
        <v>0</v>
      </c>
      <c r="AB39" s="797">
        <f t="shared" si="57"/>
        <v>0</v>
      </c>
      <c r="AC39" s="797">
        <f t="shared" si="57"/>
        <v>0</v>
      </c>
      <c r="AD39" s="797">
        <f t="shared" si="57"/>
        <v>0</v>
      </c>
      <c r="AE39" s="797">
        <f t="shared" si="57"/>
        <v>0</v>
      </c>
      <c r="AF39" s="797">
        <f t="shared" si="57"/>
        <v>0</v>
      </c>
      <c r="AG39" s="797">
        <f t="shared" si="57"/>
        <v>0</v>
      </c>
      <c r="AH39" s="797">
        <f t="shared" si="57"/>
        <v>0</v>
      </c>
      <c r="AI39" s="797">
        <f t="shared" si="57"/>
        <v>0</v>
      </c>
      <c r="AJ39" s="797">
        <f t="shared" si="57"/>
        <v>0</v>
      </c>
      <c r="AK39" s="797">
        <f t="shared" si="57"/>
        <v>0</v>
      </c>
      <c r="AL39" s="797">
        <f t="shared" si="57"/>
        <v>0</v>
      </c>
      <c r="AM39" s="797">
        <f t="shared" si="57"/>
        <v>0</v>
      </c>
      <c r="AN39" s="681">
        <f t="shared" si="20"/>
        <v>0</v>
      </c>
      <c r="AO39" s="681">
        <f t="shared" si="21"/>
        <v>0</v>
      </c>
      <c r="AP39" s="681">
        <f t="shared" si="22"/>
        <v>0</v>
      </c>
      <c r="AQ39" s="681">
        <f t="shared" si="23"/>
        <v>0</v>
      </c>
      <c r="AR39" s="681">
        <f t="shared" si="24"/>
        <v>0</v>
      </c>
      <c r="AS39" s="681">
        <f t="shared" si="25"/>
        <v>0</v>
      </c>
      <c r="AT39" s="681">
        <f t="shared" si="26"/>
        <v>0</v>
      </c>
      <c r="AU39" s="797">
        <f t="shared" ref="AU39:BV39" si="58">SUM(AU40:AU45)</f>
        <v>0</v>
      </c>
      <c r="AV39" s="797">
        <f t="shared" si="58"/>
        <v>0</v>
      </c>
      <c r="AW39" s="797">
        <f t="shared" si="58"/>
        <v>0</v>
      </c>
      <c r="AX39" s="797">
        <f t="shared" si="58"/>
        <v>0</v>
      </c>
      <c r="AY39" s="797">
        <f t="shared" si="58"/>
        <v>0</v>
      </c>
      <c r="AZ39" s="797">
        <f t="shared" si="58"/>
        <v>0</v>
      </c>
      <c r="BA39" s="797">
        <f t="shared" si="58"/>
        <v>0</v>
      </c>
      <c r="BB39" s="835">
        <f t="shared" si="58"/>
        <v>0</v>
      </c>
      <c r="BC39" s="835">
        <f t="shared" si="58"/>
        <v>0</v>
      </c>
      <c r="BD39" s="835">
        <f t="shared" si="58"/>
        <v>0</v>
      </c>
      <c r="BE39" s="835">
        <f t="shared" si="58"/>
        <v>0</v>
      </c>
      <c r="BF39" s="835">
        <f t="shared" si="58"/>
        <v>0</v>
      </c>
      <c r="BG39" s="835">
        <f t="shared" si="58"/>
        <v>0</v>
      </c>
      <c r="BH39" s="835">
        <f t="shared" si="58"/>
        <v>0</v>
      </c>
      <c r="BI39" s="797">
        <f t="shared" si="58"/>
        <v>0</v>
      </c>
      <c r="BJ39" s="797">
        <f t="shared" si="58"/>
        <v>0</v>
      </c>
      <c r="BK39" s="797">
        <f t="shared" si="58"/>
        <v>0</v>
      </c>
      <c r="BL39" s="797">
        <f t="shared" si="58"/>
        <v>0</v>
      </c>
      <c r="BM39" s="797">
        <f t="shared" si="58"/>
        <v>0</v>
      </c>
      <c r="BN39" s="797">
        <f t="shared" si="58"/>
        <v>0</v>
      </c>
      <c r="BO39" s="797">
        <f t="shared" si="58"/>
        <v>0</v>
      </c>
      <c r="BP39" s="797">
        <f t="shared" si="58"/>
        <v>0</v>
      </c>
      <c r="BQ39" s="797">
        <f t="shared" si="58"/>
        <v>0</v>
      </c>
      <c r="BR39" s="797">
        <f t="shared" si="58"/>
        <v>0</v>
      </c>
      <c r="BS39" s="797">
        <f t="shared" si="58"/>
        <v>0</v>
      </c>
      <c r="BT39" s="797">
        <f t="shared" si="58"/>
        <v>0</v>
      </c>
      <c r="BU39" s="797">
        <f t="shared" si="58"/>
        <v>0</v>
      </c>
      <c r="BV39" s="797">
        <f t="shared" si="58"/>
        <v>0</v>
      </c>
      <c r="BW39" s="953">
        <f t="shared" si="31"/>
        <v>0</v>
      </c>
      <c r="BX39" s="846" t="str">
        <f t="shared" si="32"/>
        <v>нд</v>
      </c>
      <c r="BY39" s="953">
        <f t="shared" si="33"/>
        <v>0</v>
      </c>
      <c r="BZ39" s="867" t="str">
        <f t="shared" si="34"/>
        <v>нд</v>
      </c>
      <c r="CA39" s="978" t="s">
        <v>493</v>
      </c>
      <c r="CB39" s="681">
        <f t="shared" si="10"/>
        <v>0</v>
      </c>
      <c r="CC39" s="681">
        <f t="shared" si="11"/>
        <v>0</v>
      </c>
      <c r="CD39" s="681">
        <f t="shared" si="12"/>
        <v>0</v>
      </c>
      <c r="CE39" s="681">
        <f t="shared" si="13"/>
        <v>0</v>
      </c>
      <c r="CF39" s="681">
        <f t="shared" si="14"/>
        <v>0</v>
      </c>
      <c r="CG39" s="681">
        <f t="shared" si="15"/>
        <v>0</v>
      </c>
      <c r="CH39" s="681">
        <f t="shared" si="16"/>
        <v>0</v>
      </c>
      <c r="CK39" s="683">
        <f>IF(CC39=[6]В0228_1037000158513_04_0_69_!BD36,0,1)</f>
        <v>0</v>
      </c>
    </row>
    <row r="40" spans="1:89" ht="141.75" hidden="1" x14ac:dyDescent="0.25">
      <c r="A40" s="557" t="s">
        <v>516</v>
      </c>
      <c r="B40" s="558" t="s">
        <v>630</v>
      </c>
      <c r="C40" s="557" t="s">
        <v>747</v>
      </c>
      <c r="D40" s="797">
        <v>0</v>
      </c>
      <c r="E40" s="681">
        <f t="shared" si="18"/>
        <v>0</v>
      </c>
      <c r="F40" s="681">
        <f t="shared" ref="F40:F52" si="59">SUM(M40,T40,AA40,AH40)</f>
        <v>0</v>
      </c>
      <c r="G40" s="681">
        <f t="shared" ref="G40:G52" si="60">SUM(N40,U40,AB40,AI40)</f>
        <v>0</v>
      </c>
      <c r="H40" s="681">
        <f t="shared" ref="H40:H52" si="61">SUM(O40,V40,AC40,AJ40)</f>
        <v>0</v>
      </c>
      <c r="I40" s="681">
        <f t="shared" ref="I40:I52" si="62">SUM(P40,W40,AD40,AK40)</f>
        <v>0</v>
      </c>
      <c r="J40" s="681">
        <f t="shared" ref="J40:J52" si="63">SUM(Q40,X40,AE40,AL40)</f>
        <v>0</v>
      </c>
      <c r="K40" s="681">
        <f t="shared" ref="K40:K52" si="64">SUM(R40,Y40,AF40,AM40)</f>
        <v>0</v>
      </c>
      <c r="L40" s="797">
        <v>0</v>
      </c>
      <c r="M40" s="797">
        <v>0</v>
      </c>
      <c r="N40" s="797">
        <v>0</v>
      </c>
      <c r="O40" s="797">
        <v>0</v>
      </c>
      <c r="P40" s="797">
        <v>0</v>
      </c>
      <c r="Q40" s="797">
        <v>0</v>
      </c>
      <c r="R40" s="797">
        <v>0</v>
      </c>
      <c r="S40" s="797">
        <v>0</v>
      </c>
      <c r="T40" s="797">
        <v>0</v>
      </c>
      <c r="U40" s="797">
        <v>0</v>
      </c>
      <c r="V40" s="797">
        <v>0</v>
      </c>
      <c r="W40" s="797">
        <v>0</v>
      </c>
      <c r="X40" s="797">
        <v>0</v>
      </c>
      <c r="Y40" s="797">
        <v>0</v>
      </c>
      <c r="Z40" s="797">
        <v>0</v>
      </c>
      <c r="AA40" s="797">
        <v>0</v>
      </c>
      <c r="AB40" s="797">
        <v>0</v>
      </c>
      <c r="AC40" s="797">
        <v>0</v>
      </c>
      <c r="AD40" s="797">
        <v>0</v>
      </c>
      <c r="AE40" s="797">
        <v>0</v>
      </c>
      <c r="AF40" s="797">
        <v>0</v>
      </c>
      <c r="AG40" s="797">
        <v>0</v>
      </c>
      <c r="AH40" s="797">
        <v>0</v>
      </c>
      <c r="AI40" s="797">
        <v>0</v>
      </c>
      <c r="AJ40" s="797">
        <v>0</v>
      </c>
      <c r="AK40" s="797">
        <v>0</v>
      </c>
      <c r="AL40" s="797">
        <v>0</v>
      </c>
      <c r="AM40" s="797">
        <v>0</v>
      </c>
      <c r="AN40" s="681">
        <f t="shared" si="20"/>
        <v>0</v>
      </c>
      <c r="AO40" s="681">
        <f t="shared" si="21"/>
        <v>0</v>
      </c>
      <c r="AP40" s="681">
        <f t="shared" si="22"/>
        <v>0</v>
      </c>
      <c r="AQ40" s="681">
        <f t="shared" si="23"/>
        <v>0</v>
      </c>
      <c r="AR40" s="681">
        <f t="shared" si="24"/>
        <v>0</v>
      </c>
      <c r="AS40" s="681">
        <f t="shared" si="25"/>
        <v>0</v>
      </c>
      <c r="AT40" s="681">
        <f t="shared" si="26"/>
        <v>0</v>
      </c>
      <c r="AU40" s="797">
        <v>0</v>
      </c>
      <c r="AV40" s="797">
        <v>0</v>
      </c>
      <c r="AW40" s="797">
        <v>0</v>
      </c>
      <c r="AX40" s="797">
        <v>0</v>
      </c>
      <c r="AY40" s="797">
        <v>0</v>
      </c>
      <c r="AZ40" s="797">
        <v>0</v>
      </c>
      <c r="BA40" s="797">
        <v>0</v>
      </c>
      <c r="BB40" s="835">
        <v>0</v>
      </c>
      <c r="BC40" s="835">
        <v>0</v>
      </c>
      <c r="BD40" s="835">
        <v>0</v>
      </c>
      <c r="BE40" s="835">
        <v>0</v>
      </c>
      <c r="BF40" s="835">
        <v>0</v>
      </c>
      <c r="BG40" s="835">
        <v>0</v>
      </c>
      <c r="BH40" s="835">
        <v>0</v>
      </c>
      <c r="BI40" s="797">
        <v>0</v>
      </c>
      <c r="BJ40" s="797">
        <v>0</v>
      </c>
      <c r="BK40" s="797">
        <v>0</v>
      </c>
      <c r="BL40" s="797">
        <v>0</v>
      </c>
      <c r="BM40" s="797">
        <v>0</v>
      </c>
      <c r="BN40" s="797">
        <v>0</v>
      </c>
      <c r="BO40" s="797">
        <v>0</v>
      </c>
      <c r="BP40" s="797">
        <v>0</v>
      </c>
      <c r="BQ40" s="797">
        <v>0</v>
      </c>
      <c r="BR40" s="797">
        <v>0</v>
      </c>
      <c r="BS40" s="797">
        <v>0</v>
      </c>
      <c r="BT40" s="797">
        <v>0</v>
      </c>
      <c r="BU40" s="797">
        <v>0</v>
      </c>
      <c r="BV40" s="797">
        <v>0</v>
      </c>
      <c r="BW40" s="953">
        <f t="shared" si="31"/>
        <v>0</v>
      </c>
      <c r="BX40" s="846" t="str">
        <f t="shared" si="32"/>
        <v>нд</v>
      </c>
      <c r="BY40" s="953">
        <f t="shared" si="33"/>
        <v>0</v>
      </c>
      <c r="BZ40" s="867" t="str">
        <f t="shared" si="34"/>
        <v>нд</v>
      </c>
      <c r="CA40" s="978" t="s">
        <v>493</v>
      </c>
      <c r="CB40" s="681">
        <f t="shared" si="10"/>
        <v>0</v>
      </c>
      <c r="CC40" s="681">
        <f t="shared" si="11"/>
        <v>0</v>
      </c>
      <c r="CD40" s="681">
        <f t="shared" si="12"/>
        <v>0</v>
      </c>
      <c r="CE40" s="681">
        <f t="shared" si="13"/>
        <v>0</v>
      </c>
      <c r="CF40" s="681">
        <f t="shared" si="14"/>
        <v>0</v>
      </c>
      <c r="CG40" s="681">
        <f t="shared" si="15"/>
        <v>0</v>
      </c>
      <c r="CH40" s="681">
        <f t="shared" si="16"/>
        <v>0</v>
      </c>
      <c r="CK40" s="683">
        <f>IF(CC40=[6]В0228_1037000158513_04_0_69_!BD37,0,1)</f>
        <v>0</v>
      </c>
    </row>
    <row r="41" spans="1:89" ht="126" hidden="1" x14ac:dyDescent="0.25">
      <c r="A41" s="557" t="s">
        <v>516</v>
      </c>
      <c r="B41" s="558" t="s">
        <v>631</v>
      </c>
      <c r="C41" s="557" t="s">
        <v>747</v>
      </c>
      <c r="D41" s="797">
        <v>0</v>
      </c>
      <c r="E41" s="681">
        <f t="shared" si="18"/>
        <v>0</v>
      </c>
      <c r="F41" s="681">
        <f t="shared" si="59"/>
        <v>0</v>
      </c>
      <c r="G41" s="681">
        <f t="shared" si="60"/>
        <v>0</v>
      </c>
      <c r="H41" s="681">
        <f t="shared" si="61"/>
        <v>0</v>
      </c>
      <c r="I41" s="681">
        <f t="shared" si="62"/>
        <v>0</v>
      </c>
      <c r="J41" s="681">
        <f t="shared" si="63"/>
        <v>0</v>
      </c>
      <c r="K41" s="681">
        <f t="shared" si="64"/>
        <v>0</v>
      </c>
      <c r="L41" s="797">
        <v>0</v>
      </c>
      <c r="M41" s="797">
        <v>0</v>
      </c>
      <c r="N41" s="797">
        <v>0</v>
      </c>
      <c r="O41" s="797">
        <v>0</v>
      </c>
      <c r="P41" s="797">
        <v>0</v>
      </c>
      <c r="Q41" s="797">
        <v>0</v>
      </c>
      <c r="R41" s="797">
        <v>0</v>
      </c>
      <c r="S41" s="797">
        <v>0</v>
      </c>
      <c r="T41" s="797">
        <v>0</v>
      </c>
      <c r="U41" s="797">
        <v>0</v>
      </c>
      <c r="V41" s="797">
        <v>0</v>
      </c>
      <c r="W41" s="797">
        <v>0</v>
      </c>
      <c r="X41" s="797">
        <v>0</v>
      </c>
      <c r="Y41" s="797">
        <v>0</v>
      </c>
      <c r="Z41" s="797">
        <v>0</v>
      </c>
      <c r="AA41" s="797">
        <v>0</v>
      </c>
      <c r="AB41" s="797">
        <v>0</v>
      </c>
      <c r="AC41" s="797">
        <v>0</v>
      </c>
      <c r="AD41" s="797">
        <v>0</v>
      </c>
      <c r="AE41" s="797">
        <v>0</v>
      </c>
      <c r="AF41" s="797">
        <v>0</v>
      </c>
      <c r="AG41" s="797">
        <v>0</v>
      </c>
      <c r="AH41" s="797">
        <v>0</v>
      </c>
      <c r="AI41" s="797">
        <v>0</v>
      </c>
      <c r="AJ41" s="797">
        <v>0</v>
      </c>
      <c r="AK41" s="797">
        <v>0</v>
      </c>
      <c r="AL41" s="797">
        <v>0</v>
      </c>
      <c r="AM41" s="797">
        <v>0</v>
      </c>
      <c r="AN41" s="681">
        <f t="shared" si="20"/>
        <v>0</v>
      </c>
      <c r="AO41" s="681">
        <f t="shared" si="21"/>
        <v>0</v>
      </c>
      <c r="AP41" s="681">
        <f t="shared" si="22"/>
        <v>0</v>
      </c>
      <c r="AQ41" s="681">
        <f t="shared" si="23"/>
        <v>0</v>
      </c>
      <c r="AR41" s="681">
        <f t="shared" si="24"/>
        <v>0</v>
      </c>
      <c r="AS41" s="681">
        <f t="shared" si="25"/>
        <v>0</v>
      </c>
      <c r="AT41" s="681">
        <f t="shared" si="26"/>
        <v>0</v>
      </c>
      <c r="AU41" s="797">
        <v>0</v>
      </c>
      <c r="AV41" s="797">
        <v>0</v>
      </c>
      <c r="AW41" s="797">
        <v>0</v>
      </c>
      <c r="AX41" s="797">
        <v>0</v>
      </c>
      <c r="AY41" s="797">
        <v>0</v>
      </c>
      <c r="AZ41" s="797">
        <v>0</v>
      </c>
      <c r="BA41" s="797">
        <v>0</v>
      </c>
      <c r="BB41" s="835">
        <v>0</v>
      </c>
      <c r="BC41" s="835">
        <v>0</v>
      </c>
      <c r="BD41" s="835">
        <v>0</v>
      </c>
      <c r="BE41" s="835">
        <v>0</v>
      </c>
      <c r="BF41" s="835">
        <v>0</v>
      </c>
      <c r="BG41" s="835">
        <v>0</v>
      </c>
      <c r="BH41" s="835">
        <v>0</v>
      </c>
      <c r="BI41" s="797">
        <v>0</v>
      </c>
      <c r="BJ41" s="797">
        <v>0</v>
      </c>
      <c r="BK41" s="797">
        <v>0</v>
      </c>
      <c r="BL41" s="797">
        <v>0</v>
      </c>
      <c r="BM41" s="797">
        <v>0</v>
      </c>
      <c r="BN41" s="797">
        <v>0</v>
      </c>
      <c r="BO41" s="797">
        <v>0</v>
      </c>
      <c r="BP41" s="797">
        <v>0</v>
      </c>
      <c r="BQ41" s="797">
        <v>0</v>
      </c>
      <c r="BR41" s="797">
        <v>0</v>
      </c>
      <c r="BS41" s="797">
        <v>0</v>
      </c>
      <c r="BT41" s="797">
        <v>0</v>
      </c>
      <c r="BU41" s="797">
        <v>0</v>
      </c>
      <c r="BV41" s="797">
        <v>0</v>
      </c>
      <c r="BW41" s="953">
        <f t="shared" si="31"/>
        <v>0</v>
      </c>
      <c r="BX41" s="846" t="str">
        <f t="shared" si="32"/>
        <v>нд</v>
      </c>
      <c r="BY41" s="953">
        <f t="shared" si="33"/>
        <v>0</v>
      </c>
      <c r="BZ41" s="867" t="str">
        <f t="shared" si="34"/>
        <v>нд</v>
      </c>
      <c r="CA41" s="978" t="s">
        <v>493</v>
      </c>
      <c r="CB41" s="681">
        <f t="shared" si="10"/>
        <v>0</v>
      </c>
      <c r="CC41" s="681">
        <f t="shared" si="11"/>
        <v>0</v>
      </c>
      <c r="CD41" s="681">
        <f t="shared" si="12"/>
        <v>0</v>
      </c>
      <c r="CE41" s="681">
        <f t="shared" si="13"/>
        <v>0</v>
      </c>
      <c r="CF41" s="681">
        <f t="shared" si="14"/>
        <v>0</v>
      </c>
      <c r="CG41" s="681">
        <f t="shared" si="15"/>
        <v>0</v>
      </c>
      <c r="CH41" s="681">
        <f t="shared" si="16"/>
        <v>0</v>
      </c>
      <c r="CK41" s="683">
        <f>IF(CC41=[6]В0228_1037000158513_04_0_69_!BD38,0,1)</f>
        <v>0</v>
      </c>
    </row>
    <row r="42" spans="1:89" ht="126" hidden="1" x14ac:dyDescent="0.25">
      <c r="A42" s="557" t="s">
        <v>516</v>
      </c>
      <c r="B42" s="558" t="s">
        <v>632</v>
      </c>
      <c r="C42" s="557" t="s">
        <v>747</v>
      </c>
      <c r="D42" s="797">
        <v>0</v>
      </c>
      <c r="E42" s="681">
        <f t="shared" si="18"/>
        <v>0</v>
      </c>
      <c r="F42" s="681">
        <f t="shared" si="59"/>
        <v>0</v>
      </c>
      <c r="G42" s="681">
        <f t="shared" si="60"/>
        <v>0</v>
      </c>
      <c r="H42" s="681">
        <f t="shared" si="61"/>
        <v>0</v>
      </c>
      <c r="I42" s="681">
        <f t="shared" si="62"/>
        <v>0</v>
      </c>
      <c r="J42" s="681">
        <f t="shared" si="63"/>
        <v>0</v>
      </c>
      <c r="K42" s="681">
        <f t="shared" si="64"/>
        <v>0</v>
      </c>
      <c r="L42" s="797">
        <v>0</v>
      </c>
      <c r="M42" s="797">
        <v>0</v>
      </c>
      <c r="N42" s="797">
        <v>0</v>
      </c>
      <c r="O42" s="797">
        <v>0</v>
      </c>
      <c r="P42" s="797">
        <v>0</v>
      </c>
      <c r="Q42" s="797">
        <v>0</v>
      </c>
      <c r="R42" s="797">
        <v>0</v>
      </c>
      <c r="S42" s="797">
        <v>0</v>
      </c>
      <c r="T42" s="797">
        <v>0</v>
      </c>
      <c r="U42" s="797">
        <v>0</v>
      </c>
      <c r="V42" s="797">
        <v>0</v>
      </c>
      <c r="W42" s="797">
        <v>0</v>
      </c>
      <c r="X42" s="797">
        <v>0</v>
      </c>
      <c r="Y42" s="797">
        <v>0</v>
      </c>
      <c r="Z42" s="797">
        <v>0</v>
      </c>
      <c r="AA42" s="797">
        <v>0</v>
      </c>
      <c r="AB42" s="797">
        <v>0</v>
      </c>
      <c r="AC42" s="797">
        <v>0</v>
      </c>
      <c r="AD42" s="797">
        <v>0</v>
      </c>
      <c r="AE42" s="797">
        <v>0</v>
      </c>
      <c r="AF42" s="797">
        <v>0</v>
      </c>
      <c r="AG42" s="797">
        <v>0</v>
      </c>
      <c r="AH42" s="797">
        <v>0</v>
      </c>
      <c r="AI42" s="797">
        <v>0</v>
      </c>
      <c r="AJ42" s="797">
        <v>0</v>
      </c>
      <c r="AK42" s="797">
        <v>0</v>
      </c>
      <c r="AL42" s="797">
        <v>0</v>
      </c>
      <c r="AM42" s="797">
        <v>0</v>
      </c>
      <c r="AN42" s="681">
        <f t="shared" si="20"/>
        <v>0</v>
      </c>
      <c r="AO42" s="681">
        <f t="shared" si="21"/>
        <v>0</v>
      </c>
      <c r="AP42" s="681">
        <f t="shared" si="22"/>
        <v>0</v>
      </c>
      <c r="AQ42" s="681">
        <f t="shared" si="23"/>
        <v>0</v>
      </c>
      <c r="AR42" s="681">
        <f t="shared" si="24"/>
        <v>0</v>
      </c>
      <c r="AS42" s="681">
        <f t="shared" si="25"/>
        <v>0</v>
      </c>
      <c r="AT42" s="681">
        <f t="shared" si="26"/>
        <v>0</v>
      </c>
      <c r="AU42" s="797">
        <v>0</v>
      </c>
      <c r="AV42" s="797">
        <v>0</v>
      </c>
      <c r="AW42" s="797">
        <v>0</v>
      </c>
      <c r="AX42" s="797">
        <v>0</v>
      </c>
      <c r="AY42" s="797">
        <v>0</v>
      </c>
      <c r="AZ42" s="797">
        <v>0</v>
      </c>
      <c r="BA42" s="797">
        <v>0</v>
      </c>
      <c r="BB42" s="835">
        <v>0</v>
      </c>
      <c r="BC42" s="835">
        <v>0</v>
      </c>
      <c r="BD42" s="835">
        <v>0</v>
      </c>
      <c r="BE42" s="835">
        <v>0</v>
      </c>
      <c r="BF42" s="835">
        <v>0</v>
      </c>
      <c r="BG42" s="835">
        <v>0</v>
      </c>
      <c r="BH42" s="835">
        <v>0</v>
      </c>
      <c r="BI42" s="797">
        <v>0</v>
      </c>
      <c r="BJ42" s="797">
        <v>0</v>
      </c>
      <c r="BK42" s="797">
        <v>0</v>
      </c>
      <c r="BL42" s="797">
        <v>0</v>
      </c>
      <c r="BM42" s="797">
        <v>0</v>
      </c>
      <c r="BN42" s="797">
        <v>0</v>
      </c>
      <c r="BO42" s="797">
        <v>0</v>
      </c>
      <c r="BP42" s="797">
        <v>0</v>
      </c>
      <c r="BQ42" s="797">
        <v>0</v>
      </c>
      <c r="BR42" s="797">
        <v>0</v>
      </c>
      <c r="BS42" s="797">
        <v>0</v>
      </c>
      <c r="BT42" s="797">
        <v>0</v>
      </c>
      <c r="BU42" s="797">
        <v>0</v>
      </c>
      <c r="BV42" s="797">
        <v>0</v>
      </c>
      <c r="BW42" s="953">
        <f t="shared" si="31"/>
        <v>0</v>
      </c>
      <c r="BX42" s="846" t="str">
        <f t="shared" si="32"/>
        <v>нд</v>
      </c>
      <c r="BY42" s="953">
        <f t="shared" si="33"/>
        <v>0</v>
      </c>
      <c r="BZ42" s="867" t="str">
        <f t="shared" si="34"/>
        <v>нд</v>
      </c>
      <c r="CA42" s="978" t="s">
        <v>493</v>
      </c>
      <c r="CB42" s="681">
        <f t="shared" si="10"/>
        <v>0</v>
      </c>
      <c r="CC42" s="681">
        <f t="shared" si="11"/>
        <v>0</v>
      </c>
      <c r="CD42" s="681">
        <f t="shared" si="12"/>
        <v>0</v>
      </c>
      <c r="CE42" s="681">
        <f t="shared" si="13"/>
        <v>0</v>
      </c>
      <c r="CF42" s="681">
        <f t="shared" si="14"/>
        <v>0</v>
      </c>
      <c r="CG42" s="681">
        <f t="shared" si="15"/>
        <v>0</v>
      </c>
      <c r="CH42" s="681">
        <f t="shared" si="16"/>
        <v>0</v>
      </c>
      <c r="CK42" s="683">
        <f>IF(CC42=[6]В0228_1037000158513_04_0_69_!BD39,0,1)</f>
        <v>0</v>
      </c>
    </row>
    <row r="43" spans="1:89" ht="141.75" hidden="1" x14ac:dyDescent="0.25">
      <c r="A43" s="557" t="s">
        <v>517</v>
      </c>
      <c r="B43" s="558" t="s">
        <v>630</v>
      </c>
      <c r="C43" s="557" t="s">
        <v>747</v>
      </c>
      <c r="D43" s="797">
        <v>0</v>
      </c>
      <c r="E43" s="681">
        <f t="shared" si="18"/>
        <v>0</v>
      </c>
      <c r="F43" s="681">
        <f t="shared" si="59"/>
        <v>0</v>
      </c>
      <c r="G43" s="681">
        <f t="shared" si="60"/>
        <v>0</v>
      </c>
      <c r="H43" s="681">
        <f t="shared" si="61"/>
        <v>0</v>
      </c>
      <c r="I43" s="681">
        <f t="shared" si="62"/>
        <v>0</v>
      </c>
      <c r="J43" s="681">
        <f t="shared" si="63"/>
        <v>0</v>
      </c>
      <c r="K43" s="681">
        <f t="shared" si="64"/>
        <v>0</v>
      </c>
      <c r="L43" s="797">
        <v>0</v>
      </c>
      <c r="M43" s="797">
        <v>0</v>
      </c>
      <c r="N43" s="797">
        <v>0</v>
      </c>
      <c r="O43" s="797">
        <v>0</v>
      </c>
      <c r="P43" s="797">
        <v>0</v>
      </c>
      <c r="Q43" s="797">
        <v>0</v>
      </c>
      <c r="R43" s="797">
        <v>0</v>
      </c>
      <c r="S43" s="797">
        <v>0</v>
      </c>
      <c r="T43" s="797">
        <v>0</v>
      </c>
      <c r="U43" s="797">
        <v>0</v>
      </c>
      <c r="V43" s="797">
        <v>0</v>
      </c>
      <c r="W43" s="797">
        <v>0</v>
      </c>
      <c r="X43" s="797">
        <v>0</v>
      </c>
      <c r="Y43" s="797">
        <v>0</v>
      </c>
      <c r="Z43" s="797">
        <v>0</v>
      </c>
      <c r="AA43" s="797">
        <v>0</v>
      </c>
      <c r="AB43" s="797">
        <v>0</v>
      </c>
      <c r="AC43" s="797">
        <v>0</v>
      </c>
      <c r="AD43" s="797">
        <v>0</v>
      </c>
      <c r="AE43" s="797">
        <v>0</v>
      </c>
      <c r="AF43" s="797">
        <v>0</v>
      </c>
      <c r="AG43" s="797">
        <v>0</v>
      </c>
      <c r="AH43" s="797">
        <v>0</v>
      </c>
      <c r="AI43" s="797">
        <v>0</v>
      </c>
      <c r="AJ43" s="797">
        <v>0</v>
      </c>
      <c r="AK43" s="797">
        <v>0</v>
      </c>
      <c r="AL43" s="797">
        <v>0</v>
      </c>
      <c r="AM43" s="797">
        <v>0</v>
      </c>
      <c r="AN43" s="681">
        <f t="shared" si="20"/>
        <v>0</v>
      </c>
      <c r="AO43" s="681">
        <f t="shared" si="21"/>
        <v>0</v>
      </c>
      <c r="AP43" s="681">
        <f t="shared" si="22"/>
        <v>0</v>
      </c>
      <c r="AQ43" s="681">
        <f t="shared" si="23"/>
        <v>0</v>
      </c>
      <c r="AR43" s="681">
        <f t="shared" si="24"/>
        <v>0</v>
      </c>
      <c r="AS43" s="681">
        <f t="shared" si="25"/>
        <v>0</v>
      </c>
      <c r="AT43" s="681">
        <f t="shared" si="26"/>
        <v>0</v>
      </c>
      <c r="AU43" s="797">
        <v>0</v>
      </c>
      <c r="AV43" s="797">
        <v>0</v>
      </c>
      <c r="AW43" s="797">
        <v>0</v>
      </c>
      <c r="AX43" s="797">
        <v>0</v>
      </c>
      <c r="AY43" s="797">
        <v>0</v>
      </c>
      <c r="AZ43" s="797">
        <v>0</v>
      </c>
      <c r="BA43" s="797">
        <v>0</v>
      </c>
      <c r="BB43" s="835">
        <v>0</v>
      </c>
      <c r="BC43" s="835">
        <v>0</v>
      </c>
      <c r="BD43" s="835">
        <v>0</v>
      </c>
      <c r="BE43" s="835">
        <v>0</v>
      </c>
      <c r="BF43" s="835">
        <v>0</v>
      </c>
      <c r="BG43" s="835">
        <v>0</v>
      </c>
      <c r="BH43" s="835">
        <v>0</v>
      </c>
      <c r="BI43" s="797">
        <v>0</v>
      </c>
      <c r="BJ43" s="797">
        <v>0</v>
      </c>
      <c r="BK43" s="797">
        <v>0</v>
      </c>
      <c r="BL43" s="797">
        <v>0</v>
      </c>
      <c r="BM43" s="797">
        <v>0</v>
      </c>
      <c r="BN43" s="797">
        <v>0</v>
      </c>
      <c r="BO43" s="797">
        <v>0</v>
      </c>
      <c r="BP43" s="797">
        <v>0</v>
      </c>
      <c r="BQ43" s="797">
        <v>0</v>
      </c>
      <c r="BR43" s="797">
        <v>0</v>
      </c>
      <c r="BS43" s="797">
        <v>0</v>
      </c>
      <c r="BT43" s="797">
        <v>0</v>
      </c>
      <c r="BU43" s="797">
        <v>0</v>
      </c>
      <c r="BV43" s="797">
        <v>0</v>
      </c>
      <c r="BW43" s="953">
        <f t="shared" si="31"/>
        <v>0</v>
      </c>
      <c r="BX43" s="846" t="str">
        <f t="shared" si="32"/>
        <v>нд</v>
      </c>
      <c r="BY43" s="953">
        <f t="shared" si="33"/>
        <v>0</v>
      </c>
      <c r="BZ43" s="867" t="str">
        <f t="shared" si="34"/>
        <v>нд</v>
      </c>
      <c r="CA43" s="978" t="s">
        <v>493</v>
      </c>
      <c r="CB43" s="681">
        <f t="shared" si="10"/>
        <v>0</v>
      </c>
      <c r="CC43" s="681">
        <f t="shared" si="11"/>
        <v>0</v>
      </c>
      <c r="CD43" s="681">
        <f t="shared" si="12"/>
        <v>0</v>
      </c>
      <c r="CE43" s="681">
        <f t="shared" si="13"/>
        <v>0</v>
      </c>
      <c r="CF43" s="681">
        <f t="shared" si="14"/>
        <v>0</v>
      </c>
      <c r="CG43" s="681">
        <f t="shared" si="15"/>
        <v>0</v>
      </c>
      <c r="CH43" s="681">
        <f t="shared" si="16"/>
        <v>0</v>
      </c>
      <c r="CK43" s="683">
        <f>IF(CC43=[6]В0228_1037000158513_04_0_69_!BD40,0,1)</f>
        <v>0</v>
      </c>
    </row>
    <row r="44" spans="1:89" ht="126" hidden="1" x14ac:dyDescent="0.25">
      <c r="A44" s="557" t="s">
        <v>517</v>
      </c>
      <c r="B44" s="558" t="s">
        <v>631</v>
      </c>
      <c r="C44" s="557" t="s">
        <v>747</v>
      </c>
      <c r="D44" s="797">
        <v>0</v>
      </c>
      <c r="E44" s="681">
        <f t="shared" si="18"/>
        <v>0</v>
      </c>
      <c r="F44" s="681">
        <f t="shared" si="59"/>
        <v>0</v>
      </c>
      <c r="G44" s="681">
        <f t="shared" si="60"/>
        <v>0</v>
      </c>
      <c r="H44" s="681">
        <f t="shared" si="61"/>
        <v>0</v>
      </c>
      <c r="I44" s="681">
        <f t="shared" si="62"/>
        <v>0</v>
      </c>
      <c r="J44" s="681">
        <f t="shared" si="63"/>
        <v>0</v>
      </c>
      <c r="K44" s="681">
        <f t="shared" si="64"/>
        <v>0</v>
      </c>
      <c r="L44" s="797">
        <v>0</v>
      </c>
      <c r="M44" s="797">
        <v>0</v>
      </c>
      <c r="N44" s="797">
        <v>0</v>
      </c>
      <c r="O44" s="797">
        <v>0</v>
      </c>
      <c r="P44" s="797">
        <v>0</v>
      </c>
      <c r="Q44" s="797">
        <v>0</v>
      </c>
      <c r="R44" s="797">
        <v>0</v>
      </c>
      <c r="S44" s="797">
        <v>0</v>
      </c>
      <c r="T44" s="797">
        <v>0</v>
      </c>
      <c r="U44" s="797">
        <v>0</v>
      </c>
      <c r="V44" s="797">
        <v>0</v>
      </c>
      <c r="W44" s="797">
        <v>0</v>
      </c>
      <c r="X44" s="797">
        <v>0</v>
      </c>
      <c r="Y44" s="797">
        <v>0</v>
      </c>
      <c r="Z44" s="797">
        <v>0</v>
      </c>
      <c r="AA44" s="797">
        <v>0</v>
      </c>
      <c r="AB44" s="797">
        <v>0</v>
      </c>
      <c r="AC44" s="797">
        <v>0</v>
      </c>
      <c r="AD44" s="797">
        <v>0</v>
      </c>
      <c r="AE44" s="797">
        <v>0</v>
      </c>
      <c r="AF44" s="797">
        <v>0</v>
      </c>
      <c r="AG44" s="797">
        <v>0</v>
      </c>
      <c r="AH44" s="797">
        <v>0</v>
      </c>
      <c r="AI44" s="797">
        <v>0</v>
      </c>
      <c r="AJ44" s="797">
        <v>0</v>
      </c>
      <c r="AK44" s="797">
        <v>0</v>
      </c>
      <c r="AL44" s="797">
        <v>0</v>
      </c>
      <c r="AM44" s="797">
        <v>0</v>
      </c>
      <c r="AN44" s="681">
        <f t="shared" si="20"/>
        <v>0</v>
      </c>
      <c r="AO44" s="681">
        <f t="shared" si="21"/>
        <v>0</v>
      </c>
      <c r="AP44" s="681">
        <f t="shared" si="22"/>
        <v>0</v>
      </c>
      <c r="AQ44" s="681">
        <f t="shared" si="23"/>
        <v>0</v>
      </c>
      <c r="AR44" s="681">
        <f t="shared" si="24"/>
        <v>0</v>
      </c>
      <c r="AS44" s="681">
        <f t="shared" si="25"/>
        <v>0</v>
      </c>
      <c r="AT44" s="681">
        <f t="shared" si="26"/>
        <v>0</v>
      </c>
      <c r="AU44" s="797">
        <v>0</v>
      </c>
      <c r="AV44" s="797">
        <v>0</v>
      </c>
      <c r="AW44" s="797">
        <v>0</v>
      </c>
      <c r="AX44" s="797">
        <v>0</v>
      </c>
      <c r="AY44" s="797">
        <v>0</v>
      </c>
      <c r="AZ44" s="797">
        <v>0</v>
      </c>
      <c r="BA44" s="797">
        <v>0</v>
      </c>
      <c r="BB44" s="835">
        <v>0</v>
      </c>
      <c r="BC44" s="835">
        <v>0</v>
      </c>
      <c r="BD44" s="835">
        <v>0</v>
      </c>
      <c r="BE44" s="835">
        <v>0</v>
      </c>
      <c r="BF44" s="835">
        <v>0</v>
      </c>
      <c r="BG44" s="835">
        <v>0</v>
      </c>
      <c r="BH44" s="835">
        <v>0</v>
      </c>
      <c r="BI44" s="797">
        <v>0</v>
      </c>
      <c r="BJ44" s="797">
        <v>0</v>
      </c>
      <c r="BK44" s="797">
        <v>0</v>
      </c>
      <c r="BL44" s="797">
        <v>0</v>
      </c>
      <c r="BM44" s="797">
        <v>0</v>
      </c>
      <c r="BN44" s="797">
        <v>0</v>
      </c>
      <c r="BO44" s="797">
        <v>0</v>
      </c>
      <c r="BP44" s="797">
        <v>0</v>
      </c>
      <c r="BQ44" s="797">
        <v>0</v>
      </c>
      <c r="BR44" s="797">
        <v>0</v>
      </c>
      <c r="BS44" s="797">
        <v>0</v>
      </c>
      <c r="BT44" s="797">
        <v>0</v>
      </c>
      <c r="BU44" s="797">
        <v>0</v>
      </c>
      <c r="BV44" s="797">
        <v>0</v>
      </c>
      <c r="BW44" s="953">
        <f t="shared" si="31"/>
        <v>0</v>
      </c>
      <c r="BX44" s="846" t="str">
        <f t="shared" si="32"/>
        <v>нд</v>
      </c>
      <c r="BY44" s="953">
        <f t="shared" si="33"/>
        <v>0</v>
      </c>
      <c r="BZ44" s="867" t="str">
        <f t="shared" si="34"/>
        <v>нд</v>
      </c>
      <c r="CA44" s="978" t="s">
        <v>493</v>
      </c>
      <c r="CB44" s="681">
        <f t="shared" si="10"/>
        <v>0</v>
      </c>
      <c r="CC44" s="681">
        <f t="shared" si="11"/>
        <v>0</v>
      </c>
      <c r="CD44" s="681">
        <f t="shared" si="12"/>
        <v>0</v>
      </c>
      <c r="CE44" s="681">
        <f t="shared" si="13"/>
        <v>0</v>
      </c>
      <c r="CF44" s="681">
        <f t="shared" si="14"/>
        <v>0</v>
      </c>
      <c r="CG44" s="681">
        <f t="shared" si="15"/>
        <v>0</v>
      </c>
      <c r="CH44" s="681">
        <f t="shared" si="16"/>
        <v>0</v>
      </c>
      <c r="CK44" s="683">
        <f>IF(CC44=[6]В0228_1037000158513_04_0_69_!BD41,0,1)</f>
        <v>0</v>
      </c>
    </row>
    <row r="45" spans="1:89" ht="126" hidden="1" x14ac:dyDescent="0.25">
      <c r="A45" s="557" t="s">
        <v>517</v>
      </c>
      <c r="B45" s="558" t="s">
        <v>633</v>
      </c>
      <c r="C45" s="557" t="s">
        <v>747</v>
      </c>
      <c r="D45" s="797">
        <v>0</v>
      </c>
      <c r="E45" s="681">
        <f t="shared" si="18"/>
        <v>0</v>
      </c>
      <c r="F45" s="681">
        <f t="shared" si="59"/>
        <v>0</v>
      </c>
      <c r="G45" s="681">
        <f t="shared" si="60"/>
        <v>0</v>
      </c>
      <c r="H45" s="681">
        <f t="shared" si="61"/>
        <v>0</v>
      </c>
      <c r="I45" s="681">
        <f t="shared" si="62"/>
        <v>0</v>
      </c>
      <c r="J45" s="681">
        <f t="shared" si="63"/>
        <v>0</v>
      </c>
      <c r="K45" s="681">
        <f t="shared" si="64"/>
        <v>0</v>
      </c>
      <c r="L45" s="797">
        <v>0</v>
      </c>
      <c r="M45" s="797">
        <v>0</v>
      </c>
      <c r="N45" s="797">
        <v>0</v>
      </c>
      <c r="O45" s="797">
        <v>0</v>
      </c>
      <c r="P45" s="797">
        <v>0</v>
      </c>
      <c r="Q45" s="797">
        <v>0</v>
      </c>
      <c r="R45" s="797">
        <v>0</v>
      </c>
      <c r="S45" s="797">
        <v>0</v>
      </c>
      <c r="T45" s="797">
        <v>0</v>
      </c>
      <c r="U45" s="797">
        <v>0</v>
      </c>
      <c r="V45" s="797">
        <v>0</v>
      </c>
      <c r="W45" s="797">
        <v>0</v>
      </c>
      <c r="X45" s="797">
        <v>0</v>
      </c>
      <c r="Y45" s="797">
        <v>0</v>
      </c>
      <c r="Z45" s="797">
        <v>0</v>
      </c>
      <c r="AA45" s="797">
        <v>0</v>
      </c>
      <c r="AB45" s="797">
        <v>0</v>
      </c>
      <c r="AC45" s="797">
        <v>0</v>
      </c>
      <c r="AD45" s="797">
        <v>0</v>
      </c>
      <c r="AE45" s="797">
        <v>0</v>
      </c>
      <c r="AF45" s="797">
        <v>0</v>
      </c>
      <c r="AG45" s="797">
        <v>0</v>
      </c>
      <c r="AH45" s="797">
        <v>0</v>
      </c>
      <c r="AI45" s="797">
        <v>0</v>
      </c>
      <c r="AJ45" s="797">
        <v>0</v>
      </c>
      <c r="AK45" s="797">
        <v>0</v>
      </c>
      <c r="AL45" s="797">
        <v>0</v>
      </c>
      <c r="AM45" s="797">
        <v>0</v>
      </c>
      <c r="AN45" s="681">
        <f t="shared" si="20"/>
        <v>0</v>
      </c>
      <c r="AO45" s="681">
        <f t="shared" si="21"/>
        <v>0</v>
      </c>
      <c r="AP45" s="681">
        <f t="shared" si="22"/>
        <v>0</v>
      </c>
      <c r="AQ45" s="681">
        <f t="shared" si="23"/>
        <v>0</v>
      </c>
      <c r="AR45" s="681">
        <f t="shared" si="24"/>
        <v>0</v>
      </c>
      <c r="AS45" s="681">
        <f t="shared" si="25"/>
        <v>0</v>
      </c>
      <c r="AT45" s="681">
        <f t="shared" si="26"/>
        <v>0</v>
      </c>
      <c r="AU45" s="797">
        <v>0</v>
      </c>
      <c r="AV45" s="797">
        <v>0</v>
      </c>
      <c r="AW45" s="797">
        <v>0</v>
      </c>
      <c r="AX45" s="797">
        <v>0</v>
      </c>
      <c r="AY45" s="797">
        <v>0</v>
      </c>
      <c r="AZ45" s="797">
        <v>0</v>
      </c>
      <c r="BA45" s="797">
        <v>0</v>
      </c>
      <c r="BB45" s="835">
        <v>0</v>
      </c>
      <c r="BC45" s="835">
        <v>0</v>
      </c>
      <c r="BD45" s="835">
        <v>0</v>
      </c>
      <c r="BE45" s="835">
        <v>0</v>
      </c>
      <c r="BF45" s="835">
        <v>0</v>
      </c>
      <c r="BG45" s="835">
        <v>0</v>
      </c>
      <c r="BH45" s="835">
        <v>0</v>
      </c>
      <c r="BI45" s="797">
        <v>0</v>
      </c>
      <c r="BJ45" s="797">
        <v>0</v>
      </c>
      <c r="BK45" s="797">
        <v>0</v>
      </c>
      <c r="BL45" s="797">
        <v>0</v>
      </c>
      <c r="BM45" s="797">
        <v>0</v>
      </c>
      <c r="BN45" s="797">
        <v>0</v>
      </c>
      <c r="BO45" s="797">
        <v>0</v>
      </c>
      <c r="BP45" s="797">
        <v>0</v>
      </c>
      <c r="BQ45" s="797">
        <v>0</v>
      </c>
      <c r="BR45" s="797">
        <v>0</v>
      </c>
      <c r="BS45" s="797">
        <v>0</v>
      </c>
      <c r="BT45" s="797">
        <v>0</v>
      </c>
      <c r="BU45" s="797">
        <v>0</v>
      </c>
      <c r="BV45" s="797">
        <v>0</v>
      </c>
      <c r="BW45" s="953">
        <f t="shared" si="31"/>
        <v>0</v>
      </c>
      <c r="BX45" s="846" t="str">
        <f t="shared" si="32"/>
        <v>нд</v>
      </c>
      <c r="BY45" s="953">
        <f t="shared" si="33"/>
        <v>0</v>
      </c>
      <c r="BZ45" s="867" t="str">
        <f t="shared" si="34"/>
        <v>нд</v>
      </c>
      <c r="CA45" s="978" t="s">
        <v>493</v>
      </c>
      <c r="CB45" s="681">
        <f t="shared" si="10"/>
        <v>0</v>
      </c>
      <c r="CC45" s="681">
        <f t="shared" si="11"/>
        <v>0</v>
      </c>
      <c r="CD45" s="681">
        <f t="shared" si="12"/>
        <v>0</v>
      </c>
      <c r="CE45" s="681">
        <f t="shared" si="13"/>
        <v>0</v>
      </c>
      <c r="CF45" s="681">
        <f t="shared" si="14"/>
        <v>0</v>
      </c>
      <c r="CG45" s="681">
        <f t="shared" si="15"/>
        <v>0</v>
      </c>
      <c r="CH45" s="681">
        <f t="shared" si="16"/>
        <v>0</v>
      </c>
      <c r="CK45" s="683">
        <f>IF(CC45=[6]В0228_1037000158513_04_0_69_!BD42,0,1)</f>
        <v>0</v>
      </c>
    </row>
    <row r="46" spans="1:89" ht="110.25" hidden="1" x14ac:dyDescent="0.25">
      <c r="A46" s="557" t="s">
        <v>520</v>
      </c>
      <c r="B46" s="558" t="s">
        <v>672</v>
      </c>
      <c r="C46" s="557" t="s">
        <v>747</v>
      </c>
      <c r="D46" s="797">
        <f t="shared" ref="D46" si="65">SUM(D47:D48)</f>
        <v>0</v>
      </c>
      <c r="E46" s="681">
        <f t="shared" si="18"/>
        <v>0</v>
      </c>
      <c r="F46" s="681">
        <f t="shared" si="59"/>
        <v>0</v>
      </c>
      <c r="G46" s="681">
        <f t="shared" si="60"/>
        <v>0</v>
      </c>
      <c r="H46" s="681">
        <f t="shared" si="61"/>
        <v>0</v>
      </c>
      <c r="I46" s="681">
        <f t="shared" si="62"/>
        <v>0</v>
      </c>
      <c r="J46" s="681">
        <f t="shared" si="63"/>
        <v>0</v>
      </c>
      <c r="K46" s="681">
        <f t="shared" si="64"/>
        <v>0</v>
      </c>
      <c r="L46" s="797">
        <f t="shared" ref="L46:AM46" si="66">SUM(L47:L48)</f>
        <v>0</v>
      </c>
      <c r="M46" s="797">
        <f t="shared" si="66"/>
        <v>0</v>
      </c>
      <c r="N46" s="797">
        <f t="shared" si="66"/>
        <v>0</v>
      </c>
      <c r="O46" s="797">
        <f t="shared" si="66"/>
        <v>0</v>
      </c>
      <c r="P46" s="797">
        <f t="shared" si="66"/>
        <v>0</v>
      </c>
      <c r="Q46" s="797">
        <f t="shared" si="66"/>
        <v>0</v>
      </c>
      <c r="R46" s="797">
        <f t="shared" si="66"/>
        <v>0</v>
      </c>
      <c r="S46" s="797">
        <f t="shared" si="66"/>
        <v>0</v>
      </c>
      <c r="T46" s="797">
        <f t="shared" si="66"/>
        <v>0</v>
      </c>
      <c r="U46" s="797">
        <f t="shared" si="66"/>
        <v>0</v>
      </c>
      <c r="V46" s="797">
        <f t="shared" si="66"/>
        <v>0</v>
      </c>
      <c r="W46" s="797">
        <f t="shared" si="66"/>
        <v>0</v>
      </c>
      <c r="X46" s="797">
        <f t="shared" si="66"/>
        <v>0</v>
      </c>
      <c r="Y46" s="797">
        <f t="shared" si="66"/>
        <v>0</v>
      </c>
      <c r="Z46" s="797">
        <f t="shared" si="66"/>
        <v>0</v>
      </c>
      <c r="AA46" s="797">
        <f t="shared" si="66"/>
        <v>0</v>
      </c>
      <c r="AB46" s="797">
        <f t="shared" si="66"/>
        <v>0</v>
      </c>
      <c r="AC46" s="797">
        <f t="shared" si="66"/>
        <v>0</v>
      </c>
      <c r="AD46" s="797">
        <f t="shared" si="66"/>
        <v>0</v>
      </c>
      <c r="AE46" s="797">
        <f t="shared" si="66"/>
        <v>0</v>
      </c>
      <c r="AF46" s="797">
        <f t="shared" si="66"/>
        <v>0</v>
      </c>
      <c r="AG46" s="797">
        <f t="shared" si="66"/>
        <v>0</v>
      </c>
      <c r="AH46" s="797">
        <f t="shared" si="66"/>
        <v>0</v>
      </c>
      <c r="AI46" s="797">
        <f t="shared" si="66"/>
        <v>0</v>
      </c>
      <c r="AJ46" s="797">
        <f t="shared" si="66"/>
        <v>0</v>
      </c>
      <c r="AK46" s="797">
        <f t="shared" si="66"/>
        <v>0</v>
      </c>
      <c r="AL46" s="797">
        <f t="shared" si="66"/>
        <v>0</v>
      </c>
      <c r="AM46" s="797">
        <f t="shared" si="66"/>
        <v>0</v>
      </c>
      <c r="AN46" s="681">
        <f t="shared" si="20"/>
        <v>0</v>
      </c>
      <c r="AO46" s="681">
        <f t="shared" si="21"/>
        <v>0</v>
      </c>
      <c r="AP46" s="681">
        <f t="shared" si="22"/>
        <v>0</v>
      </c>
      <c r="AQ46" s="681">
        <f t="shared" si="23"/>
        <v>0</v>
      </c>
      <c r="AR46" s="681">
        <f t="shared" si="24"/>
        <v>0</v>
      </c>
      <c r="AS46" s="681">
        <f t="shared" si="25"/>
        <v>0</v>
      </c>
      <c r="AT46" s="681">
        <f t="shared" si="26"/>
        <v>0</v>
      </c>
      <c r="AU46" s="797">
        <f t="shared" ref="AU46:BV46" si="67">SUM(AU47:AU48)</f>
        <v>0</v>
      </c>
      <c r="AV46" s="797">
        <f t="shared" si="67"/>
        <v>0</v>
      </c>
      <c r="AW46" s="797">
        <f t="shared" si="67"/>
        <v>0</v>
      </c>
      <c r="AX46" s="797">
        <f t="shared" si="67"/>
        <v>0</v>
      </c>
      <c r="AY46" s="797">
        <f t="shared" si="67"/>
        <v>0</v>
      </c>
      <c r="AZ46" s="797">
        <f t="shared" si="67"/>
        <v>0</v>
      </c>
      <c r="BA46" s="797">
        <f t="shared" si="67"/>
        <v>0</v>
      </c>
      <c r="BB46" s="835">
        <f t="shared" si="67"/>
        <v>0</v>
      </c>
      <c r="BC46" s="835">
        <f t="shared" si="67"/>
        <v>0</v>
      </c>
      <c r="BD46" s="835">
        <f t="shared" si="67"/>
        <v>0</v>
      </c>
      <c r="BE46" s="835">
        <f t="shared" si="67"/>
        <v>0</v>
      </c>
      <c r="BF46" s="835">
        <f t="shared" si="67"/>
        <v>0</v>
      </c>
      <c r="BG46" s="835">
        <f t="shared" si="67"/>
        <v>0</v>
      </c>
      <c r="BH46" s="835">
        <f t="shared" si="67"/>
        <v>0</v>
      </c>
      <c r="BI46" s="797">
        <f t="shared" si="67"/>
        <v>0</v>
      </c>
      <c r="BJ46" s="797">
        <f t="shared" si="67"/>
        <v>0</v>
      </c>
      <c r="BK46" s="797">
        <f t="shared" si="67"/>
        <v>0</v>
      </c>
      <c r="BL46" s="797">
        <f t="shared" si="67"/>
        <v>0</v>
      </c>
      <c r="BM46" s="797">
        <f t="shared" si="67"/>
        <v>0</v>
      </c>
      <c r="BN46" s="797">
        <f t="shared" si="67"/>
        <v>0</v>
      </c>
      <c r="BO46" s="797">
        <f t="shared" si="67"/>
        <v>0</v>
      </c>
      <c r="BP46" s="797">
        <f t="shared" si="67"/>
        <v>0</v>
      </c>
      <c r="BQ46" s="797">
        <f t="shared" si="67"/>
        <v>0</v>
      </c>
      <c r="BR46" s="797">
        <f t="shared" si="67"/>
        <v>0</v>
      </c>
      <c r="BS46" s="797">
        <f t="shared" si="67"/>
        <v>0</v>
      </c>
      <c r="BT46" s="797">
        <f t="shared" si="67"/>
        <v>0</v>
      </c>
      <c r="BU46" s="797">
        <f t="shared" si="67"/>
        <v>0</v>
      </c>
      <c r="BV46" s="797">
        <f t="shared" si="67"/>
        <v>0</v>
      </c>
      <c r="BW46" s="953">
        <f t="shared" si="31"/>
        <v>0</v>
      </c>
      <c r="BX46" s="846" t="str">
        <f t="shared" si="32"/>
        <v>нд</v>
      </c>
      <c r="BY46" s="953">
        <f t="shared" si="33"/>
        <v>0</v>
      </c>
      <c r="BZ46" s="867" t="str">
        <f t="shared" si="34"/>
        <v>нд</v>
      </c>
      <c r="CA46" s="978" t="s">
        <v>493</v>
      </c>
      <c r="CB46" s="681">
        <f t="shared" si="10"/>
        <v>0</v>
      </c>
      <c r="CC46" s="681">
        <f t="shared" si="11"/>
        <v>0</v>
      </c>
      <c r="CD46" s="681">
        <f t="shared" si="12"/>
        <v>0</v>
      </c>
      <c r="CE46" s="681">
        <f t="shared" si="13"/>
        <v>0</v>
      </c>
      <c r="CF46" s="681">
        <f t="shared" si="14"/>
        <v>0</v>
      </c>
      <c r="CG46" s="681">
        <f t="shared" si="15"/>
        <v>0</v>
      </c>
      <c r="CH46" s="681">
        <f t="shared" si="16"/>
        <v>0</v>
      </c>
      <c r="CK46" s="683">
        <f>IF(CC46=[6]В0228_1037000158513_04_0_69_!BD43,0,1)</f>
        <v>0</v>
      </c>
    </row>
    <row r="47" spans="1:89" ht="94.5" hidden="1" x14ac:dyDescent="0.25">
      <c r="A47" s="557" t="s">
        <v>523</v>
      </c>
      <c r="B47" s="558" t="s">
        <v>636</v>
      </c>
      <c r="C47" s="557" t="s">
        <v>747</v>
      </c>
      <c r="D47" s="797">
        <v>0</v>
      </c>
      <c r="E47" s="681">
        <f t="shared" si="18"/>
        <v>0</v>
      </c>
      <c r="F47" s="681">
        <f t="shared" si="59"/>
        <v>0</v>
      </c>
      <c r="G47" s="681">
        <f t="shared" si="60"/>
        <v>0</v>
      </c>
      <c r="H47" s="681">
        <f t="shared" si="61"/>
        <v>0</v>
      </c>
      <c r="I47" s="681">
        <f t="shared" si="62"/>
        <v>0</v>
      </c>
      <c r="J47" s="681">
        <f t="shared" si="63"/>
        <v>0</v>
      </c>
      <c r="K47" s="681">
        <f t="shared" si="64"/>
        <v>0</v>
      </c>
      <c r="L47" s="797">
        <v>0</v>
      </c>
      <c r="M47" s="797">
        <v>0</v>
      </c>
      <c r="N47" s="797">
        <v>0</v>
      </c>
      <c r="O47" s="797">
        <v>0</v>
      </c>
      <c r="P47" s="797">
        <v>0</v>
      </c>
      <c r="Q47" s="797">
        <v>0</v>
      </c>
      <c r="R47" s="797">
        <v>0</v>
      </c>
      <c r="S47" s="797">
        <v>0</v>
      </c>
      <c r="T47" s="797">
        <v>0</v>
      </c>
      <c r="U47" s="797">
        <v>0</v>
      </c>
      <c r="V47" s="797">
        <v>0</v>
      </c>
      <c r="W47" s="797">
        <v>0</v>
      </c>
      <c r="X47" s="797">
        <v>0</v>
      </c>
      <c r="Y47" s="797">
        <v>0</v>
      </c>
      <c r="Z47" s="797">
        <v>0</v>
      </c>
      <c r="AA47" s="797">
        <v>0</v>
      </c>
      <c r="AB47" s="797">
        <v>0</v>
      </c>
      <c r="AC47" s="797">
        <v>0</v>
      </c>
      <c r="AD47" s="797">
        <v>0</v>
      </c>
      <c r="AE47" s="797">
        <v>0</v>
      </c>
      <c r="AF47" s="797">
        <v>0</v>
      </c>
      <c r="AG47" s="797">
        <v>0</v>
      </c>
      <c r="AH47" s="797">
        <v>0</v>
      </c>
      <c r="AI47" s="797">
        <v>0</v>
      </c>
      <c r="AJ47" s="797">
        <v>0</v>
      </c>
      <c r="AK47" s="797">
        <v>0</v>
      </c>
      <c r="AL47" s="797">
        <v>0</v>
      </c>
      <c r="AM47" s="797">
        <v>0</v>
      </c>
      <c r="AN47" s="681">
        <f t="shared" si="20"/>
        <v>0</v>
      </c>
      <c r="AO47" s="681">
        <f t="shared" si="21"/>
        <v>0</v>
      </c>
      <c r="AP47" s="681">
        <f t="shared" si="22"/>
        <v>0</v>
      </c>
      <c r="AQ47" s="681">
        <f t="shared" si="23"/>
        <v>0</v>
      </c>
      <c r="AR47" s="681">
        <f t="shared" si="24"/>
        <v>0</v>
      </c>
      <c r="AS47" s="681">
        <f t="shared" si="25"/>
        <v>0</v>
      </c>
      <c r="AT47" s="681">
        <f t="shared" si="26"/>
        <v>0</v>
      </c>
      <c r="AU47" s="797">
        <v>0</v>
      </c>
      <c r="AV47" s="797">
        <v>0</v>
      </c>
      <c r="AW47" s="797">
        <v>0</v>
      </c>
      <c r="AX47" s="797">
        <v>0</v>
      </c>
      <c r="AY47" s="797">
        <v>0</v>
      </c>
      <c r="AZ47" s="797">
        <v>0</v>
      </c>
      <c r="BA47" s="797">
        <v>0</v>
      </c>
      <c r="BB47" s="835">
        <v>0</v>
      </c>
      <c r="BC47" s="835">
        <v>0</v>
      </c>
      <c r="BD47" s="835">
        <v>0</v>
      </c>
      <c r="BE47" s="835">
        <v>0</v>
      </c>
      <c r="BF47" s="835">
        <v>0</v>
      </c>
      <c r="BG47" s="835">
        <v>0</v>
      </c>
      <c r="BH47" s="835">
        <v>0</v>
      </c>
      <c r="BI47" s="797">
        <v>0</v>
      </c>
      <c r="BJ47" s="797">
        <v>0</v>
      </c>
      <c r="BK47" s="797">
        <v>0</v>
      </c>
      <c r="BL47" s="797">
        <v>0</v>
      </c>
      <c r="BM47" s="797">
        <v>0</v>
      </c>
      <c r="BN47" s="797">
        <v>0</v>
      </c>
      <c r="BO47" s="797">
        <v>0</v>
      </c>
      <c r="BP47" s="797">
        <v>0</v>
      </c>
      <c r="BQ47" s="797">
        <v>0</v>
      </c>
      <c r="BR47" s="797">
        <v>0</v>
      </c>
      <c r="BS47" s="797">
        <v>0</v>
      </c>
      <c r="BT47" s="797">
        <v>0</v>
      </c>
      <c r="BU47" s="797">
        <v>0</v>
      </c>
      <c r="BV47" s="797">
        <v>0</v>
      </c>
      <c r="BW47" s="953">
        <f t="shared" si="31"/>
        <v>0</v>
      </c>
      <c r="BX47" s="846" t="str">
        <f t="shared" si="32"/>
        <v>нд</v>
      </c>
      <c r="BY47" s="953">
        <f t="shared" si="33"/>
        <v>0</v>
      </c>
      <c r="BZ47" s="867" t="str">
        <f t="shared" si="34"/>
        <v>нд</v>
      </c>
      <c r="CA47" s="978" t="s">
        <v>493</v>
      </c>
      <c r="CB47" s="681">
        <f t="shared" si="10"/>
        <v>0</v>
      </c>
      <c r="CC47" s="681">
        <f t="shared" si="11"/>
        <v>0</v>
      </c>
      <c r="CD47" s="681">
        <f t="shared" si="12"/>
        <v>0</v>
      </c>
      <c r="CE47" s="681">
        <f t="shared" si="13"/>
        <v>0</v>
      </c>
      <c r="CF47" s="681">
        <f t="shared" si="14"/>
        <v>0</v>
      </c>
      <c r="CG47" s="681">
        <f t="shared" si="15"/>
        <v>0</v>
      </c>
      <c r="CH47" s="681">
        <f t="shared" si="16"/>
        <v>0</v>
      </c>
      <c r="CK47" s="683">
        <f>IF(CC47=[6]В0228_1037000158513_04_0_69_!BD44,0,1)</f>
        <v>0</v>
      </c>
    </row>
    <row r="48" spans="1:89" ht="110.25" hidden="1" x14ac:dyDescent="0.25">
      <c r="A48" s="557" t="s">
        <v>525</v>
      </c>
      <c r="B48" s="558" t="s">
        <v>673</v>
      </c>
      <c r="C48" s="557" t="s">
        <v>747</v>
      </c>
      <c r="D48" s="797">
        <v>0</v>
      </c>
      <c r="E48" s="681">
        <f t="shared" si="18"/>
        <v>0</v>
      </c>
      <c r="F48" s="681">
        <f t="shared" si="59"/>
        <v>0</v>
      </c>
      <c r="G48" s="681">
        <f t="shared" si="60"/>
        <v>0</v>
      </c>
      <c r="H48" s="681">
        <f t="shared" si="61"/>
        <v>0</v>
      </c>
      <c r="I48" s="681">
        <f t="shared" si="62"/>
        <v>0</v>
      </c>
      <c r="J48" s="681">
        <f t="shared" si="63"/>
        <v>0</v>
      </c>
      <c r="K48" s="681">
        <f t="shared" si="64"/>
        <v>0</v>
      </c>
      <c r="L48" s="797">
        <v>0</v>
      </c>
      <c r="M48" s="797">
        <v>0</v>
      </c>
      <c r="N48" s="797">
        <v>0</v>
      </c>
      <c r="O48" s="797">
        <v>0</v>
      </c>
      <c r="P48" s="797">
        <v>0</v>
      </c>
      <c r="Q48" s="797">
        <v>0</v>
      </c>
      <c r="R48" s="797">
        <v>0</v>
      </c>
      <c r="S48" s="797">
        <v>0</v>
      </c>
      <c r="T48" s="797">
        <v>0</v>
      </c>
      <c r="U48" s="797">
        <v>0</v>
      </c>
      <c r="V48" s="797">
        <v>0</v>
      </c>
      <c r="W48" s="797">
        <v>0</v>
      </c>
      <c r="X48" s="797">
        <v>0</v>
      </c>
      <c r="Y48" s="797">
        <v>0</v>
      </c>
      <c r="Z48" s="797">
        <v>0</v>
      </c>
      <c r="AA48" s="797">
        <v>0</v>
      </c>
      <c r="AB48" s="797">
        <v>0</v>
      </c>
      <c r="AC48" s="797">
        <v>0</v>
      </c>
      <c r="AD48" s="797">
        <v>0</v>
      </c>
      <c r="AE48" s="797">
        <v>0</v>
      </c>
      <c r="AF48" s="797">
        <v>0</v>
      </c>
      <c r="AG48" s="797">
        <v>0</v>
      </c>
      <c r="AH48" s="797">
        <v>0</v>
      </c>
      <c r="AI48" s="797">
        <v>0</v>
      </c>
      <c r="AJ48" s="797">
        <v>0</v>
      </c>
      <c r="AK48" s="797">
        <v>0</v>
      </c>
      <c r="AL48" s="797">
        <v>0</v>
      </c>
      <c r="AM48" s="797">
        <v>0</v>
      </c>
      <c r="AN48" s="681">
        <f t="shared" si="20"/>
        <v>0</v>
      </c>
      <c r="AO48" s="681">
        <f t="shared" si="21"/>
        <v>0</v>
      </c>
      <c r="AP48" s="681">
        <f t="shared" si="22"/>
        <v>0</v>
      </c>
      <c r="AQ48" s="681">
        <f t="shared" si="23"/>
        <v>0</v>
      </c>
      <c r="AR48" s="681">
        <f t="shared" si="24"/>
        <v>0</v>
      </c>
      <c r="AS48" s="681">
        <f t="shared" si="25"/>
        <v>0</v>
      </c>
      <c r="AT48" s="681">
        <f t="shared" si="26"/>
        <v>0</v>
      </c>
      <c r="AU48" s="797">
        <v>0</v>
      </c>
      <c r="AV48" s="797">
        <v>0</v>
      </c>
      <c r="AW48" s="797">
        <v>0</v>
      </c>
      <c r="AX48" s="797">
        <v>0</v>
      </c>
      <c r="AY48" s="797">
        <v>0</v>
      </c>
      <c r="AZ48" s="797">
        <v>0</v>
      </c>
      <c r="BA48" s="797">
        <v>0</v>
      </c>
      <c r="BB48" s="835">
        <v>0</v>
      </c>
      <c r="BC48" s="835">
        <v>0</v>
      </c>
      <c r="BD48" s="835">
        <v>0</v>
      </c>
      <c r="BE48" s="835">
        <v>0</v>
      </c>
      <c r="BF48" s="835">
        <v>0</v>
      </c>
      <c r="BG48" s="835">
        <v>0</v>
      </c>
      <c r="BH48" s="835">
        <v>0</v>
      </c>
      <c r="BI48" s="797">
        <v>0</v>
      </c>
      <c r="BJ48" s="797">
        <v>0</v>
      </c>
      <c r="BK48" s="797">
        <v>0</v>
      </c>
      <c r="BL48" s="797">
        <v>0</v>
      </c>
      <c r="BM48" s="797">
        <v>0</v>
      </c>
      <c r="BN48" s="797">
        <v>0</v>
      </c>
      <c r="BO48" s="797">
        <v>0</v>
      </c>
      <c r="BP48" s="797">
        <v>0</v>
      </c>
      <c r="BQ48" s="797">
        <v>0</v>
      </c>
      <c r="BR48" s="797">
        <v>0</v>
      </c>
      <c r="BS48" s="797">
        <v>0</v>
      </c>
      <c r="BT48" s="797">
        <v>0</v>
      </c>
      <c r="BU48" s="797">
        <v>0</v>
      </c>
      <c r="BV48" s="797">
        <v>0</v>
      </c>
      <c r="BW48" s="953">
        <f t="shared" si="31"/>
        <v>0</v>
      </c>
      <c r="BX48" s="846" t="str">
        <f t="shared" si="32"/>
        <v>нд</v>
      </c>
      <c r="BY48" s="953">
        <f t="shared" si="33"/>
        <v>0</v>
      </c>
      <c r="BZ48" s="867" t="str">
        <f t="shared" si="34"/>
        <v>нд</v>
      </c>
      <c r="CA48" s="978" t="s">
        <v>493</v>
      </c>
      <c r="CB48" s="681">
        <f t="shared" si="10"/>
        <v>0</v>
      </c>
      <c r="CC48" s="681">
        <f t="shared" si="11"/>
        <v>0</v>
      </c>
      <c r="CD48" s="681">
        <f t="shared" si="12"/>
        <v>0</v>
      </c>
      <c r="CE48" s="681">
        <f t="shared" si="13"/>
        <v>0</v>
      </c>
      <c r="CF48" s="681">
        <f t="shared" si="14"/>
        <v>0</v>
      </c>
      <c r="CG48" s="681">
        <f t="shared" si="15"/>
        <v>0</v>
      </c>
      <c r="CH48" s="681">
        <f t="shared" si="16"/>
        <v>0</v>
      </c>
      <c r="CK48" s="683">
        <f>IF(CC48=[6]В0228_1037000158513_04_0_69_!BD45,0,1)</f>
        <v>0</v>
      </c>
    </row>
    <row r="49" spans="1:98" ht="47.25" hidden="1" x14ac:dyDescent="0.25">
      <c r="A49" s="557" t="s">
        <v>544</v>
      </c>
      <c r="B49" s="558" t="s">
        <v>639</v>
      </c>
      <c r="C49" s="557" t="s">
        <v>747</v>
      </c>
      <c r="D49" s="797">
        <f>SUM(D50,D55,D58,D68)</f>
        <v>96.114988101000009</v>
      </c>
      <c r="E49" s="681">
        <f t="shared" si="18"/>
        <v>0</v>
      </c>
      <c r="F49" s="681">
        <f t="shared" si="59"/>
        <v>99.250277764000018</v>
      </c>
      <c r="G49" s="681">
        <f t="shared" si="60"/>
        <v>0</v>
      </c>
      <c r="H49" s="681">
        <f t="shared" si="61"/>
        <v>0</v>
      </c>
      <c r="I49" s="681">
        <f t="shared" si="62"/>
        <v>0</v>
      </c>
      <c r="J49" s="681">
        <f t="shared" si="63"/>
        <v>0</v>
      </c>
      <c r="K49" s="681">
        <f t="shared" si="64"/>
        <v>3391</v>
      </c>
      <c r="L49" s="797">
        <f t="shared" ref="L49:AM49" si="68">SUM(L50,L55,L58,L68)</f>
        <v>0</v>
      </c>
      <c r="M49" s="797">
        <f t="shared" si="68"/>
        <v>24.028747025250002</v>
      </c>
      <c r="N49" s="797">
        <f t="shared" si="68"/>
        <v>0</v>
      </c>
      <c r="O49" s="797">
        <f t="shared" si="68"/>
        <v>0</v>
      </c>
      <c r="P49" s="797">
        <f t="shared" si="68"/>
        <v>0</v>
      </c>
      <c r="Q49" s="797">
        <f t="shared" si="68"/>
        <v>0</v>
      </c>
      <c r="R49" s="797">
        <f t="shared" si="68"/>
        <v>828</v>
      </c>
      <c r="S49" s="797">
        <f t="shared" si="68"/>
        <v>0</v>
      </c>
      <c r="T49" s="797">
        <f t="shared" si="68"/>
        <v>25.576032832964291</v>
      </c>
      <c r="U49" s="797">
        <f t="shared" si="68"/>
        <v>0</v>
      </c>
      <c r="V49" s="797">
        <f t="shared" si="68"/>
        <v>0</v>
      </c>
      <c r="W49" s="797">
        <f t="shared" si="68"/>
        <v>0</v>
      </c>
      <c r="X49" s="797">
        <f t="shared" si="68"/>
        <v>0</v>
      </c>
      <c r="Y49" s="797">
        <f t="shared" si="68"/>
        <v>866</v>
      </c>
      <c r="Z49" s="797">
        <f t="shared" si="68"/>
        <v>0</v>
      </c>
      <c r="AA49" s="797">
        <f t="shared" si="68"/>
        <v>25.616750880535722</v>
      </c>
      <c r="AB49" s="797">
        <f t="shared" si="68"/>
        <v>0</v>
      </c>
      <c r="AC49" s="797">
        <f t="shared" si="68"/>
        <v>0</v>
      </c>
      <c r="AD49" s="797">
        <f t="shared" si="68"/>
        <v>0</v>
      </c>
      <c r="AE49" s="797">
        <f t="shared" si="68"/>
        <v>0</v>
      </c>
      <c r="AF49" s="797">
        <f t="shared" si="68"/>
        <v>868</v>
      </c>
      <c r="AG49" s="797">
        <f t="shared" si="68"/>
        <v>0</v>
      </c>
      <c r="AH49" s="797">
        <f t="shared" si="68"/>
        <v>24.028747025250002</v>
      </c>
      <c r="AI49" s="797">
        <f t="shared" si="68"/>
        <v>0</v>
      </c>
      <c r="AJ49" s="797">
        <f t="shared" si="68"/>
        <v>0</v>
      </c>
      <c r="AK49" s="797">
        <f t="shared" si="68"/>
        <v>0</v>
      </c>
      <c r="AL49" s="797">
        <f t="shared" si="68"/>
        <v>0</v>
      </c>
      <c r="AM49" s="797">
        <f t="shared" si="68"/>
        <v>829</v>
      </c>
      <c r="AN49" s="681">
        <f t="shared" si="20"/>
        <v>0</v>
      </c>
      <c r="AO49" s="681">
        <f t="shared" si="21"/>
        <v>11.268244404760001</v>
      </c>
      <c r="AP49" s="681">
        <f t="shared" si="22"/>
        <v>0</v>
      </c>
      <c r="AQ49" s="681">
        <f t="shared" si="23"/>
        <v>0</v>
      </c>
      <c r="AR49" s="681">
        <f t="shared" si="24"/>
        <v>0</v>
      </c>
      <c r="AS49" s="681">
        <f t="shared" si="25"/>
        <v>0</v>
      </c>
      <c r="AT49" s="681">
        <f t="shared" si="26"/>
        <v>453</v>
      </c>
      <c r="AU49" s="797">
        <f t="shared" ref="AU49:BV49" si="69">SUM(AU50,AU55,AU58,AU68)</f>
        <v>0</v>
      </c>
      <c r="AV49" s="797">
        <f t="shared" si="69"/>
        <v>4.9885259399999997</v>
      </c>
      <c r="AW49" s="797">
        <f t="shared" si="69"/>
        <v>0</v>
      </c>
      <c r="AX49" s="797">
        <f t="shared" si="69"/>
        <v>0</v>
      </c>
      <c r="AY49" s="797">
        <f t="shared" si="69"/>
        <v>0</v>
      </c>
      <c r="AZ49" s="797">
        <f t="shared" si="69"/>
        <v>0</v>
      </c>
      <c r="BA49" s="797">
        <f t="shared" si="69"/>
        <v>241</v>
      </c>
      <c r="BB49" s="835">
        <f t="shared" si="69"/>
        <v>0</v>
      </c>
      <c r="BC49" s="835">
        <f t="shared" si="69"/>
        <v>1.7063674600000003</v>
      </c>
      <c r="BD49" s="835">
        <f t="shared" si="69"/>
        <v>0</v>
      </c>
      <c r="BE49" s="835">
        <f t="shared" si="69"/>
        <v>0</v>
      </c>
      <c r="BF49" s="835">
        <f t="shared" si="69"/>
        <v>0</v>
      </c>
      <c r="BG49" s="835">
        <f t="shared" si="69"/>
        <v>0</v>
      </c>
      <c r="BH49" s="835">
        <f t="shared" si="69"/>
        <v>66</v>
      </c>
      <c r="BI49" s="797">
        <f t="shared" si="69"/>
        <v>0</v>
      </c>
      <c r="BJ49" s="797">
        <f t="shared" si="69"/>
        <v>4.5733510047600001</v>
      </c>
      <c r="BK49" s="797">
        <f t="shared" si="69"/>
        <v>0</v>
      </c>
      <c r="BL49" s="797">
        <f t="shared" si="69"/>
        <v>0</v>
      </c>
      <c r="BM49" s="797">
        <f t="shared" si="69"/>
        <v>0</v>
      </c>
      <c r="BN49" s="797">
        <f t="shared" si="69"/>
        <v>0</v>
      </c>
      <c r="BO49" s="797">
        <f t="shared" si="69"/>
        <v>146</v>
      </c>
      <c r="BP49" s="797">
        <f t="shared" si="69"/>
        <v>0</v>
      </c>
      <c r="BQ49" s="797">
        <f t="shared" si="69"/>
        <v>0</v>
      </c>
      <c r="BR49" s="797">
        <f t="shared" si="69"/>
        <v>0</v>
      </c>
      <c r="BS49" s="797">
        <f t="shared" si="69"/>
        <v>0</v>
      </c>
      <c r="BT49" s="797">
        <f t="shared" si="69"/>
        <v>0</v>
      </c>
      <c r="BU49" s="797">
        <f t="shared" si="69"/>
        <v>0</v>
      </c>
      <c r="BV49" s="797">
        <f t="shared" si="69"/>
        <v>0</v>
      </c>
      <c r="BW49" s="953">
        <f t="shared" si="31"/>
        <v>0</v>
      </c>
      <c r="BX49" s="846" t="str">
        <f t="shared" si="32"/>
        <v>нд</v>
      </c>
      <c r="BY49" s="953">
        <f t="shared" si="33"/>
        <v>-63.953286333990022</v>
      </c>
      <c r="BZ49" s="867">
        <f t="shared" si="34"/>
        <v>-0.85019921431942869</v>
      </c>
      <c r="CA49" s="978" t="s">
        <v>493</v>
      </c>
      <c r="CB49" s="681">
        <f t="shared" si="10"/>
        <v>0</v>
      </c>
      <c r="CC49" s="681">
        <f t="shared" si="11"/>
        <v>99.250277764000018</v>
      </c>
      <c r="CD49" s="681">
        <f t="shared" si="12"/>
        <v>0</v>
      </c>
      <c r="CE49" s="681">
        <f t="shared" si="13"/>
        <v>0</v>
      </c>
      <c r="CF49" s="681">
        <f t="shared" si="14"/>
        <v>0</v>
      </c>
      <c r="CG49" s="681">
        <f t="shared" si="15"/>
        <v>0</v>
      </c>
      <c r="CH49" s="681">
        <f t="shared" si="16"/>
        <v>3391</v>
      </c>
      <c r="CK49" s="683">
        <f>IF(CC49=[6]В0228_1037000158513_04_0_69_!BD46,0,1)</f>
        <v>1</v>
      </c>
    </row>
    <row r="50" spans="1:98" ht="78.75" hidden="1" x14ac:dyDescent="0.25">
      <c r="A50" s="557" t="s">
        <v>546</v>
      </c>
      <c r="B50" s="558" t="s">
        <v>640</v>
      </c>
      <c r="C50" s="557" t="s">
        <v>747</v>
      </c>
      <c r="D50" s="797">
        <f t="shared" ref="D50" si="70">SUM(D51,D52)</f>
        <v>0</v>
      </c>
      <c r="E50" s="681">
        <f t="shared" si="18"/>
        <v>0</v>
      </c>
      <c r="F50" s="681">
        <f t="shared" si="59"/>
        <v>3.1352896630000098</v>
      </c>
      <c r="G50" s="681">
        <f t="shared" si="60"/>
        <v>0</v>
      </c>
      <c r="H50" s="681">
        <f t="shared" si="61"/>
        <v>0</v>
      </c>
      <c r="I50" s="681">
        <f t="shared" si="62"/>
        <v>0</v>
      </c>
      <c r="J50" s="681">
        <f t="shared" si="63"/>
        <v>0</v>
      </c>
      <c r="K50" s="681">
        <f t="shared" si="64"/>
        <v>77</v>
      </c>
      <c r="L50" s="797">
        <f t="shared" ref="L50:AM50" si="71">SUM(L51,L52)</f>
        <v>0</v>
      </c>
      <c r="M50" s="797">
        <f t="shared" si="71"/>
        <v>0</v>
      </c>
      <c r="N50" s="797">
        <f t="shared" si="71"/>
        <v>0</v>
      </c>
      <c r="O50" s="797">
        <f t="shared" si="71"/>
        <v>0</v>
      </c>
      <c r="P50" s="797">
        <f t="shared" si="71"/>
        <v>0</v>
      </c>
      <c r="Q50" s="797">
        <f t="shared" si="71"/>
        <v>0</v>
      </c>
      <c r="R50" s="797">
        <f t="shared" si="71"/>
        <v>0</v>
      </c>
      <c r="S50" s="797">
        <f t="shared" si="71"/>
        <v>0</v>
      </c>
      <c r="T50" s="797">
        <f t="shared" si="71"/>
        <v>1.5472858077142899</v>
      </c>
      <c r="U50" s="797">
        <f t="shared" si="71"/>
        <v>0</v>
      </c>
      <c r="V50" s="797">
        <f t="shared" si="71"/>
        <v>0</v>
      </c>
      <c r="W50" s="797">
        <f t="shared" si="71"/>
        <v>0</v>
      </c>
      <c r="X50" s="797">
        <f t="shared" si="71"/>
        <v>0</v>
      </c>
      <c r="Y50" s="797">
        <f t="shared" si="71"/>
        <v>38</v>
      </c>
      <c r="Z50" s="797">
        <f t="shared" si="71"/>
        <v>0</v>
      </c>
      <c r="AA50" s="797">
        <f t="shared" si="71"/>
        <v>1.5880038552857201</v>
      </c>
      <c r="AB50" s="797">
        <f t="shared" si="71"/>
        <v>0</v>
      </c>
      <c r="AC50" s="797">
        <f t="shared" si="71"/>
        <v>0</v>
      </c>
      <c r="AD50" s="797">
        <f t="shared" si="71"/>
        <v>0</v>
      </c>
      <c r="AE50" s="797">
        <f t="shared" si="71"/>
        <v>0</v>
      </c>
      <c r="AF50" s="797">
        <f t="shared" si="71"/>
        <v>39</v>
      </c>
      <c r="AG50" s="797">
        <f t="shared" si="71"/>
        <v>0</v>
      </c>
      <c r="AH50" s="797">
        <f t="shared" si="71"/>
        <v>0</v>
      </c>
      <c r="AI50" s="797">
        <f t="shared" si="71"/>
        <v>0</v>
      </c>
      <c r="AJ50" s="797">
        <f t="shared" si="71"/>
        <v>0</v>
      </c>
      <c r="AK50" s="797">
        <f t="shared" si="71"/>
        <v>0</v>
      </c>
      <c r="AL50" s="797">
        <f t="shared" si="71"/>
        <v>0</v>
      </c>
      <c r="AM50" s="797">
        <f t="shared" si="71"/>
        <v>0</v>
      </c>
      <c r="AN50" s="681">
        <f t="shared" si="20"/>
        <v>0</v>
      </c>
      <c r="AO50" s="681">
        <f t="shared" si="21"/>
        <v>0</v>
      </c>
      <c r="AP50" s="681">
        <f t="shared" si="22"/>
        <v>0</v>
      </c>
      <c r="AQ50" s="681">
        <f t="shared" si="23"/>
        <v>0</v>
      </c>
      <c r="AR50" s="681">
        <f t="shared" si="24"/>
        <v>0</v>
      </c>
      <c r="AS50" s="681">
        <f t="shared" si="25"/>
        <v>0</v>
      </c>
      <c r="AT50" s="681">
        <f t="shared" si="26"/>
        <v>0</v>
      </c>
      <c r="AU50" s="797">
        <f t="shared" ref="AU50:BV50" si="72">SUM(AU51,AU52)</f>
        <v>0</v>
      </c>
      <c r="AV50" s="797">
        <f t="shared" si="72"/>
        <v>0</v>
      </c>
      <c r="AW50" s="797">
        <f t="shared" si="72"/>
        <v>0</v>
      </c>
      <c r="AX50" s="797">
        <f t="shared" si="72"/>
        <v>0</v>
      </c>
      <c r="AY50" s="797">
        <f t="shared" si="72"/>
        <v>0</v>
      </c>
      <c r="AZ50" s="797">
        <f t="shared" si="72"/>
        <v>0</v>
      </c>
      <c r="BA50" s="797">
        <f t="shared" si="72"/>
        <v>0</v>
      </c>
      <c r="BB50" s="835">
        <f t="shared" si="72"/>
        <v>0</v>
      </c>
      <c r="BC50" s="835">
        <f t="shared" si="72"/>
        <v>0</v>
      </c>
      <c r="BD50" s="835">
        <f t="shared" si="72"/>
        <v>0</v>
      </c>
      <c r="BE50" s="835">
        <f t="shared" si="72"/>
        <v>0</v>
      </c>
      <c r="BF50" s="835">
        <f t="shared" si="72"/>
        <v>0</v>
      </c>
      <c r="BG50" s="835">
        <f t="shared" si="72"/>
        <v>0</v>
      </c>
      <c r="BH50" s="835">
        <f t="shared" si="72"/>
        <v>0</v>
      </c>
      <c r="BI50" s="797">
        <f t="shared" si="72"/>
        <v>0</v>
      </c>
      <c r="BJ50" s="797">
        <f t="shared" si="72"/>
        <v>0</v>
      </c>
      <c r="BK50" s="797">
        <f t="shared" si="72"/>
        <v>0</v>
      </c>
      <c r="BL50" s="797">
        <f t="shared" si="72"/>
        <v>0</v>
      </c>
      <c r="BM50" s="797">
        <f t="shared" si="72"/>
        <v>0</v>
      </c>
      <c r="BN50" s="797">
        <f t="shared" si="72"/>
        <v>0</v>
      </c>
      <c r="BO50" s="797">
        <f t="shared" si="72"/>
        <v>0</v>
      </c>
      <c r="BP50" s="797">
        <f t="shared" si="72"/>
        <v>0</v>
      </c>
      <c r="BQ50" s="797">
        <f t="shared" si="72"/>
        <v>0</v>
      </c>
      <c r="BR50" s="797">
        <f t="shared" si="72"/>
        <v>0</v>
      </c>
      <c r="BS50" s="797">
        <f t="shared" si="72"/>
        <v>0</v>
      </c>
      <c r="BT50" s="797">
        <f t="shared" si="72"/>
        <v>0</v>
      </c>
      <c r="BU50" s="797">
        <f t="shared" si="72"/>
        <v>0</v>
      </c>
      <c r="BV50" s="797">
        <f t="shared" si="72"/>
        <v>0</v>
      </c>
      <c r="BW50" s="953">
        <f t="shared" si="31"/>
        <v>0</v>
      </c>
      <c r="BX50" s="846" t="str">
        <f t="shared" si="32"/>
        <v>нд</v>
      </c>
      <c r="BY50" s="953">
        <f t="shared" si="33"/>
        <v>-3.1352896630000098</v>
      </c>
      <c r="BZ50" s="867">
        <f t="shared" si="34"/>
        <v>-1</v>
      </c>
      <c r="CA50" s="978" t="s">
        <v>493</v>
      </c>
      <c r="CB50" s="681">
        <f t="shared" si="10"/>
        <v>0</v>
      </c>
      <c r="CC50" s="681">
        <f t="shared" si="11"/>
        <v>3.1352896630000098</v>
      </c>
      <c r="CD50" s="681">
        <f t="shared" si="12"/>
        <v>0</v>
      </c>
      <c r="CE50" s="681">
        <f t="shared" si="13"/>
        <v>0</v>
      </c>
      <c r="CF50" s="681">
        <f t="shared" si="14"/>
        <v>0</v>
      </c>
      <c r="CG50" s="681">
        <f t="shared" si="15"/>
        <v>0</v>
      </c>
      <c r="CH50" s="681">
        <f t="shared" si="16"/>
        <v>77</v>
      </c>
      <c r="CK50" s="683">
        <f>IF(CC50=[6]В0228_1037000158513_04_0_69_!BD47,0,1)</f>
        <v>1</v>
      </c>
    </row>
    <row r="51" spans="1:98" ht="47.25" hidden="1" x14ac:dyDescent="0.25">
      <c r="A51" s="557" t="s">
        <v>547</v>
      </c>
      <c r="B51" s="558" t="s">
        <v>674</v>
      </c>
      <c r="C51" s="557" t="s">
        <v>747</v>
      </c>
      <c r="D51" s="797">
        <v>0</v>
      </c>
      <c r="E51" s="681">
        <f t="shared" si="18"/>
        <v>0</v>
      </c>
      <c r="F51" s="681">
        <f t="shared" ref="F51" si="73">SUM(M51,T51,AA51,AH51)</f>
        <v>0</v>
      </c>
      <c r="G51" s="681">
        <f t="shared" ref="G51" si="74">SUM(N51,U51,AB51,AI51)</f>
        <v>0</v>
      </c>
      <c r="H51" s="681">
        <f t="shared" ref="H51" si="75">SUM(O51,V51,AC51,AJ51)</f>
        <v>0</v>
      </c>
      <c r="I51" s="681">
        <f t="shared" ref="I51" si="76">SUM(P51,W51,AD51,AK51)</f>
        <v>0</v>
      </c>
      <c r="J51" s="681">
        <f t="shared" ref="J51" si="77">SUM(Q51,X51,AE51,AL51)</f>
        <v>0</v>
      </c>
      <c r="K51" s="681">
        <f t="shared" si="64"/>
        <v>0</v>
      </c>
      <c r="L51" s="926">
        <v>0</v>
      </c>
      <c r="M51" s="926">
        <v>0</v>
      </c>
      <c r="N51" s="926">
        <v>0</v>
      </c>
      <c r="O51" s="926">
        <v>0</v>
      </c>
      <c r="P51" s="926">
        <v>0</v>
      </c>
      <c r="Q51" s="926">
        <v>0</v>
      </c>
      <c r="R51" s="926">
        <v>0</v>
      </c>
      <c r="S51" s="926">
        <v>0</v>
      </c>
      <c r="T51" s="926">
        <v>0</v>
      </c>
      <c r="U51" s="926">
        <v>0</v>
      </c>
      <c r="V51" s="926">
        <v>0</v>
      </c>
      <c r="W51" s="926">
        <v>0</v>
      </c>
      <c r="X51" s="926">
        <v>0</v>
      </c>
      <c r="Y51" s="926">
        <v>0</v>
      </c>
      <c r="Z51" s="926">
        <v>0</v>
      </c>
      <c r="AA51" s="926">
        <v>0</v>
      </c>
      <c r="AB51" s="926">
        <v>0</v>
      </c>
      <c r="AC51" s="926">
        <v>0</v>
      </c>
      <c r="AD51" s="926">
        <v>0</v>
      </c>
      <c r="AE51" s="926">
        <v>0</v>
      </c>
      <c r="AF51" s="926">
        <v>0</v>
      </c>
      <c r="AG51" s="926">
        <v>0</v>
      </c>
      <c r="AH51" s="926">
        <v>0</v>
      </c>
      <c r="AI51" s="926">
        <v>0</v>
      </c>
      <c r="AJ51" s="926">
        <v>0</v>
      </c>
      <c r="AK51" s="926">
        <v>0</v>
      </c>
      <c r="AL51" s="926">
        <v>0</v>
      </c>
      <c r="AM51" s="926">
        <v>0</v>
      </c>
      <c r="AN51" s="681">
        <f t="shared" ref="AN51" si="78">SUM(AU51,BB51,BI51,BP51)</f>
        <v>0</v>
      </c>
      <c r="AO51" s="681">
        <f t="shared" ref="AO51" si="79">SUM(AV51,BC51,BJ51,BQ51)</f>
        <v>0</v>
      </c>
      <c r="AP51" s="681">
        <f t="shared" ref="AP51" si="80">SUM(AW51,BD51,BK51,BR51)</f>
        <v>0</v>
      </c>
      <c r="AQ51" s="681">
        <f t="shared" ref="AQ51" si="81">SUM(AX51,BE51,BL51,BS51)</f>
        <v>0</v>
      </c>
      <c r="AR51" s="681">
        <f t="shared" ref="AR51" si="82">SUM(AY51,BF51,BM51,BT51)</f>
        <v>0</v>
      </c>
      <c r="AS51" s="681">
        <f t="shared" ref="AS51" si="83">SUM(AZ51,BG51,BN51,BU51)</f>
        <v>0</v>
      </c>
      <c r="AT51" s="681">
        <f t="shared" ref="AT51" si="84">SUM(BA51,BH51,BO51,BV51)</f>
        <v>0</v>
      </c>
      <c r="AU51" s="926">
        <v>0</v>
      </c>
      <c r="AV51" s="926">
        <v>0</v>
      </c>
      <c r="AW51" s="926">
        <v>0</v>
      </c>
      <c r="AX51" s="926">
        <v>0</v>
      </c>
      <c r="AY51" s="926">
        <v>0</v>
      </c>
      <c r="AZ51" s="926">
        <v>0</v>
      </c>
      <c r="BA51" s="926">
        <v>0</v>
      </c>
      <c r="BB51" s="926">
        <v>0</v>
      </c>
      <c r="BC51" s="926">
        <v>0</v>
      </c>
      <c r="BD51" s="926">
        <v>0</v>
      </c>
      <c r="BE51" s="926">
        <v>0</v>
      </c>
      <c r="BF51" s="926">
        <v>0</v>
      </c>
      <c r="BG51" s="926">
        <v>0</v>
      </c>
      <c r="BH51" s="926">
        <v>0</v>
      </c>
      <c r="BI51" s="926">
        <v>0</v>
      </c>
      <c r="BJ51" s="926">
        <v>0</v>
      </c>
      <c r="BK51" s="926">
        <v>0</v>
      </c>
      <c r="BL51" s="926">
        <v>0</v>
      </c>
      <c r="BM51" s="926">
        <v>0</v>
      </c>
      <c r="BN51" s="926">
        <v>0</v>
      </c>
      <c r="BO51" s="926">
        <v>0</v>
      </c>
      <c r="BP51" s="926">
        <v>0</v>
      </c>
      <c r="BQ51" s="926">
        <v>0</v>
      </c>
      <c r="BR51" s="926">
        <v>0</v>
      </c>
      <c r="BS51" s="926">
        <v>0</v>
      </c>
      <c r="BT51" s="926">
        <v>0</v>
      </c>
      <c r="BU51" s="926">
        <v>0</v>
      </c>
      <c r="BV51" s="926">
        <v>0</v>
      </c>
      <c r="BW51" s="953">
        <f t="shared" si="31"/>
        <v>0</v>
      </c>
      <c r="BX51" s="846" t="str">
        <f t="shared" si="32"/>
        <v>нд</v>
      </c>
      <c r="BY51" s="953">
        <f t="shared" si="33"/>
        <v>0</v>
      </c>
      <c r="BZ51" s="867" t="str">
        <f t="shared" si="34"/>
        <v>нд</v>
      </c>
      <c r="CA51" s="978" t="s">
        <v>493</v>
      </c>
      <c r="CB51" s="681">
        <f t="shared" si="10"/>
        <v>0</v>
      </c>
      <c r="CC51" s="681">
        <f t="shared" si="11"/>
        <v>0</v>
      </c>
      <c r="CD51" s="681">
        <f t="shared" si="12"/>
        <v>0</v>
      </c>
      <c r="CE51" s="681">
        <f t="shared" si="13"/>
        <v>0</v>
      </c>
      <c r="CF51" s="681">
        <f t="shared" si="14"/>
        <v>0</v>
      </c>
      <c r="CG51" s="681">
        <f t="shared" si="15"/>
        <v>0</v>
      </c>
      <c r="CH51" s="681">
        <f t="shared" si="16"/>
        <v>0</v>
      </c>
      <c r="CK51" s="683">
        <f>IF(CC51=[6]В0228_1037000158513_04_0_69_!BD48,0,1)</f>
        <v>1</v>
      </c>
    </row>
    <row r="52" spans="1:98" ht="78.75" hidden="1" x14ac:dyDescent="0.25">
      <c r="A52" s="557" t="s">
        <v>548</v>
      </c>
      <c r="B52" s="558" t="s">
        <v>675</v>
      </c>
      <c r="C52" s="557" t="s">
        <v>747</v>
      </c>
      <c r="D52" s="797">
        <f>SUM(D54:D54)</f>
        <v>0</v>
      </c>
      <c r="E52" s="681">
        <f t="shared" si="18"/>
        <v>0</v>
      </c>
      <c r="F52" s="681">
        <f t="shared" si="59"/>
        <v>3.1352896630000098</v>
      </c>
      <c r="G52" s="681">
        <f t="shared" si="60"/>
        <v>0</v>
      </c>
      <c r="H52" s="681">
        <f t="shared" si="61"/>
        <v>0</v>
      </c>
      <c r="I52" s="681">
        <f t="shared" si="62"/>
        <v>0</v>
      </c>
      <c r="J52" s="681">
        <f t="shared" si="63"/>
        <v>0</v>
      </c>
      <c r="K52" s="681">
        <f t="shared" si="64"/>
        <v>77</v>
      </c>
      <c r="L52" s="797">
        <f t="shared" ref="L52:AQ52" si="85">SUM(L54:L54)</f>
        <v>0</v>
      </c>
      <c r="M52" s="804">
        <f>SUM(M53:M54)</f>
        <v>0</v>
      </c>
      <c r="N52" s="898">
        <f t="shared" ref="N52:AM52" si="86">SUM(N53:N54)</f>
        <v>0</v>
      </c>
      <c r="O52" s="898">
        <f t="shared" si="86"/>
        <v>0</v>
      </c>
      <c r="P52" s="898">
        <f t="shared" si="86"/>
        <v>0</v>
      </c>
      <c r="Q52" s="898">
        <f t="shared" si="86"/>
        <v>0</v>
      </c>
      <c r="R52" s="898">
        <f t="shared" si="86"/>
        <v>0</v>
      </c>
      <c r="S52" s="898">
        <f t="shared" si="86"/>
        <v>0</v>
      </c>
      <c r="T52" s="898">
        <f t="shared" si="86"/>
        <v>1.5472858077142899</v>
      </c>
      <c r="U52" s="898">
        <f t="shared" si="86"/>
        <v>0</v>
      </c>
      <c r="V52" s="898">
        <f t="shared" si="86"/>
        <v>0</v>
      </c>
      <c r="W52" s="898">
        <f t="shared" si="86"/>
        <v>0</v>
      </c>
      <c r="X52" s="898">
        <f t="shared" si="86"/>
        <v>0</v>
      </c>
      <c r="Y52" s="898">
        <f t="shared" si="86"/>
        <v>38</v>
      </c>
      <c r="Z52" s="898">
        <f t="shared" si="86"/>
        <v>0</v>
      </c>
      <c r="AA52" s="898">
        <f t="shared" si="86"/>
        <v>1.5880038552857201</v>
      </c>
      <c r="AB52" s="898">
        <f t="shared" si="86"/>
        <v>0</v>
      </c>
      <c r="AC52" s="898">
        <f t="shared" si="86"/>
        <v>0</v>
      </c>
      <c r="AD52" s="898">
        <f t="shared" si="86"/>
        <v>0</v>
      </c>
      <c r="AE52" s="898">
        <f t="shared" si="86"/>
        <v>0</v>
      </c>
      <c r="AF52" s="898">
        <f t="shared" si="86"/>
        <v>39</v>
      </c>
      <c r="AG52" s="898">
        <f t="shared" si="86"/>
        <v>0</v>
      </c>
      <c r="AH52" s="898">
        <f t="shared" si="86"/>
        <v>0</v>
      </c>
      <c r="AI52" s="898">
        <f t="shared" si="86"/>
        <v>0</v>
      </c>
      <c r="AJ52" s="898">
        <f t="shared" si="86"/>
        <v>0</v>
      </c>
      <c r="AK52" s="898">
        <f t="shared" si="86"/>
        <v>0</v>
      </c>
      <c r="AL52" s="898">
        <f t="shared" si="86"/>
        <v>0</v>
      </c>
      <c r="AM52" s="898">
        <f t="shared" si="86"/>
        <v>0</v>
      </c>
      <c r="AN52" s="804">
        <f t="shared" si="85"/>
        <v>0</v>
      </c>
      <c r="AO52" s="804">
        <f t="shared" si="85"/>
        <v>0</v>
      </c>
      <c r="AP52" s="804">
        <f t="shared" si="85"/>
        <v>0</v>
      </c>
      <c r="AQ52" s="804">
        <f t="shared" si="85"/>
        <v>0</v>
      </c>
      <c r="AR52" s="804">
        <f t="shared" ref="AR52:BV52" si="87">SUM(AR54:AR54)</f>
        <v>0</v>
      </c>
      <c r="AS52" s="804">
        <f t="shared" si="87"/>
        <v>0</v>
      </c>
      <c r="AT52" s="804">
        <f t="shared" si="87"/>
        <v>0</v>
      </c>
      <c r="AU52" s="804">
        <f t="shared" si="87"/>
        <v>0</v>
      </c>
      <c r="AV52" s="804">
        <f t="shared" si="87"/>
        <v>0</v>
      </c>
      <c r="AW52" s="804">
        <f t="shared" si="87"/>
        <v>0</v>
      </c>
      <c r="AX52" s="804">
        <f t="shared" si="87"/>
        <v>0</v>
      </c>
      <c r="AY52" s="804">
        <f t="shared" si="87"/>
        <v>0</v>
      </c>
      <c r="AZ52" s="804">
        <f t="shared" si="87"/>
        <v>0</v>
      </c>
      <c r="BA52" s="804">
        <f t="shared" si="87"/>
        <v>0</v>
      </c>
      <c r="BB52" s="835">
        <f t="shared" si="87"/>
        <v>0</v>
      </c>
      <c r="BC52" s="835">
        <f t="shared" si="87"/>
        <v>0</v>
      </c>
      <c r="BD52" s="835">
        <f t="shared" si="87"/>
        <v>0</v>
      </c>
      <c r="BE52" s="835">
        <f t="shared" si="87"/>
        <v>0</v>
      </c>
      <c r="BF52" s="835">
        <f t="shared" si="87"/>
        <v>0</v>
      </c>
      <c r="BG52" s="835">
        <f t="shared" si="87"/>
        <v>0</v>
      </c>
      <c r="BH52" s="835">
        <f t="shared" si="87"/>
        <v>0</v>
      </c>
      <c r="BI52" s="804">
        <f t="shared" si="87"/>
        <v>0</v>
      </c>
      <c r="BJ52" s="804">
        <f t="shared" si="87"/>
        <v>0</v>
      </c>
      <c r="BK52" s="804">
        <f t="shared" si="87"/>
        <v>0</v>
      </c>
      <c r="BL52" s="804">
        <f t="shared" si="87"/>
        <v>0</v>
      </c>
      <c r="BM52" s="804">
        <f t="shared" si="87"/>
        <v>0</v>
      </c>
      <c r="BN52" s="804">
        <f t="shared" si="87"/>
        <v>0</v>
      </c>
      <c r="BO52" s="804">
        <f t="shared" si="87"/>
        <v>0</v>
      </c>
      <c r="BP52" s="804">
        <f t="shared" si="87"/>
        <v>0</v>
      </c>
      <c r="BQ52" s="804">
        <f t="shared" si="87"/>
        <v>0</v>
      </c>
      <c r="BR52" s="804">
        <f t="shared" si="87"/>
        <v>0</v>
      </c>
      <c r="BS52" s="804">
        <f t="shared" si="87"/>
        <v>0</v>
      </c>
      <c r="BT52" s="804">
        <f t="shared" si="87"/>
        <v>0</v>
      </c>
      <c r="BU52" s="804">
        <f t="shared" si="87"/>
        <v>0</v>
      </c>
      <c r="BV52" s="804">
        <f t="shared" si="87"/>
        <v>0</v>
      </c>
      <c r="BW52" s="953">
        <f t="shared" si="31"/>
        <v>0</v>
      </c>
      <c r="BX52" s="846" t="str">
        <f t="shared" si="32"/>
        <v>нд</v>
      </c>
      <c r="BY52" s="953">
        <f t="shared" si="33"/>
        <v>-3.1352896630000098</v>
      </c>
      <c r="BZ52" s="867">
        <f t="shared" si="34"/>
        <v>-1</v>
      </c>
      <c r="CA52" s="978" t="s">
        <v>493</v>
      </c>
      <c r="CB52" s="681">
        <f t="shared" si="10"/>
        <v>0</v>
      </c>
      <c r="CC52" s="681">
        <f t="shared" si="11"/>
        <v>3.1352896630000098</v>
      </c>
      <c r="CD52" s="681">
        <f t="shared" si="12"/>
        <v>0</v>
      </c>
      <c r="CE52" s="681">
        <f t="shared" si="13"/>
        <v>0</v>
      </c>
      <c r="CF52" s="681">
        <f t="shared" si="14"/>
        <v>0</v>
      </c>
      <c r="CG52" s="681">
        <f t="shared" si="15"/>
        <v>0</v>
      </c>
      <c r="CH52" s="681">
        <f t="shared" si="16"/>
        <v>77</v>
      </c>
      <c r="CK52" s="683">
        <f>IF(CC52=[6]В0228_1037000158513_04_0_69_!BD51,0,1)</f>
        <v>1</v>
      </c>
    </row>
    <row r="53" spans="1:98" s="786" customFormat="1" ht="31.5" x14ac:dyDescent="0.25">
      <c r="A53" s="305" t="str">
        <f>J1114_1037000158513_10_69_0!A50</f>
        <v>1.2.1.2.1</v>
      </c>
      <c r="B53" s="816" t="str">
        <f>J1114_1037000158513_10_69_0!B50</f>
        <v>Монтаж системы сигнализации в трансформаторной подстанции</v>
      </c>
      <c r="C53" s="816" t="str">
        <f>J1114_1037000158513_10_69_0!C50</f>
        <v>О_000006001</v>
      </c>
      <c r="D53" s="777">
        <f t="shared" ref="D53:D54" si="88">E53+F53</f>
        <v>3.1352896630000098</v>
      </c>
      <c r="E53" s="904">
        <f t="shared" ref="E53:E74" si="89">SUM(L53,S53,Z53,AG53)</f>
        <v>0</v>
      </c>
      <c r="F53" s="904">
        <f t="shared" ref="F53" si="90">SUM(M53,T53,AA53,AH53)</f>
        <v>3.1352896630000098</v>
      </c>
      <c r="G53" s="904">
        <f t="shared" ref="G53" si="91">SUM(N53,U53,AB53,AI53)</f>
        <v>0</v>
      </c>
      <c r="H53" s="904">
        <f t="shared" ref="H53" si="92">SUM(O53,V53,AC53,AJ53)</f>
        <v>0</v>
      </c>
      <c r="I53" s="904">
        <f t="shared" ref="I53" si="93">SUM(P53,W53,AD53,AK53)</f>
        <v>0</v>
      </c>
      <c r="J53" s="904">
        <f t="shared" ref="J53" si="94">SUM(Q53,X53,AE53,AL53)</f>
        <v>0</v>
      </c>
      <c r="K53" s="904">
        <f t="shared" ref="K53" si="95">SUM(R53,Y53,AF53,AM53)</f>
        <v>77</v>
      </c>
      <c r="L53" s="888">
        <v>0</v>
      </c>
      <c r="M53" s="888">
        <v>0</v>
      </c>
      <c r="N53" s="888">
        <v>0</v>
      </c>
      <c r="O53" s="888">
        <v>0</v>
      </c>
      <c r="P53" s="888">
        <v>0</v>
      </c>
      <c r="Q53" s="888">
        <v>0</v>
      </c>
      <c r="R53" s="888">
        <v>0</v>
      </c>
      <c r="S53" s="888">
        <v>0</v>
      </c>
      <c r="T53" s="888">
        <f>J1114_1037000158513_10_69_0!W50/1.2</f>
        <v>1.5472858077142899</v>
      </c>
      <c r="U53" s="888">
        <v>0</v>
      </c>
      <c r="V53" s="888">
        <v>0</v>
      </c>
      <c r="W53" s="888">
        <v>0</v>
      </c>
      <c r="X53" s="888">
        <v>0</v>
      </c>
      <c r="Y53" s="888">
        <v>38</v>
      </c>
      <c r="Z53" s="888">
        <v>0</v>
      </c>
      <c r="AA53" s="888">
        <f>J1114_1037000158513_10_69_0!Y50/1.2</f>
        <v>1.5880038552857201</v>
      </c>
      <c r="AB53" s="888">
        <v>0</v>
      </c>
      <c r="AC53" s="888">
        <v>0</v>
      </c>
      <c r="AD53" s="888">
        <v>0</v>
      </c>
      <c r="AE53" s="888">
        <v>0</v>
      </c>
      <c r="AF53" s="888">
        <v>39</v>
      </c>
      <c r="AG53" s="888">
        <v>0</v>
      </c>
      <c r="AH53" s="888">
        <v>0</v>
      </c>
      <c r="AI53" s="888">
        <v>0</v>
      </c>
      <c r="AJ53" s="888">
        <v>0</v>
      </c>
      <c r="AK53" s="888">
        <v>0</v>
      </c>
      <c r="AL53" s="888">
        <v>0</v>
      </c>
      <c r="AM53" s="888">
        <v>0</v>
      </c>
      <c r="AN53" s="903">
        <f t="shared" ref="AN53" si="96">SUM(AU53,BB53,BI53,BP53)</f>
        <v>0</v>
      </c>
      <c r="AO53" s="903">
        <f t="shared" ref="AO53" si="97">SUM(AV53,BC53,BJ53,BQ53)</f>
        <v>0</v>
      </c>
      <c r="AP53" s="903">
        <f t="shared" ref="AP53" si="98">SUM(AW53,BD53,BK53,BR53)</f>
        <v>0</v>
      </c>
      <c r="AQ53" s="903">
        <f t="shared" ref="AQ53" si="99">SUM(AX53,BE53,BL53,BS53)</f>
        <v>0</v>
      </c>
      <c r="AR53" s="903">
        <f t="shared" ref="AR53" si="100">SUM(AY53,BF53,BM53,BT53)</f>
        <v>0</v>
      </c>
      <c r="AS53" s="903">
        <f t="shared" ref="AS53" si="101">SUM(AZ53,BG53,BN53,BU53)</f>
        <v>0</v>
      </c>
      <c r="AT53" s="903">
        <f t="shared" ref="AT53" si="102">SUM(BA53,BH53,BO53,BV53)</f>
        <v>0</v>
      </c>
      <c r="AU53" s="888">
        <v>0</v>
      </c>
      <c r="AV53" s="944">
        <v>0</v>
      </c>
      <c r="AW53" s="888">
        <v>0</v>
      </c>
      <c r="AX53" s="888">
        <v>0</v>
      </c>
      <c r="AY53" s="888">
        <v>0</v>
      </c>
      <c r="AZ53" s="888">
        <v>0</v>
      </c>
      <c r="BA53" s="888">
        <v>0</v>
      </c>
      <c r="BB53" s="888">
        <v>0</v>
      </c>
      <c r="BC53" s="888">
        <v>0</v>
      </c>
      <c r="BD53" s="888">
        <v>0</v>
      </c>
      <c r="BE53" s="888">
        <v>0</v>
      </c>
      <c r="BF53" s="888">
        <v>0</v>
      </c>
      <c r="BG53" s="888">
        <v>0</v>
      </c>
      <c r="BH53" s="888">
        <v>0</v>
      </c>
      <c r="BI53" s="888">
        <v>0</v>
      </c>
      <c r="BJ53" s="888">
        <v>0</v>
      </c>
      <c r="BK53" s="888">
        <v>0</v>
      </c>
      <c r="BL53" s="888">
        <v>0</v>
      </c>
      <c r="BM53" s="888">
        <v>0</v>
      </c>
      <c r="BN53" s="888">
        <v>0</v>
      </c>
      <c r="BO53" s="888">
        <v>0</v>
      </c>
      <c r="BP53" s="888">
        <v>0</v>
      </c>
      <c r="BQ53" s="888">
        <v>0</v>
      </c>
      <c r="BR53" s="888">
        <v>0</v>
      </c>
      <c r="BS53" s="888">
        <v>0</v>
      </c>
      <c r="BT53" s="888">
        <v>0</v>
      </c>
      <c r="BU53" s="888">
        <v>0</v>
      </c>
      <c r="BV53" s="888">
        <v>0</v>
      </c>
      <c r="BW53" s="953">
        <f t="shared" si="31"/>
        <v>0</v>
      </c>
      <c r="BX53" s="846" t="str">
        <f t="shared" si="32"/>
        <v>нд</v>
      </c>
      <c r="BY53" s="953">
        <f t="shared" si="33"/>
        <v>-3.1352896630000098</v>
      </c>
      <c r="BZ53" s="867">
        <f t="shared" si="34"/>
        <v>-1</v>
      </c>
      <c r="CA53" s="978" t="str">
        <f>J1114_1037000158513_10_69_0!AF50</f>
        <v>Перенесен срок реализации проекта на 4кв</v>
      </c>
      <c r="CB53" s="681"/>
      <c r="CC53" s="681"/>
      <c r="CD53" s="681"/>
      <c r="CE53" s="681"/>
      <c r="CF53" s="681"/>
      <c r="CG53" s="681"/>
      <c r="CH53" s="681"/>
      <c r="CI53" s="669"/>
      <c r="CK53" s="683"/>
    </row>
    <row r="54" spans="1:98" ht="31.5" x14ac:dyDescent="0.25">
      <c r="A54" s="305" t="str">
        <f>J1114_1037000158513_10_69_0!A51</f>
        <v>1.2.1.2.7</v>
      </c>
      <c r="B54" s="816" t="str">
        <f>J1114_1037000158513_10_69_0!B51</f>
        <v>Реконструкция ПС "Академическая"35/10кВ</v>
      </c>
      <c r="C54" s="816" t="str">
        <f>J1114_1037000158513_10_69_0!C51</f>
        <v>О_100000007</v>
      </c>
      <c r="D54" s="777">
        <f t="shared" si="88"/>
        <v>0</v>
      </c>
      <c r="E54" s="904">
        <f t="shared" si="89"/>
        <v>0</v>
      </c>
      <c r="F54" s="904">
        <f t="shared" ref="F54:F59" si="103">SUM(M54,T54,AA54,AH54)</f>
        <v>0</v>
      </c>
      <c r="G54" s="904">
        <f t="shared" ref="G54:G59" si="104">SUM(N54,U54,AB54,AI54)</f>
        <v>0</v>
      </c>
      <c r="H54" s="904">
        <f t="shared" ref="H54:H59" si="105">SUM(O54,V54,AC54,AJ54)</f>
        <v>0</v>
      </c>
      <c r="I54" s="904">
        <f t="shared" ref="I54:I59" si="106">SUM(P54,W54,AD54,AK54)</f>
        <v>0</v>
      </c>
      <c r="J54" s="904">
        <f t="shared" ref="J54:J59" si="107">SUM(Q54,X54,AE54,AL54)</f>
        <v>0</v>
      </c>
      <c r="K54" s="904">
        <f t="shared" ref="K54:K59" si="108">SUM(R54,Y54,AF54,AM54)</f>
        <v>0</v>
      </c>
      <c r="L54" s="888">
        <v>0</v>
      </c>
      <c r="M54" s="797">
        <v>0</v>
      </c>
      <c r="N54" s="801">
        <v>0</v>
      </c>
      <c r="O54" s="797">
        <v>0</v>
      </c>
      <c r="P54" s="797">
        <v>0</v>
      </c>
      <c r="Q54" s="797">
        <v>0</v>
      </c>
      <c r="R54" s="797">
        <v>0</v>
      </c>
      <c r="S54" s="797">
        <v>0</v>
      </c>
      <c r="T54" s="797">
        <v>0</v>
      </c>
      <c r="U54" s="797">
        <v>0</v>
      </c>
      <c r="V54" s="797">
        <v>0</v>
      </c>
      <c r="W54" s="797">
        <v>0</v>
      </c>
      <c r="X54" s="797">
        <v>0</v>
      </c>
      <c r="Y54" s="797">
        <v>0</v>
      </c>
      <c r="Z54" s="797">
        <v>0</v>
      </c>
      <c r="AA54" s="797">
        <v>0</v>
      </c>
      <c r="AB54" s="797">
        <v>0</v>
      </c>
      <c r="AC54" s="797">
        <v>0</v>
      </c>
      <c r="AD54" s="797">
        <v>0</v>
      </c>
      <c r="AE54" s="797">
        <v>0</v>
      </c>
      <c r="AF54" s="797">
        <v>0</v>
      </c>
      <c r="AG54" s="797">
        <v>0</v>
      </c>
      <c r="AH54" s="872">
        <v>0</v>
      </c>
      <c r="AI54" s="797">
        <v>0</v>
      </c>
      <c r="AJ54" s="797">
        <v>0</v>
      </c>
      <c r="AK54" s="797">
        <v>0</v>
      </c>
      <c r="AL54" s="797">
        <v>0</v>
      </c>
      <c r="AM54" s="797">
        <v>0</v>
      </c>
      <c r="AN54" s="903">
        <f t="shared" ref="AN54" si="109">SUM(AU54,BB54,BI54,BP54)</f>
        <v>0</v>
      </c>
      <c r="AO54" s="903">
        <f t="shared" ref="AO54" si="110">SUM(AV54,BC54,BJ54,BQ54)</f>
        <v>0</v>
      </c>
      <c r="AP54" s="903">
        <f t="shared" ref="AP54" si="111">SUM(AW54,BD54,BK54,BR54)</f>
        <v>0</v>
      </c>
      <c r="AQ54" s="903">
        <f t="shared" ref="AQ54" si="112">SUM(AX54,BE54,BL54,BS54)</f>
        <v>0</v>
      </c>
      <c r="AR54" s="903">
        <f t="shared" ref="AR54" si="113">SUM(AY54,BF54,BM54,BT54)</f>
        <v>0</v>
      </c>
      <c r="AS54" s="903">
        <f t="shared" ref="AS54" si="114">SUM(AZ54,BG54,BN54,BU54)</f>
        <v>0</v>
      </c>
      <c r="AT54" s="903">
        <f t="shared" ref="AT54" si="115">SUM(BA54,BH54,BO54,BV54)</f>
        <v>0</v>
      </c>
      <c r="AU54" s="797">
        <v>0</v>
      </c>
      <c r="AV54" s="944">
        <v>0</v>
      </c>
      <c r="AW54" s="797">
        <v>0</v>
      </c>
      <c r="AX54" s="797">
        <v>0</v>
      </c>
      <c r="AY54" s="797">
        <v>0</v>
      </c>
      <c r="AZ54" s="797">
        <v>0</v>
      </c>
      <c r="BA54" s="797">
        <v>0</v>
      </c>
      <c r="BB54" s="888">
        <v>0</v>
      </c>
      <c r="BC54" s="888">
        <v>0</v>
      </c>
      <c r="BD54" s="888">
        <v>0</v>
      </c>
      <c r="BE54" s="888">
        <v>0</v>
      </c>
      <c r="BF54" s="888">
        <v>0</v>
      </c>
      <c r="BG54" s="888">
        <v>0</v>
      </c>
      <c r="BH54" s="888">
        <v>0</v>
      </c>
      <c r="BI54" s="888">
        <v>0</v>
      </c>
      <c r="BJ54" s="888">
        <v>0</v>
      </c>
      <c r="BK54" s="888">
        <v>0</v>
      </c>
      <c r="BL54" s="888">
        <v>0</v>
      </c>
      <c r="BM54" s="888">
        <v>0</v>
      </c>
      <c r="BN54" s="888">
        <v>0</v>
      </c>
      <c r="BO54" s="888">
        <v>0</v>
      </c>
      <c r="BP54" s="888">
        <v>0</v>
      </c>
      <c r="BQ54" s="888">
        <v>0</v>
      </c>
      <c r="BR54" s="888">
        <v>0</v>
      </c>
      <c r="BS54" s="888">
        <v>0</v>
      </c>
      <c r="BT54" s="888">
        <v>0</v>
      </c>
      <c r="BU54" s="888">
        <v>0</v>
      </c>
      <c r="BV54" s="888">
        <v>0</v>
      </c>
      <c r="BW54" s="953">
        <f t="shared" si="31"/>
        <v>0</v>
      </c>
      <c r="BX54" s="846" t="str">
        <f t="shared" si="32"/>
        <v>нд</v>
      </c>
      <c r="BY54" s="953">
        <f t="shared" si="33"/>
        <v>0</v>
      </c>
      <c r="BZ54" s="867" t="str">
        <f t="shared" si="34"/>
        <v>нд</v>
      </c>
      <c r="CA54" s="978" t="str">
        <f>J1114_1037000158513_10_69_0!AF51</f>
        <v>нд</v>
      </c>
      <c r="CB54" s="681">
        <f t="shared" si="10"/>
        <v>0</v>
      </c>
      <c r="CC54" s="681">
        <f t="shared" si="11"/>
        <v>0</v>
      </c>
      <c r="CD54" s="681">
        <f t="shared" si="12"/>
        <v>0</v>
      </c>
      <c r="CE54" s="681">
        <f t="shared" si="13"/>
        <v>0</v>
      </c>
      <c r="CF54" s="681">
        <f t="shared" si="14"/>
        <v>0</v>
      </c>
      <c r="CG54" s="681">
        <f t="shared" si="15"/>
        <v>0</v>
      </c>
      <c r="CH54" s="681">
        <f t="shared" si="16"/>
        <v>0</v>
      </c>
      <c r="CI54" s="669">
        <f>'[1]4'!E49</f>
        <v>0</v>
      </c>
      <c r="CJ54" s="669">
        <f>'[1]4'!F49</f>
        <v>4.9844017699999998</v>
      </c>
      <c r="CK54" s="669">
        <f>'[1]4'!G49</f>
        <v>0</v>
      </c>
      <c r="CL54" s="152">
        <f>'[1]4'!H49</f>
        <v>0</v>
      </c>
      <c r="CM54" s="669">
        <f>'[1]4'!I49</f>
        <v>0</v>
      </c>
      <c r="CN54" s="152">
        <f>'[1]4'!J49</f>
        <v>0</v>
      </c>
      <c r="CO54" s="669">
        <f>'[1]4'!K49</f>
        <v>5</v>
      </c>
      <c r="CP54" s="661"/>
      <c r="CQ54" s="669"/>
      <c r="CS54" s="661"/>
      <c r="CT54" s="661"/>
    </row>
    <row r="55" spans="1:98" ht="63" hidden="1" x14ac:dyDescent="0.25">
      <c r="A55" s="557" t="s">
        <v>551</v>
      </c>
      <c r="B55" s="558" t="s">
        <v>643</v>
      </c>
      <c r="C55" s="557" t="s">
        <v>747</v>
      </c>
      <c r="D55" s="797">
        <f t="shared" ref="D55" si="116">SUM(D56,D57)</f>
        <v>0</v>
      </c>
      <c r="E55" s="681">
        <f t="shared" si="89"/>
        <v>0</v>
      </c>
      <c r="F55" s="681">
        <f t="shared" si="103"/>
        <v>0</v>
      </c>
      <c r="G55" s="681">
        <f t="shared" si="104"/>
        <v>0</v>
      </c>
      <c r="H55" s="681">
        <f t="shared" si="105"/>
        <v>0</v>
      </c>
      <c r="I55" s="681">
        <f t="shared" si="106"/>
        <v>0</v>
      </c>
      <c r="J55" s="681">
        <f t="shared" si="107"/>
        <v>0</v>
      </c>
      <c r="K55" s="681">
        <f t="shared" si="108"/>
        <v>0</v>
      </c>
      <c r="L55" s="797">
        <f t="shared" ref="L55:AM55" si="117">SUM(L56,L57)</f>
        <v>0</v>
      </c>
      <c r="M55" s="797">
        <f t="shared" si="117"/>
        <v>0</v>
      </c>
      <c r="N55" s="797">
        <f t="shared" si="117"/>
        <v>0</v>
      </c>
      <c r="O55" s="797">
        <f t="shared" si="117"/>
        <v>0</v>
      </c>
      <c r="P55" s="797">
        <f t="shared" si="117"/>
        <v>0</v>
      </c>
      <c r="Q55" s="797">
        <f t="shared" si="117"/>
        <v>0</v>
      </c>
      <c r="R55" s="797">
        <f t="shared" si="117"/>
        <v>0</v>
      </c>
      <c r="S55" s="797">
        <f t="shared" si="117"/>
        <v>0</v>
      </c>
      <c r="T55" s="797">
        <f t="shared" si="117"/>
        <v>0</v>
      </c>
      <c r="U55" s="797">
        <f t="shared" si="117"/>
        <v>0</v>
      </c>
      <c r="V55" s="797">
        <f t="shared" si="117"/>
        <v>0</v>
      </c>
      <c r="W55" s="797">
        <f t="shared" si="117"/>
        <v>0</v>
      </c>
      <c r="X55" s="797">
        <f t="shared" si="117"/>
        <v>0</v>
      </c>
      <c r="Y55" s="797">
        <f t="shared" si="117"/>
        <v>0</v>
      </c>
      <c r="Z55" s="797">
        <f t="shared" si="117"/>
        <v>0</v>
      </c>
      <c r="AA55" s="797">
        <f t="shared" si="117"/>
        <v>0</v>
      </c>
      <c r="AB55" s="797">
        <f t="shared" si="117"/>
        <v>0</v>
      </c>
      <c r="AC55" s="797">
        <f t="shared" si="117"/>
        <v>0</v>
      </c>
      <c r="AD55" s="797">
        <f t="shared" si="117"/>
        <v>0</v>
      </c>
      <c r="AE55" s="797">
        <f t="shared" si="117"/>
        <v>0</v>
      </c>
      <c r="AF55" s="797">
        <f t="shared" si="117"/>
        <v>0</v>
      </c>
      <c r="AG55" s="797">
        <f t="shared" si="117"/>
        <v>0</v>
      </c>
      <c r="AH55" s="797">
        <f t="shared" si="117"/>
        <v>0</v>
      </c>
      <c r="AI55" s="797">
        <f t="shared" si="117"/>
        <v>0</v>
      </c>
      <c r="AJ55" s="797">
        <f t="shared" si="117"/>
        <v>0</v>
      </c>
      <c r="AK55" s="797">
        <f t="shared" si="117"/>
        <v>0</v>
      </c>
      <c r="AL55" s="797">
        <f t="shared" si="117"/>
        <v>0</v>
      </c>
      <c r="AM55" s="797">
        <f t="shared" si="117"/>
        <v>0</v>
      </c>
      <c r="AN55" s="681">
        <f t="shared" ref="AN55:AN60" si="118">SUM(AU55,BB55,BI55,BP55)</f>
        <v>0</v>
      </c>
      <c r="AO55" s="681">
        <f t="shared" ref="AO55:AO60" si="119">SUM(AV55,BC55,BJ55,BQ55)</f>
        <v>0</v>
      </c>
      <c r="AP55" s="681">
        <f t="shared" ref="AP55:AP60" si="120">SUM(AW55,BD55,BK55,BR55)</f>
        <v>0</v>
      </c>
      <c r="AQ55" s="681">
        <f t="shared" ref="AQ55:AQ60" si="121">SUM(AX55,BE55,BL55,BS55)</f>
        <v>0</v>
      </c>
      <c r="AR55" s="681">
        <f t="shared" ref="AR55:AR60" si="122">SUM(AY55,BF55,BM55,BT55)</f>
        <v>0</v>
      </c>
      <c r="AS55" s="681">
        <f t="shared" ref="AS55:AS60" si="123">SUM(AZ55,BG55,BN55,BU55)</f>
        <v>0</v>
      </c>
      <c r="AT55" s="681">
        <f t="shared" ref="AT55:AT60" si="124">SUM(BA55,BH55,BO55,BV55)</f>
        <v>0</v>
      </c>
      <c r="AU55" s="797">
        <f t="shared" ref="AU55:BV55" si="125">SUM(AU56,AU57)</f>
        <v>0</v>
      </c>
      <c r="AV55" s="797">
        <f t="shared" si="125"/>
        <v>0</v>
      </c>
      <c r="AW55" s="797">
        <f t="shared" si="125"/>
        <v>0</v>
      </c>
      <c r="AX55" s="797">
        <f t="shared" si="125"/>
        <v>0</v>
      </c>
      <c r="AY55" s="797">
        <f t="shared" si="125"/>
        <v>0</v>
      </c>
      <c r="AZ55" s="797">
        <f t="shared" si="125"/>
        <v>0</v>
      </c>
      <c r="BA55" s="797">
        <f t="shared" si="125"/>
        <v>0</v>
      </c>
      <c r="BB55" s="835">
        <f t="shared" si="125"/>
        <v>0</v>
      </c>
      <c r="BC55" s="835">
        <f t="shared" si="125"/>
        <v>0</v>
      </c>
      <c r="BD55" s="835">
        <f t="shared" si="125"/>
        <v>0</v>
      </c>
      <c r="BE55" s="835">
        <f t="shared" si="125"/>
        <v>0</v>
      </c>
      <c r="BF55" s="835">
        <f t="shared" si="125"/>
        <v>0</v>
      </c>
      <c r="BG55" s="835">
        <f t="shared" si="125"/>
        <v>0</v>
      </c>
      <c r="BH55" s="835">
        <f t="shared" si="125"/>
        <v>0</v>
      </c>
      <c r="BI55" s="797">
        <f t="shared" si="125"/>
        <v>0</v>
      </c>
      <c r="BJ55" s="797">
        <f t="shared" si="125"/>
        <v>0</v>
      </c>
      <c r="BK55" s="797">
        <f t="shared" si="125"/>
        <v>0</v>
      </c>
      <c r="BL55" s="797">
        <f t="shared" si="125"/>
        <v>0</v>
      </c>
      <c r="BM55" s="797">
        <f t="shared" si="125"/>
        <v>0</v>
      </c>
      <c r="BN55" s="797">
        <f t="shared" si="125"/>
        <v>0</v>
      </c>
      <c r="BO55" s="797">
        <f t="shared" si="125"/>
        <v>0</v>
      </c>
      <c r="BP55" s="797">
        <f t="shared" si="125"/>
        <v>0</v>
      </c>
      <c r="BQ55" s="797">
        <f t="shared" si="125"/>
        <v>0</v>
      </c>
      <c r="BR55" s="797">
        <f t="shared" si="125"/>
        <v>0</v>
      </c>
      <c r="BS55" s="797">
        <f t="shared" si="125"/>
        <v>0</v>
      </c>
      <c r="BT55" s="797">
        <f t="shared" si="125"/>
        <v>0</v>
      </c>
      <c r="BU55" s="797">
        <f t="shared" si="125"/>
        <v>0</v>
      </c>
      <c r="BV55" s="797">
        <f t="shared" si="125"/>
        <v>0</v>
      </c>
      <c r="BW55" s="953">
        <f t="shared" si="31"/>
        <v>0</v>
      </c>
      <c r="BX55" s="846" t="str">
        <f t="shared" si="32"/>
        <v>нд</v>
      </c>
      <c r="BY55" s="953">
        <f t="shared" si="33"/>
        <v>0</v>
      </c>
      <c r="BZ55" s="867" t="str">
        <f t="shared" si="34"/>
        <v>нд</v>
      </c>
      <c r="CA55" s="978" t="s">
        <v>493</v>
      </c>
      <c r="CB55" s="681">
        <f t="shared" ref="CB55:CB79" si="126">SUM(L55,S55,Z55,AG55)</f>
        <v>0</v>
      </c>
      <c r="CC55" s="681">
        <f t="shared" ref="CC55:CC79" si="127">SUM(M55,T55,AA55,AH55)</f>
        <v>0</v>
      </c>
      <c r="CD55" s="681">
        <f t="shared" ref="CD55:CD79" si="128">SUM(N55,U55,AB55,AI55)</f>
        <v>0</v>
      </c>
      <c r="CE55" s="681">
        <f t="shared" ref="CE55:CE79" si="129">SUM(O55,V55,AC55,AJ55)</f>
        <v>0</v>
      </c>
      <c r="CF55" s="681">
        <f t="shared" ref="CF55:CF79" si="130">SUM(P55,W55,AD55,AK55)</f>
        <v>0</v>
      </c>
      <c r="CG55" s="681">
        <f t="shared" ref="CG55:CG79" si="131">SUM(Q55,X55,AE55,AL55)</f>
        <v>0</v>
      </c>
      <c r="CH55" s="681">
        <f t="shared" ref="CH55:CH79" si="132">SUM(R55,Y55,AF55,AM55)</f>
        <v>0</v>
      </c>
      <c r="CK55" s="683">
        <f>IF(CC55=[6]В0228_1037000158513_04_0_69_!BD55,0,1)</f>
        <v>0</v>
      </c>
    </row>
    <row r="56" spans="1:98" ht="47.25" hidden="1" x14ac:dyDescent="0.25">
      <c r="A56" s="557" t="s">
        <v>552</v>
      </c>
      <c r="B56" s="558" t="s">
        <v>644</v>
      </c>
      <c r="C56" s="557" t="s">
        <v>747</v>
      </c>
      <c r="D56" s="797">
        <v>0</v>
      </c>
      <c r="E56" s="681">
        <f t="shared" si="89"/>
        <v>0</v>
      </c>
      <c r="F56" s="681">
        <f t="shared" si="103"/>
        <v>0</v>
      </c>
      <c r="G56" s="681">
        <f t="shared" si="104"/>
        <v>0</v>
      </c>
      <c r="H56" s="681">
        <f t="shared" si="105"/>
        <v>0</v>
      </c>
      <c r="I56" s="681">
        <f t="shared" si="106"/>
        <v>0</v>
      </c>
      <c r="J56" s="681">
        <f t="shared" si="107"/>
        <v>0</v>
      </c>
      <c r="K56" s="681">
        <f t="shared" si="108"/>
        <v>0</v>
      </c>
      <c r="L56" s="797">
        <v>0</v>
      </c>
      <c r="M56" s="797">
        <v>0</v>
      </c>
      <c r="N56" s="797">
        <v>0</v>
      </c>
      <c r="O56" s="797">
        <v>0</v>
      </c>
      <c r="P56" s="797">
        <v>0</v>
      </c>
      <c r="Q56" s="797">
        <v>0</v>
      </c>
      <c r="R56" s="797">
        <v>0</v>
      </c>
      <c r="S56" s="797">
        <v>0</v>
      </c>
      <c r="T56" s="797">
        <v>0</v>
      </c>
      <c r="U56" s="797">
        <v>0</v>
      </c>
      <c r="V56" s="797">
        <v>0</v>
      </c>
      <c r="W56" s="797">
        <v>0</v>
      </c>
      <c r="X56" s="797">
        <v>0</v>
      </c>
      <c r="Y56" s="797">
        <v>0</v>
      </c>
      <c r="Z56" s="797">
        <v>0</v>
      </c>
      <c r="AA56" s="797">
        <v>0</v>
      </c>
      <c r="AB56" s="797">
        <v>0</v>
      </c>
      <c r="AC56" s="797">
        <v>0</v>
      </c>
      <c r="AD56" s="797">
        <v>0</v>
      </c>
      <c r="AE56" s="797">
        <v>0</v>
      </c>
      <c r="AF56" s="797">
        <v>0</v>
      </c>
      <c r="AG56" s="797">
        <v>0</v>
      </c>
      <c r="AH56" s="797">
        <v>0</v>
      </c>
      <c r="AI56" s="797">
        <v>0</v>
      </c>
      <c r="AJ56" s="797">
        <v>0</v>
      </c>
      <c r="AK56" s="797">
        <v>0</v>
      </c>
      <c r="AL56" s="797">
        <v>0</v>
      </c>
      <c r="AM56" s="797">
        <v>0</v>
      </c>
      <c r="AN56" s="681">
        <f t="shared" si="118"/>
        <v>0</v>
      </c>
      <c r="AO56" s="681">
        <f t="shared" si="119"/>
        <v>0</v>
      </c>
      <c r="AP56" s="681">
        <f t="shared" si="120"/>
        <v>0</v>
      </c>
      <c r="AQ56" s="681">
        <f t="shared" si="121"/>
        <v>0</v>
      </c>
      <c r="AR56" s="681">
        <f t="shared" si="122"/>
        <v>0</v>
      </c>
      <c r="AS56" s="681">
        <f t="shared" si="123"/>
        <v>0</v>
      </c>
      <c r="AT56" s="681">
        <f t="shared" si="124"/>
        <v>0</v>
      </c>
      <c r="AU56" s="797">
        <v>0</v>
      </c>
      <c r="AV56" s="797">
        <v>0</v>
      </c>
      <c r="AW56" s="797">
        <v>0</v>
      </c>
      <c r="AX56" s="797">
        <v>0</v>
      </c>
      <c r="AY56" s="797">
        <v>0</v>
      </c>
      <c r="AZ56" s="797">
        <v>0</v>
      </c>
      <c r="BA56" s="797">
        <v>0</v>
      </c>
      <c r="BB56" s="835">
        <v>0</v>
      </c>
      <c r="BC56" s="835">
        <v>0</v>
      </c>
      <c r="BD56" s="835">
        <v>0</v>
      </c>
      <c r="BE56" s="835">
        <v>0</v>
      </c>
      <c r="BF56" s="835">
        <v>0</v>
      </c>
      <c r="BG56" s="835">
        <v>0</v>
      </c>
      <c r="BH56" s="835">
        <v>0</v>
      </c>
      <c r="BI56" s="797">
        <v>0</v>
      </c>
      <c r="BJ56" s="797">
        <v>0</v>
      </c>
      <c r="BK56" s="797">
        <v>0</v>
      </c>
      <c r="BL56" s="797">
        <v>0</v>
      </c>
      <c r="BM56" s="797">
        <v>0</v>
      </c>
      <c r="BN56" s="797">
        <v>0</v>
      </c>
      <c r="BO56" s="797">
        <v>0</v>
      </c>
      <c r="BP56" s="797">
        <v>0</v>
      </c>
      <c r="BQ56" s="797">
        <v>0</v>
      </c>
      <c r="BR56" s="797">
        <v>0</v>
      </c>
      <c r="BS56" s="797">
        <v>0</v>
      </c>
      <c r="BT56" s="797">
        <v>0</v>
      </c>
      <c r="BU56" s="797">
        <v>0</v>
      </c>
      <c r="BV56" s="797">
        <v>0</v>
      </c>
      <c r="BW56" s="953">
        <f t="shared" si="31"/>
        <v>0</v>
      </c>
      <c r="BX56" s="846" t="str">
        <f t="shared" si="32"/>
        <v>нд</v>
      </c>
      <c r="BY56" s="953">
        <f t="shared" si="33"/>
        <v>0</v>
      </c>
      <c r="BZ56" s="867" t="str">
        <f t="shared" si="34"/>
        <v>нд</v>
      </c>
      <c r="CA56" s="978" t="s">
        <v>493</v>
      </c>
      <c r="CB56" s="681">
        <f t="shared" si="126"/>
        <v>0</v>
      </c>
      <c r="CC56" s="681">
        <f t="shared" si="127"/>
        <v>0</v>
      </c>
      <c r="CD56" s="681">
        <f t="shared" si="128"/>
        <v>0</v>
      </c>
      <c r="CE56" s="681">
        <f t="shared" si="129"/>
        <v>0</v>
      </c>
      <c r="CF56" s="681">
        <f t="shared" si="130"/>
        <v>0</v>
      </c>
      <c r="CG56" s="681">
        <f t="shared" si="131"/>
        <v>0</v>
      </c>
      <c r="CH56" s="681">
        <f t="shared" si="132"/>
        <v>0</v>
      </c>
      <c r="CK56" s="683">
        <f>IF(CC56=[6]В0228_1037000158513_04_0_69_!BD56,0,1)</f>
        <v>0</v>
      </c>
    </row>
    <row r="57" spans="1:98" ht="63" hidden="1" x14ac:dyDescent="0.25">
      <c r="A57" s="557" t="s">
        <v>553</v>
      </c>
      <c r="B57" s="558" t="s">
        <v>645</v>
      </c>
      <c r="C57" s="557" t="s">
        <v>747</v>
      </c>
      <c r="D57" s="797">
        <v>0</v>
      </c>
      <c r="E57" s="681">
        <f t="shared" si="89"/>
        <v>0</v>
      </c>
      <c r="F57" s="681">
        <f t="shared" si="103"/>
        <v>0</v>
      </c>
      <c r="G57" s="681">
        <f t="shared" si="104"/>
        <v>0</v>
      </c>
      <c r="H57" s="681">
        <f t="shared" si="105"/>
        <v>0</v>
      </c>
      <c r="I57" s="681">
        <f t="shared" si="106"/>
        <v>0</v>
      </c>
      <c r="J57" s="681">
        <f t="shared" si="107"/>
        <v>0</v>
      </c>
      <c r="K57" s="681">
        <f t="shared" si="108"/>
        <v>0</v>
      </c>
      <c r="L57" s="797">
        <v>0</v>
      </c>
      <c r="M57" s="797">
        <v>0</v>
      </c>
      <c r="N57" s="797">
        <v>0</v>
      </c>
      <c r="O57" s="797">
        <v>0</v>
      </c>
      <c r="P57" s="797">
        <v>0</v>
      </c>
      <c r="Q57" s="797">
        <v>0</v>
      </c>
      <c r="R57" s="797">
        <v>0</v>
      </c>
      <c r="S57" s="797">
        <v>0</v>
      </c>
      <c r="T57" s="797">
        <v>0</v>
      </c>
      <c r="U57" s="797">
        <v>0</v>
      </c>
      <c r="V57" s="797">
        <v>0</v>
      </c>
      <c r="W57" s="797">
        <v>0</v>
      </c>
      <c r="X57" s="797">
        <v>0</v>
      </c>
      <c r="Y57" s="797">
        <v>0</v>
      </c>
      <c r="Z57" s="797">
        <v>0</v>
      </c>
      <c r="AA57" s="797">
        <v>0</v>
      </c>
      <c r="AB57" s="797">
        <v>0</v>
      </c>
      <c r="AC57" s="797">
        <v>0</v>
      </c>
      <c r="AD57" s="797">
        <v>0</v>
      </c>
      <c r="AE57" s="797">
        <v>0</v>
      </c>
      <c r="AF57" s="797">
        <v>0</v>
      </c>
      <c r="AG57" s="797">
        <v>0</v>
      </c>
      <c r="AH57" s="797">
        <v>0</v>
      </c>
      <c r="AI57" s="797">
        <v>0</v>
      </c>
      <c r="AJ57" s="797">
        <v>0</v>
      </c>
      <c r="AK57" s="797">
        <v>0</v>
      </c>
      <c r="AL57" s="797">
        <v>0</v>
      </c>
      <c r="AM57" s="797">
        <v>0</v>
      </c>
      <c r="AN57" s="681">
        <f t="shared" si="118"/>
        <v>0</v>
      </c>
      <c r="AO57" s="681">
        <f t="shared" si="119"/>
        <v>0</v>
      </c>
      <c r="AP57" s="681">
        <f t="shared" si="120"/>
        <v>0</v>
      </c>
      <c r="AQ57" s="681">
        <f t="shared" si="121"/>
        <v>0</v>
      </c>
      <c r="AR57" s="681">
        <f t="shared" si="122"/>
        <v>0</v>
      </c>
      <c r="AS57" s="681">
        <f t="shared" si="123"/>
        <v>0</v>
      </c>
      <c r="AT57" s="681">
        <f t="shared" si="124"/>
        <v>0</v>
      </c>
      <c r="AU57" s="797">
        <v>0</v>
      </c>
      <c r="AV57" s="797">
        <v>0</v>
      </c>
      <c r="AW57" s="797">
        <v>0</v>
      </c>
      <c r="AX57" s="797">
        <v>0</v>
      </c>
      <c r="AY57" s="797">
        <v>0</v>
      </c>
      <c r="AZ57" s="797">
        <v>0</v>
      </c>
      <c r="BA57" s="797">
        <v>0</v>
      </c>
      <c r="BB57" s="835">
        <v>0</v>
      </c>
      <c r="BC57" s="835">
        <v>0</v>
      </c>
      <c r="BD57" s="835">
        <v>0</v>
      </c>
      <c r="BE57" s="835">
        <v>0</v>
      </c>
      <c r="BF57" s="835">
        <v>0</v>
      </c>
      <c r="BG57" s="835">
        <v>0</v>
      </c>
      <c r="BH57" s="835">
        <v>0</v>
      </c>
      <c r="BI57" s="797">
        <v>0</v>
      </c>
      <c r="BJ57" s="797">
        <v>0</v>
      </c>
      <c r="BK57" s="797">
        <v>0</v>
      </c>
      <c r="BL57" s="797">
        <v>0</v>
      </c>
      <c r="BM57" s="797">
        <v>0</v>
      </c>
      <c r="BN57" s="797">
        <v>0</v>
      </c>
      <c r="BO57" s="797">
        <v>0</v>
      </c>
      <c r="BP57" s="797">
        <v>0</v>
      </c>
      <c r="BQ57" s="797">
        <v>0</v>
      </c>
      <c r="BR57" s="797">
        <v>0</v>
      </c>
      <c r="BS57" s="797">
        <v>0</v>
      </c>
      <c r="BT57" s="797">
        <v>0</v>
      </c>
      <c r="BU57" s="797">
        <v>0</v>
      </c>
      <c r="BV57" s="797">
        <v>0</v>
      </c>
      <c r="BW57" s="953">
        <f t="shared" si="31"/>
        <v>0</v>
      </c>
      <c r="BX57" s="846" t="str">
        <f t="shared" si="32"/>
        <v>нд</v>
      </c>
      <c r="BY57" s="953">
        <f t="shared" si="33"/>
        <v>0</v>
      </c>
      <c r="BZ57" s="867" t="str">
        <f t="shared" si="34"/>
        <v>нд</v>
      </c>
      <c r="CA57" s="978" t="s">
        <v>493</v>
      </c>
      <c r="CB57" s="681">
        <f t="shared" si="126"/>
        <v>0</v>
      </c>
      <c r="CC57" s="681">
        <f t="shared" si="127"/>
        <v>0</v>
      </c>
      <c r="CD57" s="681">
        <f t="shared" si="128"/>
        <v>0</v>
      </c>
      <c r="CE57" s="681">
        <f t="shared" si="129"/>
        <v>0</v>
      </c>
      <c r="CF57" s="681">
        <f t="shared" si="130"/>
        <v>0</v>
      </c>
      <c r="CG57" s="681">
        <f t="shared" si="131"/>
        <v>0</v>
      </c>
      <c r="CH57" s="681">
        <f t="shared" si="132"/>
        <v>0</v>
      </c>
      <c r="CK57" s="683">
        <f>IF(CC57=[6]В0228_1037000158513_04_0_69_!BD57,0,1)</f>
        <v>0</v>
      </c>
    </row>
    <row r="58" spans="1:98" ht="47.25" hidden="1" x14ac:dyDescent="0.25">
      <c r="A58" s="557" t="s">
        <v>556</v>
      </c>
      <c r="B58" s="558" t="s">
        <v>646</v>
      </c>
      <c r="C58" s="557" t="s">
        <v>747</v>
      </c>
      <c r="D58" s="797">
        <f>SUM(D59,D61,D62,D63,D64,D65,D66,D67)</f>
        <v>96.114988101000009</v>
      </c>
      <c r="E58" s="681">
        <f t="shared" si="89"/>
        <v>0</v>
      </c>
      <c r="F58" s="681">
        <f t="shared" si="103"/>
        <v>96.114988101000009</v>
      </c>
      <c r="G58" s="681">
        <f t="shared" si="104"/>
        <v>0</v>
      </c>
      <c r="H58" s="681">
        <f t="shared" si="105"/>
        <v>0</v>
      </c>
      <c r="I58" s="681">
        <f t="shared" si="106"/>
        <v>0</v>
      </c>
      <c r="J58" s="681">
        <f t="shared" si="107"/>
        <v>0</v>
      </c>
      <c r="K58" s="681">
        <f t="shared" si="108"/>
        <v>3314</v>
      </c>
      <c r="L58" s="797">
        <f t="shared" ref="L58:AM58" si="133">SUM(L59,L61,L62,L63,L64,L65,L66,L67)</f>
        <v>0</v>
      </c>
      <c r="M58" s="797">
        <f t="shared" si="133"/>
        <v>24.028747025250002</v>
      </c>
      <c r="N58" s="797">
        <f t="shared" si="133"/>
        <v>0</v>
      </c>
      <c r="O58" s="797">
        <f t="shared" si="133"/>
        <v>0</v>
      </c>
      <c r="P58" s="797">
        <f t="shared" si="133"/>
        <v>0</v>
      </c>
      <c r="Q58" s="797">
        <f t="shared" si="133"/>
        <v>0</v>
      </c>
      <c r="R58" s="797">
        <f t="shared" si="133"/>
        <v>828</v>
      </c>
      <c r="S58" s="797">
        <f t="shared" si="133"/>
        <v>0</v>
      </c>
      <c r="T58" s="797">
        <f t="shared" si="133"/>
        <v>24.028747025250002</v>
      </c>
      <c r="U58" s="797">
        <f t="shared" si="133"/>
        <v>0</v>
      </c>
      <c r="V58" s="797">
        <f t="shared" si="133"/>
        <v>0</v>
      </c>
      <c r="W58" s="797">
        <f t="shared" si="133"/>
        <v>0</v>
      </c>
      <c r="X58" s="797">
        <f t="shared" si="133"/>
        <v>0</v>
      </c>
      <c r="Y58" s="797">
        <f t="shared" si="133"/>
        <v>828</v>
      </c>
      <c r="Z58" s="797">
        <f t="shared" si="133"/>
        <v>0</v>
      </c>
      <c r="AA58" s="797">
        <f t="shared" si="133"/>
        <v>24.028747025250002</v>
      </c>
      <c r="AB58" s="797">
        <f t="shared" si="133"/>
        <v>0</v>
      </c>
      <c r="AC58" s="797">
        <f t="shared" si="133"/>
        <v>0</v>
      </c>
      <c r="AD58" s="797">
        <f t="shared" si="133"/>
        <v>0</v>
      </c>
      <c r="AE58" s="797">
        <f t="shared" si="133"/>
        <v>0</v>
      </c>
      <c r="AF58" s="797">
        <f t="shared" si="133"/>
        <v>829</v>
      </c>
      <c r="AG58" s="797">
        <f t="shared" si="133"/>
        <v>0</v>
      </c>
      <c r="AH58" s="797">
        <f t="shared" si="133"/>
        <v>24.028747025250002</v>
      </c>
      <c r="AI58" s="797">
        <f t="shared" si="133"/>
        <v>0</v>
      </c>
      <c r="AJ58" s="797">
        <f t="shared" si="133"/>
        <v>0</v>
      </c>
      <c r="AK58" s="797">
        <f t="shared" si="133"/>
        <v>0</v>
      </c>
      <c r="AL58" s="797">
        <f t="shared" si="133"/>
        <v>0</v>
      </c>
      <c r="AM58" s="797">
        <f t="shared" si="133"/>
        <v>829</v>
      </c>
      <c r="AN58" s="681">
        <f t="shared" si="118"/>
        <v>0</v>
      </c>
      <c r="AO58" s="681">
        <f t="shared" si="119"/>
        <v>11.268244404760001</v>
      </c>
      <c r="AP58" s="681">
        <f t="shared" si="120"/>
        <v>0</v>
      </c>
      <c r="AQ58" s="681">
        <f t="shared" si="121"/>
        <v>0</v>
      </c>
      <c r="AR58" s="681">
        <f t="shared" si="122"/>
        <v>0</v>
      </c>
      <c r="AS58" s="681">
        <f t="shared" si="123"/>
        <v>0</v>
      </c>
      <c r="AT58" s="681">
        <f t="shared" si="124"/>
        <v>453</v>
      </c>
      <c r="AU58" s="797">
        <f t="shared" ref="AU58:BV58" si="134">SUM(AU59,AU61,AU62,AU63,AU64,AU65,AU66,AU67)</f>
        <v>0</v>
      </c>
      <c r="AV58" s="797">
        <f t="shared" si="134"/>
        <v>4.9885259399999997</v>
      </c>
      <c r="AW58" s="797">
        <f t="shared" si="134"/>
        <v>0</v>
      </c>
      <c r="AX58" s="797">
        <f t="shared" si="134"/>
        <v>0</v>
      </c>
      <c r="AY58" s="797">
        <f t="shared" si="134"/>
        <v>0</v>
      </c>
      <c r="AZ58" s="797">
        <f t="shared" si="134"/>
        <v>0</v>
      </c>
      <c r="BA58" s="797">
        <f t="shared" si="134"/>
        <v>241</v>
      </c>
      <c r="BB58" s="835">
        <f t="shared" si="134"/>
        <v>0</v>
      </c>
      <c r="BC58" s="835">
        <f t="shared" si="134"/>
        <v>1.7063674600000003</v>
      </c>
      <c r="BD58" s="835">
        <f t="shared" si="134"/>
        <v>0</v>
      </c>
      <c r="BE58" s="835">
        <f t="shared" si="134"/>
        <v>0</v>
      </c>
      <c r="BF58" s="835">
        <f t="shared" si="134"/>
        <v>0</v>
      </c>
      <c r="BG58" s="835">
        <f t="shared" si="134"/>
        <v>0</v>
      </c>
      <c r="BH58" s="835">
        <f t="shared" si="134"/>
        <v>66</v>
      </c>
      <c r="BI58" s="797">
        <f t="shared" si="134"/>
        <v>0</v>
      </c>
      <c r="BJ58" s="797">
        <f t="shared" si="134"/>
        <v>4.5733510047600001</v>
      </c>
      <c r="BK58" s="797">
        <f t="shared" si="134"/>
        <v>0</v>
      </c>
      <c r="BL58" s="797">
        <f t="shared" si="134"/>
        <v>0</v>
      </c>
      <c r="BM58" s="797">
        <f t="shared" si="134"/>
        <v>0</v>
      </c>
      <c r="BN58" s="797">
        <f t="shared" si="134"/>
        <v>0</v>
      </c>
      <c r="BO58" s="797">
        <f t="shared" si="134"/>
        <v>146</v>
      </c>
      <c r="BP58" s="797">
        <f t="shared" si="134"/>
        <v>0</v>
      </c>
      <c r="BQ58" s="797">
        <f t="shared" si="134"/>
        <v>0</v>
      </c>
      <c r="BR58" s="797">
        <f t="shared" si="134"/>
        <v>0</v>
      </c>
      <c r="BS58" s="797">
        <f t="shared" si="134"/>
        <v>0</v>
      </c>
      <c r="BT58" s="797">
        <f t="shared" si="134"/>
        <v>0</v>
      </c>
      <c r="BU58" s="797">
        <f t="shared" si="134"/>
        <v>0</v>
      </c>
      <c r="BV58" s="797">
        <f t="shared" si="134"/>
        <v>0</v>
      </c>
      <c r="BW58" s="953">
        <f t="shared" si="31"/>
        <v>0</v>
      </c>
      <c r="BX58" s="846" t="str">
        <f t="shared" si="32"/>
        <v>нд</v>
      </c>
      <c r="BY58" s="953">
        <f t="shared" si="33"/>
        <v>-60.817996670990013</v>
      </c>
      <c r="BZ58" s="867">
        <f t="shared" si="34"/>
        <v>-0.84368383984789763</v>
      </c>
      <c r="CA58" s="978" t="s">
        <v>493</v>
      </c>
      <c r="CB58" s="681">
        <f t="shared" si="126"/>
        <v>0</v>
      </c>
      <c r="CC58" s="681">
        <f t="shared" si="127"/>
        <v>96.114988101000009</v>
      </c>
      <c r="CD58" s="681">
        <f t="shared" si="128"/>
        <v>0</v>
      </c>
      <c r="CE58" s="681">
        <f t="shared" si="129"/>
        <v>0</v>
      </c>
      <c r="CF58" s="681">
        <f t="shared" si="130"/>
        <v>0</v>
      </c>
      <c r="CG58" s="681">
        <f t="shared" si="131"/>
        <v>0</v>
      </c>
      <c r="CH58" s="681">
        <f t="shared" si="132"/>
        <v>3314</v>
      </c>
      <c r="CK58" s="683">
        <f>IF(CC58=[6]В0228_1037000158513_04_0_69_!BD58,0,1)</f>
        <v>1</v>
      </c>
    </row>
    <row r="59" spans="1:98" ht="47.25" hidden="1" x14ac:dyDescent="0.25">
      <c r="A59" s="557" t="s">
        <v>557</v>
      </c>
      <c r="B59" s="558" t="s">
        <v>647</v>
      </c>
      <c r="C59" s="557" t="s">
        <v>747</v>
      </c>
      <c r="D59" s="797">
        <f>SUM(D60:D60)</f>
        <v>96.114988101000009</v>
      </c>
      <c r="E59" s="681">
        <f t="shared" si="89"/>
        <v>0</v>
      </c>
      <c r="F59" s="681">
        <f t="shared" si="103"/>
        <v>96.114988101000009</v>
      </c>
      <c r="G59" s="681">
        <f t="shared" si="104"/>
        <v>0</v>
      </c>
      <c r="H59" s="681">
        <f t="shared" si="105"/>
        <v>0</v>
      </c>
      <c r="I59" s="681">
        <f t="shared" si="106"/>
        <v>0</v>
      </c>
      <c r="J59" s="681">
        <f t="shared" si="107"/>
        <v>0</v>
      </c>
      <c r="K59" s="681">
        <f t="shared" si="108"/>
        <v>3314</v>
      </c>
      <c r="L59" s="797">
        <f t="shared" ref="L59:AM59" si="135">SUM(L60:L60)</f>
        <v>0</v>
      </c>
      <c r="M59" s="797">
        <f t="shared" si="135"/>
        <v>24.028747025250002</v>
      </c>
      <c r="N59" s="797">
        <f t="shared" si="135"/>
        <v>0</v>
      </c>
      <c r="O59" s="797">
        <f t="shared" si="135"/>
        <v>0</v>
      </c>
      <c r="P59" s="797">
        <f t="shared" si="135"/>
        <v>0</v>
      </c>
      <c r="Q59" s="797">
        <f t="shared" si="135"/>
        <v>0</v>
      </c>
      <c r="R59" s="797">
        <f t="shared" si="135"/>
        <v>828</v>
      </c>
      <c r="S59" s="797">
        <f t="shared" si="135"/>
        <v>0</v>
      </c>
      <c r="T59" s="797">
        <f t="shared" si="135"/>
        <v>24.028747025250002</v>
      </c>
      <c r="U59" s="797">
        <f t="shared" si="135"/>
        <v>0</v>
      </c>
      <c r="V59" s="797">
        <f t="shared" si="135"/>
        <v>0</v>
      </c>
      <c r="W59" s="797">
        <f t="shared" si="135"/>
        <v>0</v>
      </c>
      <c r="X59" s="797">
        <f t="shared" si="135"/>
        <v>0</v>
      </c>
      <c r="Y59" s="797">
        <f t="shared" si="135"/>
        <v>828</v>
      </c>
      <c r="Z59" s="797">
        <f t="shared" si="135"/>
        <v>0</v>
      </c>
      <c r="AA59" s="797">
        <f t="shared" si="135"/>
        <v>24.028747025250002</v>
      </c>
      <c r="AB59" s="797">
        <f t="shared" si="135"/>
        <v>0</v>
      </c>
      <c r="AC59" s="797">
        <f t="shared" si="135"/>
        <v>0</v>
      </c>
      <c r="AD59" s="797">
        <f t="shared" si="135"/>
        <v>0</v>
      </c>
      <c r="AE59" s="797">
        <f t="shared" si="135"/>
        <v>0</v>
      </c>
      <c r="AF59" s="797">
        <f t="shared" si="135"/>
        <v>829</v>
      </c>
      <c r="AG59" s="797">
        <f t="shared" si="135"/>
        <v>0</v>
      </c>
      <c r="AH59" s="797">
        <f t="shared" si="135"/>
        <v>24.028747025250002</v>
      </c>
      <c r="AI59" s="797">
        <f t="shared" si="135"/>
        <v>0</v>
      </c>
      <c r="AJ59" s="797">
        <f t="shared" si="135"/>
        <v>0</v>
      </c>
      <c r="AK59" s="797">
        <f t="shared" si="135"/>
        <v>0</v>
      </c>
      <c r="AL59" s="797">
        <f t="shared" si="135"/>
        <v>0</v>
      </c>
      <c r="AM59" s="797">
        <f t="shared" si="135"/>
        <v>829</v>
      </c>
      <c r="AN59" s="681">
        <f t="shared" si="118"/>
        <v>0</v>
      </c>
      <c r="AO59" s="681">
        <f t="shared" si="119"/>
        <v>11.268244404760001</v>
      </c>
      <c r="AP59" s="681">
        <f t="shared" si="120"/>
        <v>0</v>
      </c>
      <c r="AQ59" s="681">
        <f t="shared" si="121"/>
        <v>0</v>
      </c>
      <c r="AR59" s="681">
        <f t="shared" si="122"/>
        <v>0</v>
      </c>
      <c r="AS59" s="681">
        <f t="shared" si="123"/>
        <v>0</v>
      </c>
      <c r="AT59" s="681">
        <f t="shared" si="124"/>
        <v>453</v>
      </c>
      <c r="AU59" s="797">
        <f t="shared" ref="AU59:BV59" si="136">SUM(AU60:AU60)</f>
        <v>0</v>
      </c>
      <c r="AV59" s="797">
        <f t="shared" si="136"/>
        <v>4.9885259399999997</v>
      </c>
      <c r="AW59" s="797">
        <f t="shared" si="136"/>
        <v>0</v>
      </c>
      <c r="AX59" s="797">
        <f t="shared" si="136"/>
        <v>0</v>
      </c>
      <c r="AY59" s="797">
        <f t="shared" si="136"/>
        <v>0</v>
      </c>
      <c r="AZ59" s="797">
        <f t="shared" si="136"/>
        <v>0</v>
      </c>
      <c r="BA59" s="797">
        <f t="shared" si="136"/>
        <v>241</v>
      </c>
      <c r="BB59" s="835">
        <f t="shared" si="136"/>
        <v>0</v>
      </c>
      <c r="BC59" s="835">
        <f t="shared" si="136"/>
        <v>1.7063674600000003</v>
      </c>
      <c r="BD59" s="835">
        <f t="shared" si="136"/>
        <v>0</v>
      </c>
      <c r="BE59" s="835">
        <f t="shared" si="136"/>
        <v>0</v>
      </c>
      <c r="BF59" s="835">
        <f t="shared" si="136"/>
        <v>0</v>
      </c>
      <c r="BG59" s="835">
        <f t="shared" si="136"/>
        <v>0</v>
      </c>
      <c r="BH59" s="835">
        <f t="shared" si="136"/>
        <v>66</v>
      </c>
      <c r="BI59" s="797">
        <f t="shared" si="136"/>
        <v>0</v>
      </c>
      <c r="BJ59" s="797">
        <f t="shared" si="136"/>
        <v>4.5733510047600001</v>
      </c>
      <c r="BK59" s="797">
        <f t="shared" si="136"/>
        <v>0</v>
      </c>
      <c r="BL59" s="797">
        <f t="shared" si="136"/>
        <v>0</v>
      </c>
      <c r="BM59" s="797">
        <f t="shared" si="136"/>
        <v>0</v>
      </c>
      <c r="BN59" s="797">
        <f t="shared" si="136"/>
        <v>0</v>
      </c>
      <c r="BO59" s="797">
        <f t="shared" si="136"/>
        <v>146</v>
      </c>
      <c r="BP59" s="797">
        <f t="shared" si="136"/>
        <v>0</v>
      </c>
      <c r="BQ59" s="797">
        <f t="shared" si="136"/>
        <v>0</v>
      </c>
      <c r="BR59" s="797">
        <f t="shared" si="136"/>
        <v>0</v>
      </c>
      <c r="BS59" s="797">
        <f t="shared" si="136"/>
        <v>0</v>
      </c>
      <c r="BT59" s="797">
        <f t="shared" si="136"/>
        <v>0</v>
      </c>
      <c r="BU59" s="797">
        <f t="shared" si="136"/>
        <v>0</v>
      </c>
      <c r="BV59" s="797">
        <f t="shared" si="136"/>
        <v>0</v>
      </c>
      <c r="BW59" s="953">
        <f t="shared" si="31"/>
        <v>0</v>
      </c>
      <c r="BX59" s="846" t="str">
        <f t="shared" si="32"/>
        <v>нд</v>
      </c>
      <c r="BY59" s="953">
        <f t="shared" si="33"/>
        <v>-60.817996670990013</v>
      </c>
      <c r="BZ59" s="867">
        <f t="shared" si="34"/>
        <v>-0.84368383984789763</v>
      </c>
      <c r="CA59" s="978" t="s">
        <v>493</v>
      </c>
      <c r="CB59" s="681">
        <f t="shared" si="126"/>
        <v>0</v>
      </c>
      <c r="CC59" s="681">
        <f t="shared" si="127"/>
        <v>96.114988101000009</v>
      </c>
      <c r="CD59" s="681">
        <f t="shared" si="128"/>
        <v>0</v>
      </c>
      <c r="CE59" s="681">
        <f t="shared" si="129"/>
        <v>0</v>
      </c>
      <c r="CF59" s="681">
        <f t="shared" si="130"/>
        <v>0</v>
      </c>
      <c r="CG59" s="681">
        <f t="shared" si="131"/>
        <v>0</v>
      </c>
      <c r="CH59" s="681">
        <f t="shared" si="132"/>
        <v>3314</v>
      </c>
      <c r="CK59" s="683">
        <f>IF(CC59=[6]В0228_1037000158513_04_0_69_!BD59,0,1)</f>
        <v>1</v>
      </c>
    </row>
    <row r="60" spans="1:98" s="786" customFormat="1" ht="31.5" x14ac:dyDescent="0.25">
      <c r="A60" s="305" t="str">
        <f>J1114_1037000158513_10_69_0!A57</f>
        <v>1.2.3.1.1</v>
      </c>
      <c r="B60" s="816" t="str">
        <f>J1114_1037000158513_10_69_0!B57</f>
        <v>Обеспечение средствами учета электроэнергии</v>
      </c>
      <c r="C60" s="816" t="str">
        <f>J1114_1037000158513_10_69_0!C57</f>
        <v>О_003000008</v>
      </c>
      <c r="D60" s="847">
        <f t="shared" ref="D60" si="137">E60+F60</f>
        <v>96.114988101000009</v>
      </c>
      <c r="E60" s="904">
        <f t="shared" si="89"/>
        <v>0</v>
      </c>
      <c r="F60" s="904">
        <f t="shared" ref="F60:F74" si="138">SUM(M60,T60,AA60,AH60)</f>
        <v>96.114988101000009</v>
      </c>
      <c r="G60" s="904">
        <f t="shared" ref="G60:G74" si="139">SUM(N60,U60,AB60,AI60)</f>
        <v>0</v>
      </c>
      <c r="H60" s="904">
        <f t="shared" ref="H60:H74" si="140">SUM(O60,V60,AC60,AJ60)</f>
        <v>0</v>
      </c>
      <c r="I60" s="904">
        <f t="shared" ref="I60:I74" si="141">SUM(P60,W60,AD60,AK60)</f>
        <v>0</v>
      </c>
      <c r="J60" s="904">
        <f t="shared" ref="J60:J74" si="142">SUM(Q60,X60,AE60,AL60)</f>
        <v>0</v>
      </c>
      <c r="K60" s="904">
        <f t="shared" ref="K60:K74" si="143">SUM(R60,Y60,AF60,AM60)</f>
        <v>3314</v>
      </c>
      <c r="L60" s="888">
        <v>0</v>
      </c>
      <c r="M60" s="843">
        <f>J1114_1037000158513_10_69_0!U57/1.2</f>
        <v>24.028747025250002</v>
      </c>
      <c r="N60" s="843">
        <v>0</v>
      </c>
      <c r="O60" s="843">
        <v>0</v>
      </c>
      <c r="P60" s="843">
        <v>0</v>
      </c>
      <c r="Q60" s="843">
        <v>0</v>
      </c>
      <c r="R60" s="843">
        <v>828</v>
      </c>
      <c r="S60" s="843">
        <v>0</v>
      </c>
      <c r="T60" s="843">
        <f>J1114_1037000158513_10_69_0!W57/1.2</f>
        <v>24.028747025250002</v>
      </c>
      <c r="U60" s="843">
        <v>0</v>
      </c>
      <c r="V60" s="843">
        <v>0</v>
      </c>
      <c r="W60" s="843">
        <v>0</v>
      </c>
      <c r="X60" s="843">
        <v>0</v>
      </c>
      <c r="Y60" s="843">
        <v>828</v>
      </c>
      <c r="Z60" s="843">
        <v>0</v>
      </c>
      <c r="AA60" s="843">
        <f>J1114_1037000158513_10_69_0!Y57/1.2</f>
        <v>24.028747025250002</v>
      </c>
      <c r="AB60" s="843">
        <v>0</v>
      </c>
      <c r="AC60" s="843">
        <v>0</v>
      </c>
      <c r="AD60" s="843">
        <v>0</v>
      </c>
      <c r="AE60" s="843">
        <v>0</v>
      </c>
      <c r="AF60" s="843">
        <v>829</v>
      </c>
      <c r="AG60" s="843">
        <v>0</v>
      </c>
      <c r="AH60" s="843">
        <f>J1114_1037000158513_10_69_0!AA57/1.2</f>
        <v>24.028747025250002</v>
      </c>
      <c r="AI60" s="843">
        <v>0</v>
      </c>
      <c r="AJ60" s="843">
        <v>0</v>
      </c>
      <c r="AK60" s="843">
        <v>0</v>
      </c>
      <c r="AL60" s="843">
        <v>0</v>
      </c>
      <c r="AM60" s="843">
        <v>829</v>
      </c>
      <c r="AN60" s="903">
        <f t="shared" si="118"/>
        <v>0</v>
      </c>
      <c r="AO60" s="903">
        <f t="shared" si="119"/>
        <v>11.268244404760001</v>
      </c>
      <c r="AP60" s="903">
        <f t="shared" si="120"/>
        <v>0</v>
      </c>
      <c r="AQ60" s="903">
        <f t="shared" si="121"/>
        <v>0</v>
      </c>
      <c r="AR60" s="903">
        <f t="shared" si="122"/>
        <v>0</v>
      </c>
      <c r="AS60" s="903">
        <f t="shared" si="123"/>
        <v>0</v>
      </c>
      <c r="AT60" s="903">
        <f t="shared" si="124"/>
        <v>453</v>
      </c>
      <c r="AU60" s="843">
        <v>0</v>
      </c>
      <c r="AV60" s="944">
        <v>4.9885259399999997</v>
      </c>
      <c r="AW60" s="843">
        <v>0</v>
      </c>
      <c r="AX60" s="843">
        <v>0</v>
      </c>
      <c r="AY60" s="843">
        <v>0</v>
      </c>
      <c r="AZ60" s="843">
        <v>0</v>
      </c>
      <c r="BA60" s="843">
        <v>241</v>
      </c>
      <c r="BB60" s="888">
        <v>0</v>
      </c>
      <c r="BC60" s="888">
        <v>1.7063674600000003</v>
      </c>
      <c r="BD60" s="888">
        <v>0</v>
      </c>
      <c r="BE60" s="888">
        <v>0</v>
      </c>
      <c r="BF60" s="888">
        <v>0</v>
      </c>
      <c r="BG60" s="888">
        <v>0</v>
      </c>
      <c r="BH60" s="888">
        <v>66</v>
      </c>
      <c r="BI60" s="888">
        <v>0</v>
      </c>
      <c r="BJ60" s="888">
        <v>4.5733510047600001</v>
      </c>
      <c r="BK60" s="888">
        <v>0</v>
      </c>
      <c r="BL60" s="888">
        <v>0</v>
      </c>
      <c r="BM60" s="888">
        <v>0</v>
      </c>
      <c r="BN60" s="888">
        <v>0</v>
      </c>
      <c r="BO60" s="888">
        <v>146</v>
      </c>
      <c r="BP60" s="888">
        <v>0</v>
      </c>
      <c r="BQ60" s="888">
        <v>0</v>
      </c>
      <c r="BR60" s="888">
        <v>0</v>
      </c>
      <c r="BS60" s="888">
        <v>0</v>
      </c>
      <c r="BT60" s="888">
        <v>0</v>
      </c>
      <c r="BU60" s="888">
        <v>0</v>
      </c>
      <c r="BV60" s="888">
        <v>0</v>
      </c>
      <c r="BW60" s="953">
        <f t="shared" si="31"/>
        <v>0</v>
      </c>
      <c r="BX60" s="846" t="str">
        <f t="shared" si="32"/>
        <v>нд</v>
      </c>
      <c r="BY60" s="953">
        <f t="shared" si="33"/>
        <v>-60.817996670990013</v>
      </c>
      <c r="BZ60" s="867">
        <f t="shared" si="34"/>
        <v>-0.84368383984789763</v>
      </c>
      <c r="CA60" s="978" t="str">
        <f>J1114_1037000158513_10_69_0!AF57</f>
        <v>Проект реализован не в полном объеме</v>
      </c>
      <c r="CB60" s="681">
        <f t="shared" si="126"/>
        <v>0</v>
      </c>
      <c r="CC60" s="681">
        <f t="shared" si="127"/>
        <v>96.114988101000009</v>
      </c>
      <c r="CD60" s="681">
        <f t="shared" si="128"/>
        <v>0</v>
      </c>
      <c r="CE60" s="681">
        <f t="shared" si="129"/>
        <v>0</v>
      </c>
      <c r="CF60" s="681">
        <f t="shared" si="130"/>
        <v>0</v>
      </c>
      <c r="CG60" s="681">
        <f t="shared" si="131"/>
        <v>0</v>
      </c>
      <c r="CH60" s="681">
        <f t="shared" si="132"/>
        <v>3314</v>
      </c>
      <c r="CI60" s="669">
        <f>'[1]4'!E61</f>
        <v>0</v>
      </c>
      <c r="CJ60" s="669">
        <f>'[1]4'!F61</f>
        <v>0</v>
      </c>
      <c r="CK60" s="669">
        <f>'[1]4'!G61</f>
        <v>0</v>
      </c>
      <c r="CL60" s="786">
        <f>'[1]4'!H61</f>
        <v>0</v>
      </c>
      <c r="CM60" s="669">
        <f>'[1]4'!I61</f>
        <v>0</v>
      </c>
      <c r="CN60" s="786">
        <f>'[1]4'!J61</f>
        <v>0</v>
      </c>
      <c r="CO60" s="669">
        <f>'[1]4'!K61</f>
        <v>0</v>
      </c>
      <c r="CP60" s="661"/>
      <c r="CQ60" s="669"/>
      <c r="CS60" s="661"/>
      <c r="CT60" s="661"/>
    </row>
    <row r="61" spans="1:98" ht="47.25" hidden="1" x14ac:dyDescent="0.25">
      <c r="A61" s="557" t="s">
        <v>558</v>
      </c>
      <c r="B61" s="558" t="s">
        <v>689</v>
      </c>
      <c r="C61" s="557" t="s">
        <v>747</v>
      </c>
      <c r="D61" s="797">
        <v>0</v>
      </c>
      <c r="E61" s="681">
        <f t="shared" si="89"/>
        <v>0</v>
      </c>
      <c r="F61" s="681">
        <f t="shared" si="138"/>
        <v>0</v>
      </c>
      <c r="G61" s="681">
        <f t="shared" si="139"/>
        <v>0</v>
      </c>
      <c r="H61" s="681">
        <f t="shared" si="140"/>
        <v>0</v>
      </c>
      <c r="I61" s="681">
        <f t="shared" si="141"/>
        <v>0</v>
      </c>
      <c r="J61" s="681">
        <f t="shared" si="142"/>
        <v>0</v>
      </c>
      <c r="K61" s="681">
        <f t="shared" si="143"/>
        <v>0</v>
      </c>
      <c r="L61" s="797">
        <v>0</v>
      </c>
      <c r="M61" s="797">
        <v>0</v>
      </c>
      <c r="N61" s="797">
        <v>0</v>
      </c>
      <c r="O61" s="797">
        <v>0</v>
      </c>
      <c r="P61" s="797">
        <v>0</v>
      </c>
      <c r="Q61" s="797">
        <v>0</v>
      </c>
      <c r="R61" s="797">
        <v>0</v>
      </c>
      <c r="S61" s="797">
        <v>0</v>
      </c>
      <c r="T61" s="797">
        <v>0</v>
      </c>
      <c r="U61" s="797">
        <v>0</v>
      </c>
      <c r="V61" s="797">
        <v>0</v>
      </c>
      <c r="W61" s="797">
        <v>0</v>
      </c>
      <c r="X61" s="797">
        <v>0</v>
      </c>
      <c r="Y61" s="797">
        <v>0</v>
      </c>
      <c r="Z61" s="797">
        <v>0</v>
      </c>
      <c r="AA61" s="797">
        <v>0</v>
      </c>
      <c r="AB61" s="797">
        <v>0</v>
      </c>
      <c r="AC61" s="797">
        <v>0</v>
      </c>
      <c r="AD61" s="797">
        <v>0</v>
      </c>
      <c r="AE61" s="797">
        <v>0</v>
      </c>
      <c r="AF61" s="797">
        <v>0</v>
      </c>
      <c r="AG61" s="797">
        <v>0</v>
      </c>
      <c r="AH61" s="797">
        <v>0</v>
      </c>
      <c r="AI61" s="797">
        <v>0</v>
      </c>
      <c r="AJ61" s="797">
        <v>0</v>
      </c>
      <c r="AK61" s="797">
        <v>0</v>
      </c>
      <c r="AL61" s="797">
        <v>0</v>
      </c>
      <c r="AM61" s="797">
        <v>0</v>
      </c>
      <c r="AN61" s="681">
        <f t="shared" ref="AN61:AN64" si="144">SUM(AU61,BB61,BI61,BP61)</f>
        <v>0</v>
      </c>
      <c r="AO61" s="681">
        <f t="shared" ref="AO61:AO64" si="145">SUM(AV61,BC61,BJ61,BQ61)</f>
        <v>0</v>
      </c>
      <c r="AP61" s="681">
        <f t="shared" ref="AP61:AP64" si="146">SUM(AW61,BD61,BK61,BR61)</f>
        <v>0</v>
      </c>
      <c r="AQ61" s="681">
        <f t="shared" ref="AQ61:AQ64" si="147">SUM(AX61,BE61,BL61,BS61)</f>
        <v>0</v>
      </c>
      <c r="AR61" s="681">
        <f t="shared" ref="AR61:AR64" si="148">SUM(AY61,BF61,BM61,BT61)</f>
        <v>0</v>
      </c>
      <c r="AS61" s="681">
        <f t="shared" ref="AS61:AS64" si="149">SUM(AZ61,BG61,BN61,BU61)</f>
        <v>0</v>
      </c>
      <c r="AT61" s="681">
        <f t="shared" ref="AT61:AT64" si="150">SUM(BA61,BH61,BO61,BV61)</f>
        <v>0</v>
      </c>
      <c r="AU61" s="797">
        <v>0</v>
      </c>
      <c r="AV61" s="797">
        <v>0</v>
      </c>
      <c r="AW61" s="797">
        <v>0</v>
      </c>
      <c r="AX61" s="797">
        <v>0</v>
      </c>
      <c r="AY61" s="797">
        <v>0</v>
      </c>
      <c r="AZ61" s="797">
        <v>0</v>
      </c>
      <c r="BA61" s="797">
        <v>0</v>
      </c>
      <c r="BB61" s="835">
        <v>0</v>
      </c>
      <c r="BC61" s="835">
        <v>0</v>
      </c>
      <c r="BD61" s="835">
        <v>0</v>
      </c>
      <c r="BE61" s="835">
        <v>0</v>
      </c>
      <c r="BF61" s="835">
        <v>0</v>
      </c>
      <c r="BG61" s="835">
        <v>0</v>
      </c>
      <c r="BH61" s="835">
        <v>0</v>
      </c>
      <c r="BI61" s="797">
        <v>0</v>
      </c>
      <c r="BJ61" s="797">
        <v>0</v>
      </c>
      <c r="BK61" s="797">
        <v>0</v>
      </c>
      <c r="BL61" s="797">
        <v>0</v>
      </c>
      <c r="BM61" s="797">
        <v>0</v>
      </c>
      <c r="BN61" s="797">
        <v>0</v>
      </c>
      <c r="BO61" s="797">
        <v>0</v>
      </c>
      <c r="BP61" s="797">
        <v>0</v>
      </c>
      <c r="BQ61" s="797">
        <v>0</v>
      </c>
      <c r="BR61" s="797">
        <v>0</v>
      </c>
      <c r="BS61" s="797">
        <v>0</v>
      </c>
      <c r="BT61" s="797">
        <v>0</v>
      </c>
      <c r="BU61" s="797">
        <v>0</v>
      </c>
      <c r="BV61" s="797">
        <v>0</v>
      </c>
      <c r="BW61" s="953">
        <f t="shared" si="31"/>
        <v>0</v>
      </c>
      <c r="BX61" s="846" t="str">
        <f t="shared" si="32"/>
        <v>нд</v>
      </c>
      <c r="BY61" s="953">
        <f t="shared" si="33"/>
        <v>0</v>
      </c>
      <c r="BZ61" s="867" t="str">
        <f t="shared" si="34"/>
        <v>нд</v>
      </c>
      <c r="CA61" s="978" t="s">
        <v>493</v>
      </c>
      <c r="CB61" s="681">
        <f t="shared" si="126"/>
        <v>0</v>
      </c>
      <c r="CC61" s="681">
        <f t="shared" si="127"/>
        <v>0</v>
      </c>
      <c r="CD61" s="681">
        <f t="shared" si="128"/>
        <v>0</v>
      </c>
      <c r="CE61" s="681">
        <f t="shared" si="129"/>
        <v>0</v>
      </c>
      <c r="CF61" s="681">
        <f t="shared" si="130"/>
        <v>0</v>
      </c>
      <c r="CG61" s="681">
        <f t="shared" si="131"/>
        <v>0</v>
      </c>
      <c r="CH61" s="681">
        <f t="shared" si="132"/>
        <v>0</v>
      </c>
      <c r="CK61" s="683">
        <f>IF(CC61=[6]В0228_1037000158513_04_0_69_!BD62,0,1)</f>
        <v>0</v>
      </c>
    </row>
    <row r="62" spans="1:98" ht="47.25" hidden="1" x14ac:dyDescent="0.25">
      <c r="A62" s="557" t="s">
        <v>559</v>
      </c>
      <c r="B62" s="558" t="s">
        <v>676</v>
      </c>
      <c r="C62" s="557" t="s">
        <v>747</v>
      </c>
      <c r="D62" s="797">
        <v>0</v>
      </c>
      <c r="E62" s="681">
        <f t="shared" si="89"/>
        <v>0</v>
      </c>
      <c r="F62" s="681">
        <f t="shared" si="138"/>
        <v>0</v>
      </c>
      <c r="G62" s="681">
        <f t="shared" si="139"/>
        <v>0</v>
      </c>
      <c r="H62" s="681">
        <f t="shared" si="140"/>
        <v>0</v>
      </c>
      <c r="I62" s="681">
        <f t="shared" si="141"/>
        <v>0</v>
      </c>
      <c r="J62" s="681">
        <f t="shared" si="142"/>
        <v>0</v>
      </c>
      <c r="K62" s="681">
        <f t="shared" si="143"/>
        <v>0</v>
      </c>
      <c r="L62" s="797">
        <v>0</v>
      </c>
      <c r="M62" s="797">
        <v>0</v>
      </c>
      <c r="N62" s="797">
        <v>0</v>
      </c>
      <c r="O62" s="797">
        <v>0</v>
      </c>
      <c r="P62" s="797">
        <v>0</v>
      </c>
      <c r="Q62" s="797">
        <v>0</v>
      </c>
      <c r="R62" s="797">
        <v>0</v>
      </c>
      <c r="S62" s="797">
        <v>0</v>
      </c>
      <c r="T62" s="797">
        <v>0</v>
      </c>
      <c r="U62" s="797">
        <v>0</v>
      </c>
      <c r="V62" s="797">
        <v>0</v>
      </c>
      <c r="W62" s="797">
        <v>0</v>
      </c>
      <c r="X62" s="797">
        <v>0</v>
      </c>
      <c r="Y62" s="797">
        <v>0</v>
      </c>
      <c r="Z62" s="797">
        <v>0</v>
      </c>
      <c r="AA62" s="797">
        <v>0</v>
      </c>
      <c r="AB62" s="797">
        <v>0</v>
      </c>
      <c r="AC62" s="797">
        <v>0</v>
      </c>
      <c r="AD62" s="797">
        <v>0</v>
      </c>
      <c r="AE62" s="797">
        <v>0</v>
      </c>
      <c r="AF62" s="797">
        <v>0</v>
      </c>
      <c r="AG62" s="797">
        <v>0</v>
      </c>
      <c r="AH62" s="797">
        <v>0</v>
      </c>
      <c r="AI62" s="797">
        <v>0</v>
      </c>
      <c r="AJ62" s="797">
        <v>0</v>
      </c>
      <c r="AK62" s="797">
        <v>0</v>
      </c>
      <c r="AL62" s="797">
        <v>0</v>
      </c>
      <c r="AM62" s="797">
        <v>0</v>
      </c>
      <c r="AN62" s="681">
        <f t="shared" si="144"/>
        <v>0</v>
      </c>
      <c r="AO62" s="681">
        <f t="shared" si="145"/>
        <v>0</v>
      </c>
      <c r="AP62" s="681">
        <f t="shared" si="146"/>
        <v>0</v>
      </c>
      <c r="AQ62" s="681">
        <f t="shared" si="147"/>
        <v>0</v>
      </c>
      <c r="AR62" s="681">
        <f t="shared" si="148"/>
        <v>0</v>
      </c>
      <c r="AS62" s="681">
        <f t="shared" si="149"/>
        <v>0</v>
      </c>
      <c r="AT62" s="681">
        <f t="shared" si="150"/>
        <v>0</v>
      </c>
      <c r="AU62" s="797">
        <v>0</v>
      </c>
      <c r="AV62" s="797">
        <v>0</v>
      </c>
      <c r="AW62" s="797">
        <v>0</v>
      </c>
      <c r="AX62" s="797">
        <v>0</v>
      </c>
      <c r="AY62" s="797">
        <v>0</v>
      </c>
      <c r="AZ62" s="797">
        <v>0</v>
      </c>
      <c r="BA62" s="797">
        <v>0</v>
      </c>
      <c r="BB62" s="835">
        <v>0</v>
      </c>
      <c r="BC62" s="835">
        <v>0</v>
      </c>
      <c r="BD62" s="835">
        <v>0</v>
      </c>
      <c r="BE62" s="835">
        <v>0</v>
      </c>
      <c r="BF62" s="835">
        <v>0</v>
      </c>
      <c r="BG62" s="835">
        <v>0</v>
      </c>
      <c r="BH62" s="835">
        <v>0</v>
      </c>
      <c r="BI62" s="797">
        <v>0</v>
      </c>
      <c r="BJ62" s="797">
        <v>0</v>
      </c>
      <c r="BK62" s="797">
        <v>0</v>
      </c>
      <c r="BL62" s="797">
        <v>0</v>
      </c>
      <c r="BM62" s="797">
        <v>0</v>
      </c>
      <c r="BN62" s="797">
        <v>0</v>
      </c>
      <c r="BO62" s="797">
        <v>0</v>
      </c>
      <c r="BP62" s="797">
        <v>0</v>
      </c>
      <c r="BQ62" s="797">
        <v>0</v>
      </c>
      <c r="BR62" s="797">
        <v>0</v>
      </c>
      <c r="BS62" s="797">
        <v>0</v>
      </c>
      <c r="BT62" s="797">
        <v>0</v>
      </c>
      <c r="BU62" s="797">
        <v>0</v>
      </c>
      <c r="BV62" s="797">
        <v>0</v>
      </c>
      <c r="BW62" s="953">
        <f t="shared" si="31"/>
        <v>0</v>
      </c>
      <c r="BX62" s="846" t="str">
        <f t="shared" si="32"/>
        <v>нд</v>
      </c>
      <c r="BY62" s="953">
        <f t="shared" si="33"/>
        <v>0</v>
      </c>
      <c r="BZ62" s="867" t="str">
        <f t="shared" si="34"/>
        <v>нд</v>
      </c>
      <c r="CA62" s="978" t="s">
        <v>493</v>
      </c>
      <c r="CB62" s="681">
        <f t="shared" si="126"/>
        <v>0</v>
      </c>
      <c r="CC62" s="681">
        <f t="shared" si="127"/>
        <v>0</v>
      </c>
      <c r="CD62" s="681">
        <f t="shared" si="128"/>
        <v>0</v>
      </c>
      <c r="CE62" s="681">
        <f t="shared" si="129"/>
        <v>0</v>
      </c>
      <c r="CF62" s="681">
        <f t="shared" si="130"/>
        <v>0</v>
      </c>
      <c r="CG62" s="681">
        <f t="shared" si="131"/>
        <v>0</v>
      </c>
      <c r="CH62" s="681">
        <f t="shared" si="132"/>
        <v>0</v>
      </c>
      <c r="CK62" s="683">
        <f>IF(CC62=[6]В0228_1037000158513_04_0_69_!BD63,0,1)</f>
        <v>0</v>
      </c>
    </row>
    <row r="63" spans="1:98" ht="47.25" hidden="1" x14ac:dyDescent="0.25">
      <c r="A63" s="557" t="s">
        <v>560</v>
      </c>
      <c r="B63" s="558" t="s">
        <v>748</v>
      </c>
      <c r="C63" s="557" t="s">
        <v>747</v>
      </c>
      <c r="D63" s="797">
        <v>0</v>
      </c>
      <c r="E63" s="681">
        <f t="shared" si="89"/>
        <v>0</v>
      </c>
      <c r="F63" s="681">
        <f t="shared" si="138"/>
        <v>0</v>
      </c>
      <c r="G63" s="681">
        <f t="shared" si="139"/>
        <v>0</v>
      </c>
      <c r="H63" s="681">
        <f t="shared" si="140"/>
        <v>0</v>
      </c>
      <c r="I63" s="681">
        <f t="shared" si="141"/>
        <v>0</v>
      </c>
      <c r="J63" s="681">
        <f t="shared" si="142"/>
        <v>0</v>
      </c>
      <c r="K63" s="681">
        <f t="shared" si="143"/>
        <v>0</v>
      </c>
      <c r="L63" s="797">
        <v>0</v>
      </c>
      <c r="M63" s="797">
        <v>0</v>
      </c>
      <c r="N63" s="797">
        <v>0</v>
      </c>
      <c r="O63" s="797">
        <v>0</v>
      </c>
      <c r="P63" s="797">
        <v>0</v>
      </c>
      <c r="Q63" s="797">
        <v>0</v>
      </c>
      <c r="R63" s="797">
        <v>0</v>
      </c>
      <c r="S63" s="797">
        <v>0</v>
      </c>
      <c r="T63" s="797">
        <v>0</v>
      </c>
      <c r="U63" s="797">
        <v>0</v>
      </c>
      <c r="V63" s="797">
        <v>0</v>
      </c>
      <c r="W63" s="797">
        <v>0</v>
      </c>
      <c r="X63" s="797">
        <v>0</v>
      </c>
      <c r="Y63" s="797">
        <v>0</v>
      </c>
      <c r="Z63" s="797">
        <v>0</v>
      </c>
      <c r="AA63" s="797">
        <v>0</v>
      </c>
      <c r="AB63" s="797">
        <v>0</v>
      </c>
      <c r="AC63" s="797">
        <v>0</v>
      </c>
      <c r="AD63" s="797">
        <v>0</v>
      </c>
      <c r="AE63" s="797">
        <v>0</v>
      </c>
      <c r="AF63" s="797">
        <v>0</v>
      </c>
      <c r="AG63" s="797">
        <v>0</v>
      </c>
      <c r="AH63" s="797">
        <v>0</v>
      </c>
      <c r="AI63" s="797">
        <v>0</v>
      </c>
      <c r="AJ63" s="797">
        <v>0</v>
      </c>
      <c r="AK63" s="797">
        <v>0</v>
      </c>
      <c r="AL63" s="797">
        <v>0</v>
      </c>
      <c r="AM63" s="797">
        <v>0</v>
      </c>
      <c r="AN63" s="681">
        <f t="shared" si="144"/>
        <v>0</v>
      </c>
      <c r="AO63" s="681">
        <f t="shared" si="145"/>
        <v>0</v>
      </c>
      <c r="AP63" s="681">
        <f t="shared" si="146"/>
        <v>0</v>
      </c>
      <c r="AQ63" s="681">
        <f t="shared" si="147"/>
        <v>0</v>
      </c>
      <c r="AR63" s="681">
        <f t="shared" si="148"/>
        <v>0</v>
      </c>
      <c r="AS63" s="681">
        <f t="shared" si="149"/>
        <v>0</v>
      </c>
      <c r="AT63" s="681">
        <f t="shared" si="150"/>
        <v>0</v>
      </c>
      <c r="AU63" s="797">
        <v>0</v>
      </c>
      <c r="AV63" s="797">
        <v>0</v>
      </c>
      <c r="AW63" s="797">
        <v>0</v>
      </c>
      <c r="AX63" s="797">
        <v>0</v>
      </c>
      <c r="AY63" s="797">
        <v>0</v>
      </c>
      <c r="AZ63" s="797">
        <v>0</v>
      </c>
      <c r="BA63" s="797">
        <v>0</v>
      </c>
      <c r="BB63" s="835">
        <v>0</v>
      </c>
      <c r="BC63" s="835">
        <v>0</v>
      </c>
      <c r="BD63" s="835">
        <v>0</v>
      </c>
      <c r="BE63" s="835">
        <v>0</v>
      </c>
      <c r="BF63" s="835">
        <v>0</v>
      </c>
      <c r="BG63" s="835">
        <v>0</v>
      </c>
      <c r="BH63" s="835">
        <v>0</v>
      </c>
      <c r="BI63" s="797">
        <v>0</v>
      </c>
      <c r="BJ63" s="797">
        <v>0</v>
      </c>
      <c r="BK63" s="797">
        <v>0</v>
      </c>
      <c r="BL63" s="797">
        <v>0</v>
      </c>
      <c r="BM63" s="797">
        <v>0</v>
      </c>
      <c r="BN63" s="797">
        <v>0</v>
      </c>
      <c r="BO63" s="797">
        <v>0</v>
      </c>
      <c r="BP63" s="797">
        <v>0</v>
      </c>
      <c r="BQ63" s="797">
        <v>0</v>
      </c>
      <c r="BR63" s="797">
        <v>0</v>
      </c>
      <c r="BS63" s="797">
        <v>0</v>
      </c>
      <c r="BT63" s="797">
        <v>0</v>
      </c>
      <c r="BU63" s="797">
        <v>0</v>
      </c>
      <c r="BV63" s="797">
        <v>0</v>
      </c>
      <c r="BW63" s="953">
        <f t="shared" si="31"/>
        <v>0</v>
      </c>
      <c r="BX63" s="846" t="str">
        <f t="shared" si="32"/>
        <v>нд</v>
      </c>
      <c r="BY63" s="953">
        <f t="shared" si="33"/>
        <v>0</v>
      </c>
      <c r="BZ63" s="867" t="str">
        <f t="shared" si="34"/>
        <v>нд</v>
      </c>
      <c r="CA63" s="978" t="s">
        <v>493</v>
      </c>
      <c r="CB63" s="681">
        <f t="shared" si="126"/>
        <v>0</v>
      </c>
      <c r="CC63" s="681">
        <f t="shared" si="127"/>
        <v>0</v>
      </c>
      <c r="CD63" s="681">
        <f t="shared" si="128"/>
        <v>0</v>
      </c>
      <c r="CE63" s="681">
        <f t="shared" si="129"/>
        <v>0</v>
      </c>
      <c r="CF63" s="681">
        <f t="shared" si="130"/>
        <v>0</v>
      </c>
      <c r="CG63" s="681">
        <f t="shared" si="131"/>
        <v>0</v>
      </c>
      <c r="CH63" s="681">
        <f t="shared" si="132"/>
        <v>0</v>
      </c>
      <c r="CK63" s="683">
        <f>IF(CC63=[6]В0228_1037000158513_04_0_69_!BD64,0,1)</f>
        <v>0</v>
      </c>
    </row>
    <row r="64" spans="1:98" ht="63" hidden="1" x14ac:dyDescent="0.25">
      <c r="A64" s="557" t="s">
        <v>654</v>
      </c>
      <c r="B64" s="558" t="s">
        <v>655</v>
      </c>
      <c r="C64" s="557" t="s">
        <v>747</v>
      </c>
      <c r="D64" s="797">
        <v>0</v>
      </c>
      <c r="E64" s="681">
        <f t="shared" si="89"/>
        <v>0</v>
      </c>
      <c r="F64" s="681">
        <f t="shared" si="138"/>
        <v>0</v>
      </c>
      <c r="G64" s="681">
        <f t="shared" si="139"/>
        <v>0</v>
      </c>
      <c r="H64" s="681">
        <f t="shared" si="140"/>
        <v>0</v>
      </c>
      <c r="I64" s="681">
        <f t="shared" si="141"/>
        <v>0</v>
      </c>
      <c r="J64" s="681">
        <f t="shared" si="142"/>
        <v>0</v>
      </c>
      <c r="K64" s="681">
        <f t="shared" si="143"/>
        <v>0</v>
      </c>
      <c r="L64" s="797">
        <v>0</v>
      </c>
      <c r="M64" s="849">
        <v>0</v>
      </c>
      <c r="N64" s="849">
        <v>0</v>
      </c>
      <c r="O64" s="849">
        <v>0</v>
      </c>
      <c r="P64" s="849">
        <v>0</v>
      </c>
      <c r="Q64" s="849">
        <v>0</v>
      </c>
      <c r="R64" s="849">
        <v>0</v>
      </c>
      <c r="S64" s="797">
        <v>0</v>
      </c>
      <c r="T64" s="849">
        <v>0</v>
      </c>
      <c r="U64" s="849">
        <v>0</v>
      </c>
      <c r="V64" s="849">
        <v>0</v>
      </c>
      <c r="W64" s="849">
        <v>0</v>
      </c>
      <c r="X64" s="849">
        <v>0</v>
      </c>
      <c r="Y64" s="849">
        <v>0</v>
      </c>
      <c r="Z64" s="797">
        <v>0</v>
      </c>
      <c r="AA64" s="849">
        <v>0</v>
      </c>
      <c r="AB64" s="849">
        <v>0</v>
      </c>
      <c r="AC64" s="849">
        <v>0</v>
      </c>
      <c r="AD64" s="849">
        <v>0</v>
      </c>
      <c r="AE64" s="849">
        <v>0</v>
      </c>
      <c r="AF64" s="849">
        <v>0</v>
      </c>
      <c r="AG64" s="797">
        <v>0</v>
      </c>
      <c r="AH64" s="849">
        <v>0</v>
      </c>
      <c r="AI64" s="849">
        <v>0</v>
      </c>
      <c r="AJ64" s="849">
        <v>0</v>
      </c>
      <c r="AK64" s="849">
        <v>0</v>
      </c>
      <c r="AL64" s="849">
        <v>0</v>
      </c>
      <c r="AM64" s="849">
        <v>0</v>
      </c>
      <c r="AN64" s="681">
        <f t="shared" si="144"/>
        <v>0</v>
      </c>
      <c r="AO64" s="681">
        <f t="shared" si="145"/>
        <v>0</v>
      </c>
      <c r="AP64" s="681">
        <f t="shared" si="146"/>
        <v>0</v>
      </c>
      <c r="AQ64" s="681">
        <f t="shared" si="147"/>
        <v>0</v>
      </c>
      <c r="AR64" s="681">
        <f t="shared" si="148"/>
        <v>0</v>
      </c>
      <c r="AS64" s="681">
        <f t="shared" si="149"/>
        <v>0</v>
      </c>
      <c r="AT64" s="681">
        <f t="shared" si="150"/>
        <v>0</v>
      </c>
      <c r="AU64" s="849">
        <v>0</v>
      </c>
      <c r="AV64" s="849">
        <v>0</v>
      </c>
      <c r="AW64" s="849">
        <v>0</v>
      </c>
      <c r="AX64" s="849">
        <v>0</v>
      </c>
      <c r="AY64" s="849">
        <v>0</v>
      </c>
      <c r="AZ64" s="849">
        <v>0</v>
      </c>
      <c r="BA64" s="849">
        <v>0</v>
      </c>
      <c r="BB64" s="849">
        <v>0</v>
      </c>
      <c r="BC64" s="835">
        <v>0</v>
      </c>
      <c r="BD64" s="849">
        <v>0</v>
      </c>
      <c r="BE64" s="849">
        <v>0</v>
      </c>
      <c r="BF64" s="849">
        <v>0</v>
      </c>
      <c r="BG64" s="849">
        <v>0</v>
      </c>
      <c r="BH64" s="849">
        <v>0</v>
      </c>
      <c r="BI64" s="849">
        <v>0</v>
      </c>
      <c r="BJ64" s="849">
        <v>0</v>
      </c>
      <c r="BK64" s="849">
        <v>0</v>
      </c>
      <c r="BL64" s="849">
        <v>0</v>
      </c>
      <c r="BM64" s="849">
        <v>0</v>
      </c>
      <c r="BN64" s="849">
        <v>0</v>
      </c>
      <c r="BO64" s="849">
        <v>0</v>
      </c>
      <c r="BP64" s="849">
        <v>0</v>
      </c>
      <c r="BQ64" s="849">
        <v>0</v>
      </c>
      <c r="BR64" s="849">
        <v>0</v>
      </c>
      <c r="BS64" s="849">
        <v>0</v>
      </c>
      <c r="BT64" s="849">
        <v>0</v>
      </c>
      <c r="BU64" s="849">
        <v>0</v>
      </c>
      <c r="BV64" s="849">
        <v>0</v>
      </c>
      <c r="BW64" s="953">
        <f t="shared" si="31"/>
        <v>0</v>
      </c>
      <c r="BX64" s="846" t="str">
        <f t="shared" si="32"/>
        <v>нд</v>
      </c>
      <c r="BY64" s="953">
        <f t="shared" si="33"/>
        <v>0</v>
      </c>
      <c r="BZ64" s="867" t="str">
        <f t="shared" si="34"/>
        <v>нд</v>
      </c>
      <c r="CA64" s="978" t="s">
        <v>493</v>
      </c>
      <c r="CB64" s="681">
        <f t="shared" si="126"/>
        <v>0</v>
      </c>
      <c r="CC64" s="681">
        <f t="shared" si="127"/>
        <v>0</v>
      </c>
      <c r="CD64" s="681">
        <f t="shared" si="128"/>
        <v>0</v>
      </c>
      <c r="CE64" s="681">
        <f t="shared" si="129"/>
        <v>0</v>
      </c>
      <c r="CF64" s="681">
        <f t="shared" si="130"/>
        <v>0</v>
      </c>
      <c r="CG64" s="681">
        <f t="shared" si="131"/>
        <v>0</v>
      </c>
      <c r="CH64" s="681">
        <f t="shared" si="132"/>
        <v>0</v>
      </c>
      <c r="CK64" s="683">
        <f>IF(CC64=[6]В0228_1037000158513_04_0_69_!BD65,0,1)</f>
        <v>1</v>
      </c>
    </row>
    <row r="65" spans="1:98" ht="63" hidden="1" x14ac:dyDescent="0.25">
      <c r="A65" s="557" t="s">
        <v>656</v>
      </c>
      <c r="B65" s="558" t="s">
        <v>657</v>
      </c>
      <c r="C65" s="557" t="s">
        <v>747</v>
      </c>
      <c r="D65" s="797">
        <v>0</v>
      </c>
      <c r="E65" s="681">
        <f t="shared" si="89"/>
        <v>0</v>
      </c>
      <c r="F65" s="681">
        <f t="shared" si="138"/>
        <v>0</v>
      </c>
      <c r="G65" s="681">
        <f t="shared" si="139"/>
        <v>0</v>
      </c>
      <c r="H65" s="681">
        <f t="shared" si="140"/>
        <v>0</v>
      </c>
      <c r="I65" s="681">
        <f t="shared" si="141"/>
        <v>0</v>
      </c>
      <c r="J65" s="681">
        <f t="shared" si="142"/>
        <v>0</v>
      </c>
      <c r="K65" s="681">
        <f t="shared" si="143"/>
        <v>0</v>
      </c>
      <c r="L65" s="797">
        <v>0</v>
      </c>
      <c r="M65" s="797">
        <v>0</v>
      </c>
      <c r="N65" s="797">
        <v>0</v>
      </c>
      <c r="O65" s="797">
        <v>0</v>
      </c>
      <c r="P65" s="797">
        <v>0</v>
      </c>
      <c r="Q65" s="797">
        <v>0</v>
      </c>
      <c r="R65" s="797">
        <v>0</v>
      </c>
      <c r="S65" s="797">
        <v>0</v>
      </c>
      <c r="T65" s="797">
        <v>0</v>
      </c>
      <c r="U65" s="797">
        <v>0</v>
      </c>
      <c r="V65" s="797">
        <v>0</v>
      </c>
      <c r="W65" s="797">
        <v>0</v>
      </c>
      <c r="X65" s="797">
        <v>0</v>
      </c>
      <c r="Y65" s="797">
        <v>0</v>
      </c>
      <c r="Z65" s="797">
        <v>0</v>
      </c>
      <c r="AA65" s="797">
        <v>0</v>
      </c>
      <c r="AB65" s="797">
        <v>0</v>
      </c>
      <c r="AC65" s="797">
        <v>0</v>
      </c>
      <c r="AD65" s="797">
        <v>0</v>
      </c>
      <c r="AE65" s="797">
        <v>0</v>
      </c>
      <c r="AF65" s="797">
        <v>0</v>
      </c>
      <c r="AG65" s="797">
        <v>0</v>
      </c>
      <c r="AH65" s="797">
        <v>0</v>
      </c>
      <c r="AI65" s="797">
        <v>0</v>
      </c>
      <c r="AJ65" s="797">
        <v>0</v>
      </c>
      <c r="AK65" s="797">
        <v>0</v>
      </c>
      <c r="AL65" s="797">
        <v>0</v>
      </c>
      <c r="AM65" s="797">
        <v>0</v>
      </c>
      <c r="AN65" s="681">
        <f t="shared" ref="AN65:AN72" si="151">SUM(AU65,BB65,BI65,BP65)</f>
        <v>0</v>
      </c>
      <c r="AO65" s="681">
        <f t="shared" ref="AO65:AO72" si="152">SUM(AV65,BC65,BJ65,BQ65)</f>
        <v>0</v>
      </c>
      <c r="AP65" s="681">
        <f t="shared" ref="AP65:AP72" si="153">SUM(AW65,BD65,BK65,BR65)</f>
        <v>0</v>
      </c>
      <c r="AQ65" s="681">
        <f t="shared" ref="AQ65:AQ72" si="154">SUM(AX65,BE65,BL65,BS65)</f>
        <v>0</v>
      </c>
      <c r="AR65" s="681">
        <f t="shared" ref="AR65:AR72" si="155">SUM(AY65,BF65,BM65,BT65)</f>
        <v>0</v>
      </c>
      <c r="AS65" s="681">
        <f t="shared" ref="AS65:AS72" si="156">SUM(AZ65,BG65,BN65,BU65)</f>
        <v>0</v>
      </c>
      <c r="AT65" s="681">
        <f t="shared" ref="AT65:AT72" si="157">SUM(BA65,BH65,BO65,BV65)</f>
        <v>0</v>
      </c>
      <c r="AU65" s="797">
        <v>0</v>
      </c>
      <c r="AV65" s="797">
        <v>0</v>
      </c>
      <c r="AW65" s="797">
        <v>0</v>
      </c>
      <c r="AX65" s="797">
        <v>0</v>
      </c>
      <c r="AY65" s="797">
        <v>0</v>
      </c>
      <c r="AZ65" s="797">
        <v>0</v>
      </c>
      <c r="BA65" s="797">
        <v>0</v>
      </c>
      <c r="BB65" s="835">
        <v>0</v>
      </c>
      <c r="BC65" s="835">
        <v>0</v>
      </c>
      <c r="BD65" s="835">
        <v>0</v>
      </c>
      <c r="BE65" s="835">
        <v>0</v>
      </c>
      <c r="BF65" s="835">
        <v>0</v>
      </c>
      <c r="BG65" s="835">
        <v>0</v>
      </c>
      <c r="BH65" s="835">
        <v>0</v>
      </c>
      <c r="BI65" s="797">
        <v>0</v>
      </c>
      <c r="BJ65" s="797">
        <v>0</v>
      </c>
      <c r="BK65" s="797">
        <v>0</v>
      </c>
      <c r="BL65" s="797">
        <v>0</v>
      </c>
      <c r="BM65" s="797">
        <v>0</v>
      </c>
      <c r="BN65" s="797">
        <v>0</v>
      </c>
      <c r="BO65" s="797">
        <v>0</v>
      </c>
      <c r="BP65" s="797">
        <v>0</v>
      </c>
      <c r="BQ65" s="797">
        <v>0</v>
      </c>
      <c r="BR65" s="797">
        <v>0</v>
      </c>
      <c r="BS65" s="797">
        <v>0</v>
      </c>
      <c r="BT65" s="797">
        <v>0</v>
      </c>
      <c r="BU65" s="797">
        <v>0</v>
      </c>
      <c r="BV65" s="797">
        <v>0</v>
      </c>
      <c r="BW65" s="953">
        <f t="shared" si="31"/>
        <v>0</v>
      </c>
      <c r="BX65" s="846" t="str">
        <f t="shared" si="32"/>
        <v>нд</v>
      </c>
      <c r="BY65" s="953">
        <f t="shared" si="33"/>
        <v>0</v>
      </c>
      <c r="BZ65" s="867" t="str">
        <f t="shared" si="34"/>
        <v>нд</v>
      </c>
      <c r="CA65" s="978" t="s">
        <v>493</v>
      </c>
      <c r="CB65" s="681">
        <f t="shared" si="126"/>
        <v>0</v>
      </c>
      <c r="CC65" s="681">
        <f t="shared" si="127"/>
        <v>0</v>
      </c>
      <c r="CD65" s="681">
        <f t="shared" si="128"/>
        <v>0</v>
      </c>
      <c r="CE65" s="681">
        <f t="shared" si="129"/>
        <v>0</v>
      </c>
      <c r="CF65" s="681">
        <f t="shared" si="130"/>
        <v>0</v>
      </c>
      <c r="CG65" s="681">
        <f t="shared" si="131"/>
        <v>0</v>
      </c>
      <c r="CH65" s="681">
        <f t="shared" si="132"/>
        <v>0</v>
      </c>
      <c r="CK65" s="683">
        <f>IF(CC65=[6]В0228_1037000158513_04_0_69_!BD68,0,1)</f>
        <v>0</v>
      </c>
    </row>
    <row r="66" spans="1:98" ht="63" hidden="1" x14ac:dyDescent="0.25">
      <c r="A66" s="557" t="s">
        <v>658</v>
      </c>
      <c r="B66" s="558" t="s">
        <v>659</v>
      </c>
      <c r="C66" s="557" t="s">
        <v>747</v>
      </c>
      <c r="D66" s="797">
        <v>0</v>
      </c>
      <c r="E66" s="681">
        <f t="shared" si="89"/>
        <v>0</v>
      </c>
      <c r="F66" s="681">
        <f t="shared" si="138"/>
        <v>0</v>
      </c>
      <c r="G66" s="681">
        <f t="shared" si="139"/>
        <v>0</v>
      </c>
      <c r="H66" s="681">
        <f t="shared" si="140"/>
        <v>0</v>
      </c>
      <c r="I66" s="681">
        <f t="shared" si="141"/>
        <v>0</v>
      </c>
      <c r="J66" s="681">
        <f t="shared" si="142"/>
        <v>0</v>
      </c>
      <c r="K66" s="681">
        <f t="shared" si="143"/>
        <v>0</v>
      </c>
      <c r="L66" s="797">
        <v>0</v>
      </c>
      <c r="M66" s="797">
        <v>0</v>
      </c>
      <c r="N66" s="797">
        <v>0</v>
      </c>
      <c r="O66" s="797">
        <v>0</v>
      </c>
      <c r="P66" s="797">
        <v>0</v>
      </c>
      <c r="Q66" s="797">
        <v>0</v>
      </c>
      <c r="R66" s="797">
        <v>0</v>
      </c>
      <c r="S66" s="797">
        <v>0</v>
      </c>
      <c r="T66" s="797">
        <v>0</v>
      </c>
      <c r="U66" s="797">
        <v>0</v>
      </c>
      <c r="V66" s="797">
        <v>0</v>
      </c>
      <c r="W66" s="797">
        <v>0</v>
      </c>
      <c r="X66" s="797">
        <v>0</v>
      </c>
      <c r="Y66" s="797">
        <v>0</v>
      </c>
      <c r="Z66" s="797">
        <v>0</v>
      </c>
      <c r="AA66" s="797">
        <v>0</v>
      </c>
      <c r="AB66" s="797">
        <v>0</v>
      </c>
      <c r="AC66" s="797">
        <v>0</v>
      </c>
      <c r="AD66" s="797">
        <v>0</v>
      </c>
      <c r="AE66" s="797">
        <v>0</v>
      </c>
      <c r="AF66" s="797">
        <v>0</v>
      </c>
      <c r="AG66" s="797">
        <v>0</v>
      </c>
      <c r="AH66" s="797">
        <v>0</v>
      </c>
      <c r="AI66" s="797">
        <v>0</v>
      </c>
      <c r="AJ66" s="797">
        <v>0</v>
      </c>
      <c r="AK66" s="797">
        <v>0</v>
      </c>
      <c r="AL66" s="797">
        <v>0</v>
      </c>
      <c r="AM66" s="797">
        <v>0</v>
      </c>
      <c r="AN66" s="681">
        <f t="shared" si="151"/>
        <v>0</v>
      </c>
      <c r="AO66" s="681">
        <f t="shared" si="152"/>
        <v>0</v>
      </c>
      <c r="AP66" s="681">
        <f t="shared" si="153"/>
        <v>0</v>
      </c>
      <c r="AQ66" s="681">
        <f t="shared" si="154"/>
        <v>0</v>
      </c>
      <c r="AR66" s="681">
        <f t="shared" si="155"/>
        <v>0</v>
      </c>
      <c r="AS66" s="681">
        <f t="shared" si="156"/>
        <v>0</v>
      </c>
      <c r="AT66" s="681">
        <f t="shared" si="157"/>
        <v>0</v>
      </c>
      <c r="AU66" s="797">
        <v>0</v>
      </c>
      <c r="AV66" s="797">
        <v>0</v>
      </c>
      <c r="AW66" s="797">
        <v>0</v>
      </c>
      <c r="AX66" s="797">
        <v>0</v>
      </c>
      <c r="AY66" s="797">
        <v>0</v>
      </c>
      <c r="AZ66" s="797">
        <v>0</v>
      </c>
      <c r="BA66" s="797">
        <v>0</v>
      </c>
      <c r="BB66" s="835">
        <v>0</v>
      </c>
      <c r="BC66" s="835">
        <v>0</v>
      </c>
      <c r="BD66" s="835">
        <v>0</v>
      </c>
      <c r="BE66" s="835">
        <v>0</v>
      </c>
      <c r="BF66" s="835">
        <v>0</v>
      </c>
      <c r="BG66" s="835">
        <v>0</v>
      </c>
      <c r="BH66" s="835">
        <v>0</v>
      </c>
      <c r="BI66" s="797">
        <v>0</v>
      </c>
      <c r="BJ66" s="797">
        <v>0</v>
      </c>
      <c r="BK66" s="797">
        <v>0</v>
      </c>
      <c r="BL66" s="797">
        <v>0</v>
      </c>
      <c r="BM66" s="797">
        <v>0</v>
      </c>
      <c r="BN66" s="797">
        <v>0</v>
      </c>
      <c r="BO66" s="797">
        <v>0</v>
      </c>
      <c r="BP66" s="797">
        <v>0</v>
      </c>
      <c r="BQ66" s="797">
        <v>0</v>
      </c>
      <c r="BR66" s="797">
        <v>0</v>
      </c>
      <c r="BS66" s="797">
        <v>0</v>
      </c>
      <c r="BT66" s="797">
        <v>0</v>
      </c>
      <c r="BU66" s="797">
        <v>0</v>
      </c>
      <c r="BV66" s="797">
        <v>0</v>
      </c>
      <c r="BW66" s="953">
        <f t="shared" si="31"/>
        <v>0</v>
      </c>
      <c r="BX66" s="846" t="str">
        <f t="shared" si="32"/>
        <v>нд</v>
      </c>
      <c r="BY66" s="953">
        <f t="shared" si="33"/>
        <v>0</v>
      </c>
      <c r="BZ66" s="867" t="str">
        <f t="shared" si="34"/>
        <v>нд</v>
      </c>
      <c r="CA66" s="978" t="s">
        <v>493</v>
      </c>
      <c r="CB66" s="681">
        <f t="shared" si="126"/>
        <v>0</v>
      </c>
      <c r="CC66" s="681">
        <f t="shared" si="127"/>
        <v>0</v>
      </c>
      <c r="CD66" s="681">
        <f t="shared" si="128"/>
        <v>0</v>
      </c>
      <c r="CE66" s="681">
        <f t="shared" si="129"/>
        <v>0</v>
      </c>
      <c r="CF66" s="681">
        <f t="shared" si="130"/>
        <v>0</v>
      </c>
      <c r="CG66" s="681">
        <f t="shared" si="131"/>
        <v>0</v>
      </c>
      <c r="CH66" s="681">
        <f t="shared" si="132"/>
        <v>0</v>
      </c>
      <c r="CK66" s="683">
        <f>IF(CC66=[6]В0228_1037000158513_04_0_69_!BD69,0,1)</f>
        <v>0</v>
      </c>
    </row>
    <row r="67" spans="1:98" ht="63" hidden="1" x14ac:dyDescent="0.25">
      <c r="A67" s="557" t="s">
        <v>660</v>
      </c>
      <c r="B67" s="558" t="s">
        <v>661</v>
      </c>
      <c r="C67" s="557" t="s">
        <v>747</v>
      </c>
      <c r="D67" s="797">
        <v>0</v>
      </c>
      <c r="E67" s="681">
        <f t="shared" si="89"/>
        <v>0</v>
      </c>
      <c r="F67" s="681">
        <f t="shared" si="138"/>
        <v>0</v>
      </c>
      <c r="G67" s="681">
        <f t="shared" si="139"/>
        <v>0</v>
      </c>
      <c r="H67" s="681">
        <f t="shared" si="140"/>
        <v>0</v>
      </c>
      <c r="I67" s="681">
        <f t="shared" si="141"/>
        <v>0</v>
      </c>
      <c r="J67" s="681">
        <f t="shared" si="142"/>
        <v>0</v>
      </c>
      <c r="K67" s="681">
        <f t="shared" si="143"/>
        <v>0</v>
      </c>
      <c r="L67" s="797">
        <v>0</v>
      </c>
      <c r="M67" s="797">
        <v>0</v>
      </c>
      <c r="N67" s="797">
        <v>0</v>
      </c>
      <c r="O67" s="797">
        <v>0</v>
      </c>
      <c r="P67" s="797">
        <v>0</v>
      </c>
      <c r="Q67" s="797">
        <v>0</v>
      </c>
      <c r="R67" s="797">
        <v>0</v>
      </c>
      <c r="S67" s="797">
        <v>0</v>
      </c>
      <c r="T67" s="797">
        <v>0</v>
      </c>
      <c r="U67" s="797">
        <v>0</v>
      </c>
      <c r="V67" s="797">
        <v>0</v>
      </c>
      <c r="W67" s="797">
        <v>0</v>
      </c>
      <c r="X67" s="797">
        <v>0</v>
      </c>
      <c r="Y67" s="797">
        <v>0</v>
      </c>
      <c r="Z67" s="797">
        <v>0</v>
      </c>
      <c r="AA67" s="797">
        <v>0</v>
      </c>
      <c r="AB67" s="797">
        <v>0</v>
      </c>
      <c r="AC67" s="797">
        <v>0</v>
      </c>
      <c r="AD67" s="797">
        <v>0</v>
      </c>
      <c r="AE67" s="797">
        <v>0</v>
      </c>
      <c r="AF67" s="797">
        <v>0</v>
      </c>
      <c r="AG67" s="797">
        <v>0</v>
      </c>
      <c r="AH67" s="797">
        <v>0</v>
      </c>
      <c r="AI67" s="797">
        <v>0</v>
      </c>
      <c r="AJ67" s="797">
        <v>0</v>
      </c>
      <c r="AK67" s="797">
        <v>0</v>
      </c>
      <c r="AL67" s="797">
        <v>0</v>
      </c>
      <c r="AM67" s="797">
        <v>0</v>
      </c>
      <c r="AN67" s="681">
        <f t="shared" si="151"/>
        <v>0</v>
      </c>
      <c r="AO67" s="681">
        <f t="shared" si="152"/>
        <v>0</v>
      </c>
      <c r="AP67" s="681">
        <f t="shared" si="153"/>
        <v>0</v>
      </c>
      <c r="AQ67" s="681">
        <f t="shared" si="154"/>
        <v>0</v>
      </c>
      <c r="AR67" s="681">
        <f t="shared" si="155"/>
        <v>0</v>
      </c>
      <c r="AS67" s="681">
        <f t="shared" si="156"/>
        <v>0</v>
      </c>
      <c r="AT67" s="681">
        <f t="shared" si="157"/>
        <v>0</v>
      </c>
      <c r="AU67" s="797">
        <v>0</v>
      </c>
      <c r="AV67" s="797">
        <v>0</v>
      </c>
      <c r="AW67" s="797">
        <v>0</v>
      </c>
      <c r="AX67" s="797">
        <v>0</v>
      </c>
      <c r="AY67" s="797">
        <v>0</v>
      </c>
      <c r="AZ67" s="797">
        <v>0</v>
      </c>
      <c r="BA67" s="797">
        <v>0</v>
      </c>
      <c r="BB67" s="835">
        <v>0</v>
      </c>
      <c r="BC67" s="835">
        <v>0</v>
      </c>
      <c r="BD67" s="835">
        <v>0</v>
      </c>
      <c r="BE67" s="835">
        <v>0</v>
      </c>
      <c r="BF67" s="835">
        <v>0</v>
      </c>
      <c r="BG67" s="835">
        <v>0</v>
      </c>
      <c r="BH67" s="835">
        <v>0</v>
      </c>
      <c r="BI67" s="797">
        <v>0</v>
      </c>
      <c r="BJ67" s="797">
        <v>0</v>
      </c>
      <c r="BK67" s="797">
        <v>0</v>
      </c>
      <c r="BL67" s="797">
        <v>0</v>
      </c>
      <c r="BM67" s="797">
        <v>0</v>
      </c>
      <c r="BN67" s="797">
        <v>0</v>
      </c>
      <c r="BO67" s="797">
        <v>0</v>
      </c>
      <c r="BP67" s="797">
        <v>0</v>
      </c>
      <c r="BQ67" s="797">
        <v>0</v>
      </c>
      <c r="BR67" s="797">
        <v>0</v>
      </c>
      <c r="BS67" s="797">
        <v>0</v>
      </c>
      <c r="BT67" s="797">
        <v>0</v>
      </c>
      <c r="BU67" s="797">
        <v>0</v>
      </c>
      <c r="BV67" s="797">
        <v>0</v>
      </c>
      <c r="BW67" s="953">
        <f t="shared" si="31"/>
        <v>0</v>
      </c>
      <c r="BX67" s="846" t="str">
        <f t="shared" si="32"/>
        <v>нд</v>
      </c>
      <c r="BY67" s="953">
        <f t="shared" si="33"/>
        <v>0</v>
      </c>
      <c r="BZ67" s="867" t="str">
        <f t="shared" si="34"/>
        <v>нд</v>
      </c>
      <c r="CA67" s="978" t="s">
        <v>493</v>
      </c>
      <c r="CB67" s="681">
        <f t="shared" si="126"/>
        <v>0</v>
      </c>
      <c r="CC67" s="681">
        <f t="shared" si="127"/>
        <v>0</v>
      </c>
      <c r="CD67" s="681">
        <f t="shared" si="128"/>
        <v>0</v>
      </c>
      <c r="CE67" s="681">
        <f t="shared" si="129"/>
        <v>0</v>
      </c>
      <c r="CF67" s="681">
        <f t="shared" si="130"/>
        <v>0</v>
      </c>
      <c r="CG67" s="681">
        <f t="shared" si="131"/>
        <v>0</v>
      </c>
      <c r="CH67" s="681">
        <f t="shared" si="132"/>
        <v>0</v>
      </c>
      <c r="CK67" s="683">
        <f>IF(CC67=[6]В0228_1037000158513_04_0_69_!BD70,0,1)</f>
        <v>0</v>
      </c>
    </row>
    <row r="68" spans="1:98" ht="63" hidden="1" x14ac:dyDescent="0.25">
      <c r="A68" s="557" t="s">
        <v>561</v>
      </c>
      <c r="B68" s="558" t="s">
        <v>662</v>
      </c>
      <c r="C68" s="557" t="s">
        <v>747</v>
      </c>
      <c r="D68" s="797">
        <f t="shared" ref="D68" si="158">SUM(D69,D70)</f>
        <v>0</v>
      </c>
      <c r="E68" s="681">
        <f t="shared" si="89"/>
        <v>0</v>
      </c>
      <c r="F68" s="681">
        <f t="shared" si="138"/>
        <v>0</v>
      </c>
      <c r="G68" s="681">
        <f t="shared" si="139"/>
        <v>0</v>
      </c>
      <c r="H68" s="681">
        <f t="shared" si="140"/>
        <v>0</v>
      </c>
      <c r="I68" s="681">
        <f t="shared" si="141"/>
        <v>0</v>
      </c>
      <c r="J68" s="681">
        <f t="shared" si="142"/>
        <v>0</v>
      </c>
      <c r="K68" s="681">
        <f t="shared" si="143"/>
        <v>0</v>
      </c>
      <c r="L68" s="797">
        <f t="shared" ref="L68:AM68" si="159">SUM(L69,L70)</f>
        <v>0</v>
      </c>
      <c r="M68" s="797">
        <f t="shared" si="159"/>
        <v>0</v>
      </c>
      <c r="N68" s="797">
        <f t="shared" si="159"/>
        <v>0</v>
      </c>
      <c r="O68" s="797">
        <f t="shared" si="159"/>
        <v>0</v>
      </c>
      <c r="P68" s="797">
        <f t="shared" si="159"/>
        <v>0</v>
      </c>
      <c r="Q68" s="797">
        <f t="shared" si="159"/>
        <v>0</v>
      </c>
      <c r="R68" s="797">
        <f t="shared" si="159"/>
        <v>0</v>
      </c>
      <c r="S68" s="797">
        <f t="shared" si="159"/>
        <v>0</v>
      </c>
      <c r="T68" s="797">
        <f t="shared" si="159"/>
        <v>0</v>
      </c>
      <c r="U68" s="797">
        <f t="shared" si="159"/>
        <v>0</v>
      </c>
      <c r="V68" s="797">
        <f t="shared" si="159"/>
        <v>0</v>
      </c>
      <c r="W68" s="797">
        <f t="shared" si="159"/>
        <v>0</v>
      </c>
      <c r="X68" s="797">
        <f t="shared" si="159"/>
        <v>0</v>
      </c>
      <c r="Y68" s="797">
        <f t="shared" si="159"/>
        <v>0</v>
      </c>
      <c r="Z68" s="797">
        <f t="shared" si="159"/>
        <v>0</v>
      </c>
      <c r="AA68" s="797">
        <f t="shared" si="159"/>
        <v>0</v>
      </c>
      <c r="AB68" s="797">
        <f t="shared" si="159"/>
        <v>0</v>
      </c>
      <c r="AC68" s="797">
        <f t="shared" si="159"/>
        <v>0</v>
      </c>
      <c r="AD68" s="797">
        <f t="shared" si="159"/>
        <v>0</v>
      </c>
      <c r="AE68" s="797">
        <f t="shared" si="159"/>
        <v>0</v>
      </c>
      <c r="AF68" s="797">
        <f t="shared" si="159"/>
        <v>0</v>
      </c>
      <c r="AG68" s="797">
        <f t="shared" si="159"/>
        <v>0</v>
      </c>
      <c r="AH68" s="797">
        <f t="shared" si="159"/>
        <v>0</v>
      </c>
      <c r="AI68" s="797">
        <f t="shared" si="159"/>
        <v>0</v>
      </c>
      <c r="AJ68" s="797">
        <f t="shared" si="159"/>
        <v>0</v>
      </c>
      <c r="AK68" s="797">
        <f t="shared" si="159"/>
        <v>0</v>
      </c>
      <c r="AL68" s="797">
        <f t="shared" si="159"/>
        <v>0</v>
      </c>
      <c r="AM68" s="797">
        <f t="shared" si="159"/>
        <v>0</v>
      </c>
      <c r="AN68" s="681">
        <f t="shared" si="151"/>
        <v>0</v>
      </c>
      <c r="AO68" s="681">
        <f t="shared" si="152"/>
        <v>0</v>
      </c>
      <c r="AP68" s="681">
        <f t="shared" si="153"/>
        <v>0</v>
      </c>
      <c r="AQ68" s="681">
        <f t="shared" si="154"/>
        <v>0</v>
      </c>
      <c r="AR68" s="681">
        <f t="shared" si="155"/>
        <v>0</v>
      </c>
      <c r="AS68" s="681">
        <f t="shared" si="156"/>
        <v>0</v>
      </c>
      <c r="AT68" s="681">
        <f t="shared" si="157"/>
        <v>0</v>
      </c>
      <c r="AU68" s="797">
        <f t="shared" ref="AU68:BV68" si="160">SUM(AU69,AU70)</f>
        <v>0</v>
      </c>
      <c r="AV68" s="797">
        <f t="shared" si="160"/>
        <v>0</v>
      </c>
      <c r="AW68" s="797">
        <f t="shared" si="160"/>
        <v>0</v>
      </c>
      <c r="AX68" s="797">
        <f t="shared" si="160"/>
        <v>0</v>
      </c>
      <c r="AY68" s="797">
        <f t="shared" si="160"/>
        <v>0</v>
      </c>
      <c r="AZ68" s="797">
        <f t="shared" si="160"/>
        <v>0</v>
      </c>
      <c r="BA68" s="797">
        <f t="shared" si="160"/>
        <v>0</v>
      </c>
      <c r="BB68" s="835">
        <f t="shared" si="160"/>
        <v>0</v>
      </c>
      <c r="BC68" s="835">
        <f t="shared" si="160"/>
        <v>0</v>
      </c>
      <c r="BD68" s="835">
        <f t="shared" si="160"/>
        <v>0</v>
      </c>
      <c r="BE68" s="835">
        <f t="shared" si="160"/>
        <v>0</v>
      </c>
      <c r="BF68" s="835">
        <f t="shared" si="160"/>
        <v>0</v>
      </c>
      <c r="BG68" s="835">
        <f t="shared" si="160"/>
        <v>0</v>
      </c>
      <c r="BH68" s="835">
        <f t="shared" si="160"/>
        <v>0</v>
      </c>
      <c r="BI68" s="797">
        <f t="shared" si="160"/>
        <v>0</v>
      </c>
      <c r="BJ68" s="797">
        <f t="shared" si="160"/>
        <v>0</v>
      </c>
      <c r="BK68" s="797">
        <f t="shared" si="160"/>
        <v>0</v>
      </c>
      <c r="BL68" s="797">
        <f t="shared" si="160"/>
        <v>0</v>
      </c>
      <c r="BM68" s="797">
        <f t="shared" si="160"/>
        <v>0</v>
      </c>
      <c r="BN68" s="797">
        <f t="shared" si="160"/>
        <v>0</v>
      </c>
      <c r="BO68" s="797">
        <f t="shared" si="160"/>
        <v>0</v>
      </c>
      <c r="BP68" s="797">
        <f t="shared" si="160"/>
        <v>0</v>
      </c>
      <c r="BQ68" s="797">
        <f t="shared" si="160"/>
        <v>0</v>
      </c>
      <c r="BR68" s="797">
        <f t="shared" si="160"/>
        <v>0</v>
      </c>
      <c r="BS68" s="797">
        <f t="shared" si="160"/>
        <v>0</v>
      </c>
      <c r="BT68" s="797">
        <f t="shared" si="160"/>
        <v>0</v>
      </c>
      <c r="BU68" s="797">
        <f t="shared" si="160"/>
        <v>0</v>
      </c>
      <c r="BV68" s="797">
        <f t="shared" si="160"/>
        <v>0</v>
      </c>
      <c r="BW68" s="953">
        <f t="shared" si="31"/>
        <v>0</v>
      </c>
      <c r="BX68" s="846" t="str">
        <f t="shared" si="32"/>
        <v>нд</v>
      </c>
      <c r="BY68" s="953">
        <f t="shared" si="33"/>
        <v>0</v>
      </c>
      <c r="BZ68" s="867" t="str">
        <f t="shared" si="34"/>
        <v>нд</v>
      </c>
      <c r="CA68" s="978" t="s">
        <v>493</v>
      </c>
      <c r="CB68" s="681">
        <f t="shared" si="126"/>
        <v>0</v>
      </c>
      <c r="CC68" s="681">
        <f t="shared" si="127"/>
        <v>0</v>
      </c>
      <c r="CD68" s="681">
        <f t="shared" si="128"/>
        <v>0</v>
      </c>
      <c r="CE68" s="681">
        <f t="shared" si="129"/>
        <v>0</v>
      </c>
      <c r="CF68" s="681">
        <f t="shared" si="130"/>
        <v>0</v>
      </c>
      <c r="CG68" s="681">
        <f t="shared" si="131"/>
        <v>0</v>
      </c>
      <c r="CH68" s="681">
        <f t="shared" si="132"/>
        <v>0</v>
      </c>
      <c r="CK68" s="683">
        <f>IF(CC68=[6]В0228_1037000158513_04_0_69_!BD71,0,1)</f>
        <v>0</v>
      </c>
    </row>
    <row r="69" spans="1:98" ht="47.25" hidden="1" x14ac:dyDescent="0.25">
      <c r="A69" s="557" t="s">
        <v>562</v>
      </c>
      <c r="B69" s="558" t="s">
        <v>677</v>
      </c>
      <c r="C69" s="557" t="s">
        <v>747</v>
      </c>
      <c r="D69" s="797" t="s">
        <v>493</v>
      </c>
      <c r="E69" s="681">
        <f t="shared" si="89"/>
        <v>0</v>
      </c>
      <c r="F69" s="681">
        <f t="shared" si="138"/>
        <v>0</v>
      </c>
      <c r="G69" s="681">
        <f t="shared" si="139"/>
        <v>0</v>
      </c>
      <c r="H69" s="681">
        <f t="shared" si="140"/>
        <v>0</v>
      </c>
      <c r="I69" s="681">
        <f t="shared" si="141"/>
        <v>0</v>
      </c>
      <c r="J69" s="681">
        <f t="shared" si="142"/>
        <v>0</v>
      </c>
      <c r="K69" s="681">
        <f t="shared" si="143"/>
        <v>0</v>
      </c>
      <c r="L69" s="797" t="s">
        <v>493</v>
      </c>
      <c r="M69" s="797" t="s">
        <v>493</v>
      </c>
      <c r="N69" s="797" t="s">
        <v>493</v>
      </c>
      <c r="O69" s="797" t="s">
        <v>493</v>
      </c>
      <c r="P69" s="797" t="s">
        <v>493</v>
      </c>
      <c r="Q69" s="797" t="s">
        <v>493</v>
      </c>
      <c r="R69" s="797" t="s">
        <v>493</v>
      </c>
      <c r="S69" s="797" t="s">
        <v>493</v>
      </c>
      <c r="T69" s="797" t="s">
        <v>493</v>
      </c>
      <c r="U69" s="797" t="s">
        <v>493</v>
      </c>
      <c r="V69" s="797" t="s">
        <v>493</v>
      </c>
      <c r="W69" s="797" t="s">
        <v>493</v>
      </c>
      <c r="X69" s="797" t="s">
        <v>493</v>
      </c>
      <c r="Y69" s="797" t="s">
        <v>493</v>
      </c>
      <c r="Z69" s="797" t="s">
        <v>493</v>
      </c>
      <c r="AA69" s="797" t="s">
        <v>493</v>
      </c>
      <c r="AB69" s="797" t="s">
        <v>493</v>
      </c>
      <c r="AC69" s="797" t="s">
        <v>493</v>
      </c>
      <c r="AD69" s="797" t="s">
        <v>493</v>
      </c>
      <c r="AE69" s="797" t="s">
        <v>493</v>
      </c>
      <c r="AF69" s="797" t="s">
        <v>493</v>
      </c>
      <c r="AG69" s="797" t="s">
        <v>493</v>
      </c>
      <c r="AH69" s="797" t="s">
        <v>493</v>
      </c>
      <c r="AI69" s="797" t="s">
        <v>493</v>
      </c>
      <c r="AJ69" s="797" t="s">
        <v>493</v>
      </c>
      <c r="AK69" s="797" t="s">
        <v>493</v>
      </c>
      <c r="AL69" s="797" t="s">
        <v>493</v>
      </c>
      <c r="AM69" s="797" t="s">
        <v>493</v>
      </c>
      <c r="AN69" s="681">
        <f t="shared" si="151"/>
        <v>0</v>
      </c>
      <c r="AO69" s="681">
        <f t="shared" si="152"/>
        <v>0</v>
      </c>
      <c r="AP69" s="681">
        <f t="shared" si="153"/>
        <v>0</v>
      </c>
      <c r="AQ69" s="681">
        <f t="shared" si="154"/>
        <v>0</v>
      </c>
      <c r="AR69" s="681">
        <f t="shared" si="155"/>
        <v>0</v>
      </c>
      <c r="AS69" s="681">
        <f t="shared" si="156"/>
        <v>0</v>
      </c>
      <c r="AT69" s="681">
        <f t="shared" si="157"/>
        <v>0</v>
      </c>
      <c r="AU69" s="797" t="s">
        <v>493</v>
      </c>
      <c r="AV69" s="797" t="s">
        <v>493</v>
      </c>
      <c r="AW69" s="797" t="s">
        <v>493</v>
      </c>
      <c r="AX69" s="797" t="s">
        <v>493</v>
      </c>
      <c r="AY69" s="797" t="s">
        <v>493</v>
      </c>
      <c r="AZ69" s="797" t="s">
        <v>493</v>
      </c>
      <c r="BA69" s="797" t="s">
        <v>493</v>
      </c>
      <c r="BB69" s="835" t="s">
        <v>493</v>
      </c>
      <c r="BC69" s="835" t="s">
        <v>493</v>
      </c>
      <c r="BD69" s="835" t="s">
        <v>493</v>
      </c>
      <c r="BE69" s="835" t="s">
        <v>493</v>
      </c>
      <c r="BF69" s="835" t="s">
        <v>493</v>
      </c>
      <c r="BG69" s="835" t="s">
        <v>493</v>
      </c>
      <c r="BH69" s="835" t="s">
        <v>493</v>
      </c>
      <c r="BI69" s="797" t="s">
        <v>493</v>
      </c>
      <c r="BJ69" s="797" t="s">
        <v>493</v>
      </c>
      <c r="BK69" s="797" t="s">
        <v>493</v>
      </c>
      <c r="BL69" s="797" t="s">
        <v>493</v>
      </c>
      <c r="BM69" s="797" t="s">
        <v>493</v>
      </c>
      <c r="BN69" s="797" t="s">
        <v>493</v>
      </c>
      <c r="BO69" s="797" t="s">
        <v>493</v>
      </c>
      <c r="BP69" s="953" t="s">
        <v>493</v>
      </c>
      <c r="BQ69" s="953" t="s">
        <v>493</v>
      </c>
      <c r="BR69" s="953" t="s">
        <v>493</v>
      </c>
      <c r="BS69" s="953" t="s">
        <v>493</v>
      </c>
      <c r="BT69" s="953" t="s">
        <v>493</v>
      </c>
      <c r="BU69" s="953" t="s">
        <v>493</v>
      </c>
      <c r="BV69" s="953" t="s">
        <v>493</v>
      </c>
      <c r="BW69" s="953" t="s">
        <v>493</v>
      </c>
      <c r="BX69" s="953" t="s">
        <v>493</v>
      </c>
      <c r="BY69" s="953" t="s">
        <v>493</v>
      </c>
      <c r="BZ69" s="867" t="str">
        <f t="shared" si="34"/>
        <v>нд</v>
      </c>
      <c r="CA69" s="978" t="s">
        <v>493</v>
      </c>
      <c r="CB69" s="681">
        <f t="shared" si="126"/>
        <v>0</v>
      </c>
      <c r="CC69" s="681">
        <f t="shared" si="127"/>
        <v>0</v>
      </c>
      <c r="CD69" s="681">
        <f t="shared" si="128"/>
        <v>0</v>
      </c>
      <c r="CE69" s="681">
        <f t="shared" si="129"/>
        <v>0</v>
      </c>
      <c r="CF69" s="681">
        <f t="shared" si="130"/>
        <v>0</v>
      </c>
      <c r="CG69" s="681">
        <f t="shared" si="131"/>
        <v>0</v>
      </c>
      <c r="CH69" s="681">
        <f t="shared" si="132"/>
        <v>0</v>
      </c>
      <c r="CK69" s="683">
        <f>IF(CC69=[6]В0228_1037000158513_04_0_69_!BD72,0,1)</f>
        <v>0</v>
      </c>
    </row>
    <row r="70" spans="1:98" ht="63" hidden="1" x14ac:dyDescent="0.25">
      <c r="A70" s="557" t="s">
        <v>564</v>
      </c>
      <c r="B70" s="558" t="s">
        <v>664</v>
      </c>
      <c r="C70" s="557" t="s">
        <v>747</v>
      </c>
      <c r="D70" s="797" t="s">
        <v>493</v>
      </c>
      <c r="E70" s="681">
        <f t="shared" si="89"/>
        <v>0</v>
      </c>
      <c r="F70" s="681">
        <f t="shared" si="138"/>
        <v>0</v>
      </c>
      <c r="G70" s="681">
        <f t="shared" si="139"/>
        <v>0</v>
      </c>
      <c r="H70" s="681">
        <f t="shared" si="140"/>
        <v>0</v>
      </c>
      <c r="I70" s="681">
        <f t="shared" si="141"/>
        <v>0</v>
      </c>
      <c r="J70" s="681">
        <f t="shared" si="142"/>
        <v>0</v>
      </c>
      <c r="K70" s="681">
        <f t="shared" si="143"/>
        <v>0</v>
      </c>
      <c r="L70" s="797" t="s">
        <v>493</v>
      </c>
      <c r="M70" s="797" t="s">
        <v>493</v>
      </c>
      <c r="N70" s="797" t="s">
        <v>493</v>
      </c>
      <c r="O70" s="797" t="s">
        <v>493</v>
      </c>
      <c r="P70" s="797" t="s">
        <v>493</v>
      </c>
      <c r="Q70" s="797" t="s">
        <v>493</v>
      </c>
      <c r="R70" s="797" t="s">
        <v>493</v>
      </c>
      <c r="S70" s="797" t="s">
        <v>493</v>
      </c>
      <c r="T70" s="797" t="s">
        <v>493</v>
      </c>
      <c r="U70" s="797" t="s">
        <v>493</v>
      </c>
      <c r="V70" s="797" t="s">
        <v>493</v>
      </c>
      <c r="W70" s="797" t="s">
        <v>493</v>
      </c>
      <c r="X70" s="797" t="s">
        <v>493</v>
      </c>
      <c r="Y70" s="797" t="s">
        <v>493</v>
      </c>
      <c r="Z70" s="797" t="s">
        <v>493</v>
      </c>
      <c r="AA70" s="797" t="s">
        <v>493</v>
      </c>
      <c r="AB70" s="797" t="s">
        <v>493</v>
      </c>
      <c r="AC70" s="797" t="s">
        <v>493</v>
      </c>
      <c r="AD70" s="797" t="s">
        <v>493</v>
      </c>
      <c r="AE70" s="797" t="s">
        <v>493</v>
      </c>
      <c r="AF70" s="797" t="s">
        <v>493</v>
      </c>
      <c r="AG70" s="797" t="s">
        <v>493</v>
      </c>
      <c r="AH70" s="797" t="s">
        <v>493</v>
      </c>
      <c r="AI70" s="797" t="s">
        <v>493</v>
      </c>
      <c r="AJ70" s="797" t="s">
        <v>493</v>
      </c>
      <c r="AK70" s="797" t="s">
        <v>493</v>
      </c>
      <c r="AL70" s="797" t="s">
        <v>493</v>
      </c>
      <c r="AM70" s="797" t="s">
        <v>493</v>
      </c>
      <c r="AN70" s="681">
        <f t="shared" si="151"/>
        <v>0</v>
      </c>
      <c r="AO70" s="681">
        <f t="shared" si="152"/>
        <v>0</v>
      </c>
      <c r="AP70" s="681">
        <f t="shared" si="153"/>
        <v>0</v>
      </c>
      <c r="AQ70" s="681">
        <f t="shared" si="154"/>
        <v>0</v>
      </c>
      <c r="AR70" s="681">
        <f t="shared" si="155"/>
        <v>0</v>
      </c>
      <c r="AS70" s="681">
        <f t="shared" si="156"/>
        <v>0</v>
      </c>
      <c r="AT70" s="681">
        <f t="shared" si="157"/>
        <v>0</v>
      </c>
      <c r="AU70" s="797" t="s">
        <v>493</v>
      </c>
      <c r="AV70" s="797" t="s">
        <v>493</v>
      </c>
      <c r="AW70" s="797" t="s">
        <v>493</v>
      </c>
      <c r="AX70" s="797" t="s">
        <v>493</v>
      </c>
      <c r="AY70" s="797" t="s">
        <v>493</v>
      </c>
      <c r="AZ70" s="797" t="s">
        <v>493</v>
      </c>
      <c r="BA70" s="797" t="s">
        <v>493</v>
      </c>
      <c r="BB70" s="835" t="s">
        <v>493</v>
      </c>
      <c r="BC70" s="835" t="s">
        <v>493</v>
      </c>
      <c r="BD70" s="835" t="s">
        <v>493</v>
      </c>
      <c r="BE70" s="835" t="s">
        <v>493</v>
      </c>
      <c r="BF70" s="835" t="s">
        <v>493</v>
      </c>
      <c r="BG70" s="835" t="s">
        <v>493</v>
      </c>
      <c r="BH70" s="835" t="s">
        <v>493</v>
      </c>
      <c r="BI70" s="797" t="s">
        <v>493</v>
      </c>
      <c r="BJ70" s="797" t="s">
        <v>493</v>
      </c>
      <c r="BK70" s="797" t="s">
        <v>493</v>
      </c>
      <c r="BL70" s="797" t="s">
        <v>493</v>
      </c>
      <c r="BM70" s="797" t="s">
        <v>493</v>
      </c>
      <c r="BN70" s="797" t="s">
        <v>493</v>
      </c>
      <c r="BO70" s="797" t="s">
        <v>493</v>
      </c>
      <c r="BP70" s="953" t="s">
        <v>493</v>
      </c>
      <c r="BQ70" s="953" t="s">
        <v>493</v>
      </c>
      <c r="BR70" s="953" t="s">
        <v>493</v>
      </c>
      <c r="BS70" s="953" t="s">
        <v>493</v>
      </c>
      <c r="BT70" s="953" t="s">
        <v>493</v>
      </c>
      <c r="BU70" s="953" t="s">
        <v>493</v>
      </c>
      <c r="BV70" s="953" t="s">
        <v>493</v>
      </c>
      <c r="BW70" s="953" t="s">
        <v>493</v>
      </c>
      <c r="BX70" s="953" t="s">
        <v>493</v>
      </c>
      <c r="BY70" s="953" t="s">
        <v>493</v>
      </c>
      <c r="BZ70" s="867" t="str">
        <f t="shared" si="34"/>
        <v>нд</v>
      </c>
      <c r="CA70" s="978" t="s">
        <v>493</v>
      </c>
      <c r="CB70" s="681">
        <f t="shared" si="126"/>
        <v>0</v>
      </c>
      <c r="CC70" s="681">
        <f t="shared" si="127"/>
        <v>0</v>
      </c>
      <c r="CD70" s="681">
        <f t="shared" si="128"/>
        <v>0</v>
      </c>
      <c r="CE70" s="681">
        <f t="shared" si="129"/>
        <v>0</v>
      </c>
      <c r="CF70" s="681">
        <f t="shared" si="130"/>
        <v>0</v>
      </c>
      <c r="CG70" s="681">
        <f t="shared" si="131"/>
        <v>0</v>
      </c>
      <c r="CH70" s="681">
        <f t="shared" si="132"/>
        <v>0</v>
      </c>
      <c r="CK70" s="683">
        <f>IF(CC70=[6]В0228_1037000158513_04_0_69_!BD74,0,1)</f>
        <v>0</v>
      </c>
    </row>
    <row r="71" spans="1:98" ht="94.5" hidden="1" x14ac:dyDescent="0.25">
      <c r="A71" s="557" t="s">
        <v>678</v>
      </c>
      <c r="B71" s="558" t="s">
        <v>665</v>
      </c>
      <c r="C71" s="557" t="s">
        <v>747</v>
      </c>
      <c r="D71" s="797">
        <f t="shared" ref="D71" si="161">SUM(D72,D73)</f>
        <v>0</v>
      </c>
      <c r="E71" s="681">
        <f t="shared" si="89"/>
        <v>0</v>
      </c>
      <c r="F71" s="681">
        <f t="shared" si="138"/>
        <v>0</v>
      </c>
      <c r="G71" s="681">
        <f t="shared" si="139"/>
        <v>0</v>
      </c>
      <c r="H71" s="681">
        <f t="shared" si="140"/>
        <v>0</v>
      </c>
      <c r="I71" s="681">
        <f t="shared" si="141"/>
        <v>0</v>
      </c>
      <c r="J71" s="681">
        <f t="shared" si="142"/>
        <v>0</v>
      </c>
      <c r="K71" s="681">
        <f t="shared" si="143"/>
        <v>0</v>
      </c>
      <c r="L71" s="797">
        <f t="shared" ref="L71:AM71" si="162">SUM(L72,L73)</f>
        <v>0</v>
      </c>
      <c r="M71" s="797">
        <f t="shared" si="162"/>
        <v>0</v>
      </c>
      <c r="N71" s="797">
        <f t="shared" si="162"/>
        <v>0</v>
      </c>
      <c r="O71" s="797">
        <f t="shared" si="162"/>
        <v>0</v>
      </c>
      <c r="P71" s="797">
        <f t="shared" si="162"/>
        <v>0</v>
      </c>
      <c r="Q71" s="797">
        <f t="shared" si="162"/>
        <v>0</v>
      </c>
      <c r="R71" s="797">
        <f t="shared" si="162"/>
        <v>0</v>
      </c>
      <c r="S71" s="797">
        <f t="shared" si="162"/>
        <v>0</v>
      </c>
      <c r="T71" s="797">
        <f t="shared" si="162"/>
        <v>0</v>
      </c>
      <c r="U71" s="797">
        <f t="shared" si="162"/>
        <v>0</v>
      </c>
      <c r="V71" s="797">
        <f t="shared" si="162"/>
        <v>0</v>
      </c>
      <c r="W71" s="797">
        <f t="shared" si="162"/>
        <v>0</v>
      </c>
      <c r="X71" s="797">
        <f t="shared" si="162"/>
        <v>0</v>
      </c>
      <c r="Y71" s="797">
        <f t="shared" si="162"/>
        <v>0</v>
      </c>
      <c r="Z71" s="797">
        <f t="shared" si="162"/>
        <v>0</v>
      </c>
      <c r="AA71" s="797">
        <f t="shared" si="162"/>
        <v>0</v>
      </c>
      <c r="AB71" s="797">
        <f t="shared" si="162"/>
        <v>0</v>
      </c>
      <c r="AC71" s="797">
        <f t="shared" si="162"/>
        <v>0</v>
      </c>
      <c r="AD71" s="797">
        <f t="shared" si="162"/>
        <v>0</v>
      </c>
      <c r="AE71" s="797">
        <f t="shared" si="162"/>
        <v>0</v>
      </c>
      <c r="AF71" s="797">
        <f t="shared" si="162"/>
        <v>0</v>
      </c>
      <c r="AG71" s="797">
        <f t="shared" si="162"/>
        <v>0</v>
      </c>
      <c r="AH71" s="797">
        <f t="shared" si="162"/>
        <v>0</v>
      </c>
      <c r="AI71" s="797">
        <f t="shared" si="162"/>
        <v>0</v>
      </c>
      <c r="AJ71" s="797">
        <f t="shared" si="162"/>
        <v>0</v>
      </c>
      <c r="AK71" s="797">
        <f t="shared" si="162"/>
        <v>0</v>
      </c>
      <c r="AL71" s="797">
        <f t="shared" si="162"/>
        <v>0</v>
      </c>
      <c r="AM71" s="797">
        <f t="shared" si="162"/>
        <v>0</v>
      </c>
      <c r="AN71" s="681">
        <f t="shared" si="151"/>
        <v>0</v>
      </c>
      <c r="AO71" s="681">
        <f t="shared" si="152"/>
        <v>0</v>
      </c>
      <c r="AP71" s="681">
        <f t="shared" si="153"/>
        <v>0</v>
      </c>
      <c r="AQ71" s="681">
        <f t="shared" si="154"/>
        <v>0</v>
      </c>
      <c r="AR71" s="681">
        <f t="shared" si="155"/>
        <v>0</v>
      </c>
      <c r="AS71" s="681">
        <f t="shared" si="156"/>
        <v>0</v>
      </c>
      <c r="AT71" s="681">
        <f t="shared" si="157"/>
        <v>0</v>
      </c>
      <c r="AU71" s="797">
        <f t="shared" ref="AU71:BV71" si="163">SUM(AU72,AU73)</f>
        <v>0</v>
      </c>
      <c r="AV71" s="797">
        <f t="shared" si="163"/>
        <v>0</v>
      </c>
      <c r="AW71" s="797">
        <f t="shared" si="163"/>
        <v>0</v>
      </c>
      <c r="AX71" s="797">
        <f t="shared" si="163"/>
        <v>0</v>
      </c>
      <c r="AY71" s="797">
        <f t="shared" si="163"/>
        <v>0</v>
      </c>
      <c r="AZ71" s="797">
        <f t="shared" si="163"/>
        <v>0</v>
      </c>
      <c r="BA71" s="797">
        <f t="shared" si="163"/>
        <v>0</v>
      </c>
      <c r="BB71" s="835">
        <f t="shared" si="163"/>
        <v>0</v>
      </c>
      <c r="BC71" s="835">
        <f t="shared" si="163"/>
        <v>0</v>
      </c>
      <c r="BD71" s="835">
        <f t="shared" si="163"/>
        <v>0</v>
      </c>
      <c r="BE71" s="835">
        <f t="shared" si="163"/>
        <v>0</v>
      </c>
      <c r="BF71" s="835">
        <f t="shared" si="163"/>
        <v>0</v>
      </c>
      <c r="BG71" s="835">
        <f t="shared" si="163"/>
        <v>0</v>
      </c>
      <c r="BH71" s="835">
        <f t="shared" si="163"/>
        <v>0</v>
      </c>
      <c r="BI71" s="797">
        <f t="shared" si="163"/>
        <v>0</v>
      </c>
      <c r="BJ71" s="797">
        <f t="shared" si="163"/>
        <v>0</v>
      </c>
      <c r="BK71" s="797">
        <f t="shared" si="163"/>
        <v>0</v>
      </c>
      <c r="BL71" s="797">
        <f t="shared" si="163"/>
        <v>0</v>
      </c>
      <c r="BM71" s="797">
        <f t="shared" si="163"/>
        <v>0</v>
      </c>
      <c r="BN71" s="797">
        <f t="shared" si="163"/>
        <v>0</v>
      </c>
      <c r="BO71" s="797">
        <f t="shared" si="163"/>
        <v>0</v>
      </c>
      <c r="BP71" s="797">
        <f t="shared" si="163"/>
        <v>0</v>
      </c>
      <c r="BQ71" s="797">
        <f t="shared" si="163"/>
        <v>0</v>
      </c>
      <c r="BR71" s="797">
        <f t="shared" si="163"/>
        <v>0</v>
      </c>
      <c r="BS71" s="797">
        <f t="shared" si="163"/>
        <v>0</v>
      </c>
      <c r="BT71" s="797">
        <f t="shared" si="163"/>
        <v>0</v>
      </c>
      <c r="BU71" s="797">
        <f t="shared" si="163"/>
        <v>0</v>
      </c>
      <c r="BV71" s="797">
        <f t="shared" si="163"/>
        <v>0</v>
      </c>
      <c r="BW71" s="953">
        <f t="shared" si="31"/>
        <v>0</v>
      </c>
      <c r="BX71" s="846" t="str">
        <f t="shared" si="32"/>
        <v>нд</v>
      </c>
      <c r="BY71" s="953">
        <f t="shared" si="33"/>
        <v>0</v>
      </c>
      <c r="BZ71" s="867" t="str">
        <f t="shared" si="34"/>
        <v>нд</v>
      </c>
      <c r="CA71" s="978" t="s">
        <v>493</v>
      </c>
      <c r="CB71" s="681">
        <f t="shared" si="126"/>
        <v>0</v>
      </c>
      <c r="CC71" s="681">
        <f t="shared" si="127"/>
        <v>0</v>
      </c>
      <c r="CD71" s="681">
        <f t="shared" si="128"/>
        <v>0</v>
      </c>
      <c r="CE71" s="681">
        <f t="shared" si="129"/>
        <v>0</v>
      </c>
      <c r="CF71" s="681">
        <f t="shared" si="130"/>
        <v>0</v>
      </c>
      <c r="CG71" s="681">
        <f t="shared" si="131"/>
        <v>0</v>
      </c>
      <c r="CH71" s="681">
        <f t="shared" si="132"/>
        <v>0</v>
      </c>
      <c r="CK71" s="683">
        <f>IF(CC71=[6]В0228_1037000158513_04_0_69_!BD75,0,1)</f>
        <v>1</v>
      </c>
    </row>
    <row r="72" spans="1:98" ht="78.75" hidden="1" x14ac:dyDescent="0.25">
      <c r="A72" s="557" t="s">
        <v>679</v>
      </c>
      <c r="B72" s="558" t="s">
        <v>680</v>
      </c>
      <c r="C72" s="557" t="s">
        <v>747</v>
      </c>
      <c r="D72" s="797">
        <v>0</v>
      </c>
      <c r="E72" s="681">
        <f t="shared" si="89"/>
        <v>0</v>
      </c>
      <c r="F72" s="681">
        <f t="shared" si="138"/>
        <v>0</v>
      </c>
      <c r="G72" s="681">
        <f t="shared" si="139"/>
        <v>0</v>
      </c>
      <c r="H72" s="681">
        <f t="shared" si="140"/>
        <v>0</v>
      </c>
      <c r="I72" s="681">
        <f t="shared" si="141"/>
        <v>0</v>
      </c>
      <c r="J72" s="681">
        <f t="shared" si="142"/>
        <v>0</v>
      </c>
      <c r="K72" s="681">
        <f t="shared" si="143"/>
        <v>0</v>
      </c>
      <c r="L72" s="797">
        <v>0</v>
      </c>
      <c r="M72" s="797">
        <v>0</v>
      </c>
      <c r="N72" s="797">
        <v>0</v>
      </c>
      <c r="O72" s="797">
        <v>0</v>
      </c>
      <c r="P72" s="797">
        <v>0</v>
      </c>
      <c r="Q72" s="797">
        <v>0</v>
      </c>
      <c r="R72" s="797">
        <v>0</v>
      </c>
      <c r="S72" s="797">
        <v>0</v>
      </c>
      <c r="T72" s="797">
        <v>0</v>
      </c>
      <c r="U72" s="797">
        <v>0</v>
      </c>
      <c r="V72" s="797">
        <v>0</v>
      </c>
      <c r="W72" s="797">
        <v>0</v>
      </c>
      <c r="X72" s="797">
        <v>0</v>
      </c>
      <c r="Y72" s="797">
        <v>0</v>
      </c>
      <c r="Z72" s="797">
        <v>0</v>
      </c>
      <c r="AA72" s="797">
        <v>0</v>
      </c>
      <c r="AB72" s="797">
        <v>0</v>
      </c>
      <c r="AC72" s="797">
        <v>0</v>
      </c>
      <c r="AD72" s="797">
        <v>0</v>
      </c>
      <c r="AE72" s="797">
        <v>0</v>
      </c>
      <c r="AF72" s="797">
        <v>0</v>
      </c>
      <c r="AG72" s="797">
        <v>0</v>
      </c>
      <c r="AH72" s="797">
        <v>0</v>
      </c>
      <c r="AI72" s="797">
        <v>0</v>
      </c>
      <c r="AJ72" s="797">
        <v>0</v>
      </c>
      <c r="AK72" s="797">
        <v>0</v>
      </c>
      <c r="AL72" s="797">
        <v>0</v>
      </c>
      <c r="AM72" s="797">
        <v>0</v>
      </c>
      <c r="AN72" s="681">
        <f t="shared" si="151"/>
        <v>0</v>
      </c>
      <c r="AO72" s="681">
        <f t="shared" si="152"/>
        <v>0</v>
      </c>
      <c r="AP72" s="681">
        <f t="shared" si="153"/>
        <v>0</v>
      </c>
      <c r="AQ72" s="681">
        <f t="shared" si="154"/>
        <v>0</v>
      </c>
      <c r="AR72" s="681">
        <f t="shared" si="155"/>
        <v>0</v>
      </c>
      <c r="AS72" s="681">
        <f t="shared" si="156"/>
        <v>0</v>
      </c>
      <c r="AT72" s="681">
        <f t="shared" si="157"/>
        <v>0</v>
      </c>
      <c r="AU72" s="797">
        <v>0</v>
      </c>
      <c r="AV72" s="797">
        <v>0</v>
      </c>
      <c r="AW72" s="797">
        <v>0</v>
      </c>
      <c r="AX72" s="797">
        <v>0</v>
      </c>
      <c r="AY72" s="797">
        <v>0</v>
      </c>
      <c r="AZ72" s="797">
        <v>0</v>
      </c>
      <c r="BA72" s="797">
        <v>0</v>
      </c>
      <c r="BB72" s="835">
        <v>0</v>
      </c>
      <c r="BC72" s="835">
        <v>0</v>
      </c>
      <c r="BD72" s="835">
        <v>0</v>
      </c>
      <c r="BE72" s="835">
        <v>0</v>
      </c>
      <c r="BF72" s="835">
        <v>0</v>
      </c>
      <c r="BG72" s="835">
        <v>0</v>
      </c>
      <c r="BH72" s="835">
        <v>0</v>
      </c>
      <c r="BI72" s="797">
        <v>0</v>
      </c>
      <c r="BJ72" s="797">
        <v>0</v>
      </c>
      <c r="BK72" s="797">
        <v>0</v>
      </c>
      <c r="BL72" s="797">
        <v>0</v>
      </c>
      <c r="BM72" s="797">
        <v>0</v>
      </c>
      <c r="BN72" s="797">
        <v>0</v>
      </c>
      <c r="BO72" s="797">
        <v>0</v>
      </c>
      <c r="BP72" s="797">
        <v>0</v>
      </c>
      <c r="BQ72" s="797">
        <v>0</v>
      </c>
      <c r="BR72" s="797">
        <v>0</v>
      </c>
      <c r="BS72" s="797">
        <v>0</v>
      </c>
      <c r="BT72" s="797">
        <v>0</v>
      </c>
      <c r="BU72" s="797">
        <v>0</v>
      </c>
      <c r="BV72" s="797">
        <v>0</v>
      </c>
      <c r="BW72" s="953">
        <f t="shared" si="31"/>
        <v>0</v>
      </c>
      <c r="BX72" s="846" t="str">
        <f t="shared" si="32"/>
        <v>нд</v>
      </c>
      <c r="BY72" s="953">
        <f t="shared" si="33"/>
        <v>0</v>
      </c>
      <c r="BZ72" s="867" t="str">
        <f t="shared" si="34"/>
        <v>нд</v>
      </c>
      <c r="CA72" s="978" t="s">
        <v>493</v>
      </c>
      <c r="CB72" s="681">
        <f t="shared" si="126"/>
        <v>0</v>
      </c>
      <c r="CC72" s="681">
        <f t="shared" si="127"/>
        <v>0</v>
      </c>
      <c r="CD72" s="681">
        <f t="shared" si="128"/>
        <v>0</v>
      </c>
      <c r="CE72" s="681">
        <f t="shared" si="129"/>
        <v>0</v>
      </c>
      <c r="CF72" s="681">
        <f t="shared" si="130"/>
        <v>0</v>
      </c>
      <c r="CG72" s="681">
        <f t="shared" si="131"/>
        <v>0</v>
      </c>
      <c r="CH72" s="681">
        <f t="shared" si="132"/>
        <v>0</v>
      </c>
      <c r="CK72" s="683">
        <f>IF(CC72=[6]В0228_1037000158513_04_0_69_!BD76,0,1)</f>
        <v>0</v>
      </c>
    </row>
    <row r="73" spans="1:98" ht="78.75" hidden="1" x14ac:dyDescent="0.25">
      <c r="A73" s="557" t="s">
        <v>681</v>
      </c>
      <c r="B73" s="558" t="s">
        <v>682</v>
      </c>
      <c r="C73" s="557" t="s">
        <v>747</v>
      </c>
      <c r="D73" s="797">
        <v>0</v>
      </c>
      <c r="E73" s="681">
        <f t="shared" si="89"/>
        <v>0</v>
      </c>
      <c r="F73" s="681">
        <f t="shared" si="138"/>
        <v>0</v>
      </c>
      <c r="G73" s="681">
        <f t="shared" si="139"/>
        <v>0</v>
      </c>
      <c r="H73" s="681">
        <f t="shared" si="140"/>
        <v>0</v>
      </c>
      <c r="I73" s="681">
        <f t="shared" si="141"/>
        <v>0</v>
      </c>
      <c r="J73" s="681">
        <f t="shared" si="142"/>
        <v>0</v>
      </c>
      <c r="K73" s="681">
        <f t="shared" si="143"/>
        <v>0</v>
      </c>
      <c r="L73" s="926">
        <v>0</v>
      </c>
      <c r="M73" s="926">
        <v>0</v>
      </c>
      <c r="N73" s="926">
        <v>0</v>
      </c>
      <c r="O73" s="926">
        <v>0</v>
      </c>
      <c r="P73" s="926">
        <v>0</v>
      </c>
      <c r="Q73" s="926">
        <v>0</v>
      </c>
      <c r="R73" s="926">
        <v>0</v>
      </c>
      <c r="S73" s="926">
        <v>0</v>
      </c>
      <c r="T73" s="926">
        <v>0</v>
      </c>
      <c r="U73" s="926">
        <v>0</v>
      </c>
      <c r="V73" s="926">
        <v>0</v>
      </c>
      <c r="W73" s="926">
        <v>0</v>
      </c>
      <c r="X73" s="926">
        <v>0</v>
      </c>
      <c r="Y73" s="926">
        <v>0</v>
      </c>
      <c r="Z73" s="926">
        <v>0</v>
      </c>
      <c r="AA73" s="926">
        <v>0</v>
      </c>
      <c r="AB73" s="926">
        <v>0</v>
      </c>
      <c r="AC73" s="926">
        <v>0</v>
      </c>
      <c r="AD73" s="926">
        <v>0</v>
      </c>
      <c r="AE73" s="926">
        <v>0</v>
      </c>
      <c r="AF73" s="926">
        <v>0</v>
      </c>
      <c r="AG73" s="926">
        <v>0</v>
      </c>
      <c r="AH73" s="926">
        <v>0</v>
      </c>
      <c r="AI73" s="926">
        <v>0</v>
      </c>
      <c r="AJ73" s="926">
        <v>0</v>
      </c>
      <c r="AK73" s="926">
        <v>0</v>
      </c>
      <c r="AL73" s="926">
        <v>0</v>
      </c>
      <c r="AM73" s="926">
        <v>0</v>
      </c>
      <c r="AN73" s="681">
        <v>0</v>
      </c>
      <c r="AO73" s="681">
        <v>0</v>
      </c>
      <c r="AP73" s="681">
        <v>0</v>
      </c>
      <c r="AQ73" s="681">
        <v>0</v>
      </c>
      <c r="AR73" s="681">
        <v>0</v>
      </c>
      <c r="AS73" s="681">
        <v>0</v>
      </c>
      <c r="AT73" s="681">
        <v>0</v>
      </c>
      <c r="AU73" s="926">
        <v>0</v>
      </c>
      <c r="AV73" s="926">
        <v>0</v>
      </c>
      <c r="AW73" s="926">
        <v>0</v>
      </c>
      <c r="AX73" s="926">
        <v>0</v>
      </c>
      <c r="AY73" s="926">
        <v>0</v>
      </c>
      <c r="AZ73" s="926">
        <v>0</v>
      </c>
      <c r="BA73" s="926">
        <v>0</v>
      </c>
      <c r="BB73" s="926">
        <v>0</v>
      </c>
      <c r="BC73" s="926">
        <v>0</v>
      </c>
      <c r="BD73" s="926">
        <v>0</v>
      </c>
      <c r="BE73" s="926">
        <v>0</v>
      </c>
      <c r="BF73" s="926">
        <v>0</v>
      </c>
      <c r="BG73" s="926">
        <v>0</v>
      </c>
      <c r="BH73" s="926">
        <v>0</v>
      </c>
      <c r="BI73" s="926">
        <v>0</v>
      </c>
      <c r="BJ73" s="926">
        <v>0</v>
      </c>
      <c r="BK73" s="926">
        <v>0</v>
      </c>
      <c r="BL73" s="926">
        <v>0</v>
      </c>
      <c r="BM73" s="926">
        <v>0</v>
      </c>
      <c r="BN73" s="926">
        <v>0</v>
      </c>
      <c r="BO73" s="926">
        <v>0</v>
      </c>
      <c r="BP73" s="926">
        <v>0</v>
      </c>
      <c r="BQ73" s="926">
        <v>0</v>
      </c>
      <c r="BR73" s="926">
        <v>0</v>
      </c>
      <c r="BS73" s="926">
        <v>0</v>
      </c>
      <c r="BT73" s="926">
        <v>0</v>
      </c>
      <c r="BU73" s="926">
        <v>0</v>
      </c>
      <c r="BV73" s="926">
        <v>0</v>
      </c>
      <c r="BW73" s="953">
        <f t="shared" si="31"/>
        <v>0</v>
      </c>
      <c r="BX73" s="846" t="str">
        <f t="shared" si="32"/>
        <v>нд</v>
      </c>
      <c r="BY73" s="953">
        <f t="shared" si="33"/>
        <v>0</v>
      </c>
      <c r="BZ73" s="867" t="str">
        <f t="shared" si="34"/>
        <v>нд</v>
      </c>
      <c r="CA73" s="978" t="s">
        <v>493</v>
      </c>
      <c r="CB73" s="681">
        <f t="shared" si="126"/>
        <v>0</v>
      </c>
      <c r="CC73" s="681">
        <f t="shared" si="127"/>
        <v>0</v>
      </c>
      <c r="CD73" s="681">
        <f t="shared" si="128"/>
        <v>0</v>
      </c>
      <c r="CE73" s="681">
        <f t="shared" si="129"/>
        <v>0</v>
      </c>
      <c r="CF73" s="681">
        <f t="shared" si="130"/>
        <v>0</v>
      </c>
      <c r="CG73" s="681">
        <f t="shared" si="131"/>
        <v>0</v>
      </c>
      <c r="CH73" s="681">
        <f t="shared" si="132"/>
        <v>0</v>
      </c>
      <c r="CK73" s="683">
        <f>IF(CC73=[6]В0228_1037000158513_04_0_69_!BD77,0,1)</f>
        <v>1</v>
      </c>
    </row>
    <row r="74" spans="1:98" ht="47.25" hidden="1" x14ac:dyDescent="0.25">
      <c r="A74" s="557" t="s">
        <v>683</v>
      </c>
      <c r="B74" s="558" t="s">
        <v>684</v>
      </c>
      <c r="C74" s="557" t="s">
        <v>747</v>
      </c>
      <c r="D74" s="797">
        <f>SUM(D75:D79)</f>
        <v>53.28118282988401</v>
      </c>
      <c r="E74" s="681">
        <f t="shared" si="89"/>
        <v>0</v>
      </c>
      <c r="F74" s="681">
        <f t="shared" si="138"/>
        <v>53.281182829884017</v>
      </c>
      <c r="G74" s="681">
        <f t="shared" si="139"/>
        <v>1.07</v>
      </c>
      <c r="H74" s="681">
        <f t="shared" si="140"/>
        <v>0</v>
      </c>
      <c r="I74" s="681">
        <f t="shared" si="141"/>
        <v>15.468</v>
      </c>
      <c r="J74" s="681">
        <f t="shared" si="142"/>
        <v>0</v>
      </c>
      <c r="K74" s="681">
        <f t="shared" si="143"/>
        <v>12</v>
      </c>
      <c r="L74" s="797">
        <f t="shared" ref="L74:AM74" si="164">SUM(L75:L79)</f>
        <v>0</v>
      </c>
      <c r="M74" s="797">
        <f t="shared" si="164"/>
        <v>5.3894316795000003</v>
      </c>
      <c r="N74" s="898">
        <f t="shared" si="164"/>
        <v>0</v>
      </c>
      <c r="O74" s="898">
        <f t="shared" si="164"/>
        <v>0</v>
      </c>
      <c r="P74" s="898">
        <f t="shared" si="164"/>
        <v>2.0339999999999998</v>
      </c>
      <c r="Q74" s="898">
        <f t="shared" si="164"/>
        <v>0</v>
      </c>
      <c r="R74" s="898">
        <f t="shared" si="164"/>
        <v>0</v>
      </c>
      <c r="S74" s="898">
        <f t="shared" si="164"/>
        <v>0</v>
      </c>
      <c r="T74" s="898">
        <f t="shared" si="164"/>
        <v>10.820563916858671</v>
      </c>
      <c r="U74" s="898">
        <f t="shared" si="164"/>
        <v>0</v>
      </c>
      <c r="V74" s="898">
        <f t="shared" si="164"/>
        <v>0</v>
      </c>
      <c r="W74" s="898">
        <f t="shared" si="164"/>
        <v>3.7249999999999996</v>
      </c>
      <c r="X74" s="898">
        <f t="shared" si="164"/>
        <v>0</v>
      </c>
      <c r="Y74" s="898">
        <f t="shared" si="164"/>
        <v>4</v>
      </c>
      <c r="Z74" s="898">
        <f t="shared" si="164"/>
        <v>0</v>
      </c>
      <c r="AA74" s="898">
        <f t="shared" si="164"/>
        <v>21.10258291335867</v>
      </c>
      <c r="AB74" s="898">
        <f t="shared" si="164"/>
        <v>0.75</v>
      </c>
      <c r="AC74" s="898">
        <f t="shared" si="164"/>
        <v>0</v>
      </c>
      <c r="AD74" s="898">
        <f t="shared" si="164"/>
        <v>6.2349999999999994</v>
      </c>
      <c r="AE74" s="898">
        <f t="shared" si="164"/>
        <v>0</v>
      </c>
      <c r="AF74" s="898">
        <f t="shared" si="164"/>
        <v>4</v>
      </c>
      <c r="AG74" s="898">
        <f t="shared" si="164"/>
        <v>0</v>
      </c>
      <c r="AH74" s="898">
        <f t="shared" si="164"/>
        <v>15.968604320166673</v>
      </c>
      <c r="AI74" s="898">
        <f t="shared" si="164"/>
        <v>0.32</v>
      </c>
      <c r="AJ74" s="898">
        <f t="shared" si="164"/>
        <v>0</v>
      </c>
      <c r="AK74" s="898">
        <f t="shared" si="164"/>
        <v>3.4739999999999998</v>
      </c>
      <c r="AL74" s="898">
        <f t="shared" si="164"/>
        <v>0</v>
      </c>
      <c r="AM74" s="898">
        <f t="shared" si="164"/>
        <v>4</v>
      </c>
      <c r="AN74" s="681">
        <f>SUM(AU74,BB74,BI74,BP74)</f>
        <v>0</v>
      </c>
      <c r="AO74" s="681">
        <f t="shared" ref="AO74:AO79" si="165">SUM(AV74,BC74,BJ74,BQ74)</f>
        <v>26.152603380000002</v>
      </c>
      <c r="AP74" s="681">
        <f t="shared" ref="AP74:AP79" si="166">SUM(AW74,BD74,BK74,BR74)</f>
        <v>0</v>
      </c>
      <c r="AQ74" s="681">
        <f t="shared" ref="AQ74:AQ79" si="167">SUM(AX74,BE74,BL74,BS74)</f>
        <v>0</v>
      </c>
      <c r="AR74" s="681">
        <f t="shared" ref="AR74:AR79" si="168">SUM(AY74,BF74,BM74,BT74)</f>
        <v>9.9480000000000004</v>
      </c>
      <c r="AS74" s="681">
        <f t="shared" ref="AS74:AS79" si="169">SUM(AZ74,BG74,BN74,BU74)</f>
        <v>0</v>
      </c>
      <c r="AT74" s="681">
        <f t="shared" ref="AT74:AT79" si="170">SUM(BA74,BH74,BO74,BV74)</f>
        <v>2</v>
      </c>
      <c r="AU74" s="797">
        <f t="shared" ref="AU74:BV74" si="171">SUM(AU75:AU79)</f>
        <v>0</v>
      </c>
      <c r="AV74" s="797">
        <f t="shared" si="171"/>
        <v>2.6449432399999999</v>
      </c>
      <c r="AW74" s="797">
        <f t="shared" si="171"/>
        <v>0</v>
      </c>
      <c r="AX74" s="797">
        <f t="shared" si="171"/>
        <v>0</v>
      </c>
      <c r="AY74" s="797">
        <f t="shared" si="171"/>
        <v>1.2069999999999999</v>
      </c>
      <c r="AZ74" s="797">
        <f t="shared" si="171"/>
        <v>0</v>
      </c>
      <c r="BA74" s="797">
        <f t="shared" si="171"/>
        <v>2</v>
      </c>
      <c r="BB74" s="835">
        <f t="shared" si="171"/>
        <v>0</v>
      </c>
      <c r="BC74" s="835">
        <f t="shared" si="171"/>
        <v>12.838722710000001</v>
      </c>
      <c r="BD74" s="835">
        <f t="shared" si="171"/>
        <v>0</v>
      </c>
      <c r="BE74" s="835">
        <f t="shared" si="171"/>
        <v>0</v>
      </c>
      <c r="BF74" s="835">
        <f t="shared" si="171"/>
        <v>2.8690000000000002</v>
      </c>
      <c r="BG74" s="835">
        <f t="shared" si="171"/>
        <v>0</v>
      </c>
      <c r="BH74" s="835">
        <f t="shared" si="171"/>
        <v>0</v>
      </c>
      <c r="BI74" s="797">
        <f t="shared" si="171"/>
        <v>0</v>
      </c>
      <c r="BJ74" s="797">
        <f t="shared" si="171"/>
        <v>10.66893743</v>
      </c>
      <c r="BK74" s="797">
        <f t="shared" si="171"/>
        <v>0</v>
      </c>
      <c r="BL74" s="797">
        <f t="shared" si="171"/>
        <v>0</v>
      </c>
      <c r="BM74" s="797">
        <f t="shared" si="171"/>
        <v>5.8719999999999999</v>
      </c>
      <c r="BN74" s="797">
        <f t="shared" si="171"/>
        <v>0</v>
      </c>
      <c r="BO74" s="797">
        <f t="shared" si="171"/>
        <v>0</v>
      </c>
      <c r="BP74" s="797">
        <f t="shared" si="171"/>
        <v>0</v>
      </c>
      <c r="BQ74" s="797">
        <f t="shared" si="171"/>
        <v>0</v>
      </c>
      <c r="BR74" s="797">
        <f t="shared" si="171"/>
        <v>0</v>
      </c>
      <c r="BS74" s="797">
        <f t="shared" si="171"/>
        <v>0</v>
      </c>
      <c r="BT74" s="797">
        <f t="shared" si="171"/>
        <v>0</v>
      </c>
      <c r="BU74" s="797">
        <f t="shared" si="171"/>
        <v>0</v>
      </c>
      <c r="BV74" s="797">
        <f t="shared" si="171"/>
        <v>0</v>
      </c>
      <c r="BW74" s="953">
        <f t="shared" si="31"/>
        <v>0</v>
      </c>
      <c r="BX74" s="846" t="str">
        <f t="shared" si="32"/>
        <v>нд</v>
      </c>
      <c r="BY74" s="953">
        <f t="shared" si="33"/>
        <v>-11.159975129717338</v>
      </c>
      <c r="BZ74" s="867">
        <f t="shared" si="34"/>
        <v>-0.29909418151873202</v>
      </c>
      <c r="CA74" s="978" t="s">
        <v>493</v>
      </c>
      <c r="CB74" s="681">
        <f t="shared" si="126"/>
        <v>0</v>
      </c>
      <c r="CC74" s="681">
        <f t="shared" si="127"/>
        <v>53.281182829884017</v>
      </c>
      <c r="CD74" s="681">
        <f t="shared" si="128"/>
        <v>1.07</v>
      </c>
      <c r="CE74" s="681">
        <f t="shared" si="129"/>
        <v>0</v>
      </c>
      <c r="CF74" s="681">
        <f t="shared" si="130"/>
        <v>15.468</v>
      </c>
      <c r="CG74" s="681">
        <f t="shared" si="131"/>
        <v>0</v>
      </c>
      <c r="CH74" s="681">
        <f t="shared" si="132"/>
        <v>12</v>
      </c>
      <c r="CK74" s="683">
        <f>IF(CC74=[6]В0228_1037000158513_04_0_69_!BD95,0,1)</f>
        <v>1</v>
      </c>
    </row>
    <row r="75" spans="1:98" ht="63" x14ac:dyDescent="0.25">
      <c r="A75" s="305" t="str">
        <f>J1114_1037000158513_10_69_0!A72</f>
        <v>1.4.2</v>
      </c>
      <c r="B75" s="816" t="str">
        <f>J1114_1037000158513_10_69_0!B72</f>
        <v>Обеспечение надежности электроснабжения путем замены неизолированного провода на СИП на сетях 6/10кВ</v>
      </c>
      <c r="C75" s="816" t="str">
        <f>J1114_1037000158513_10_69_0!C72</f>
        <v>О_0004500010</v>
      </c>
      <c r="D75" s="777">
        <f t="shared" ref="D75" si="172">E75+F75</f>
        <v>5.2643448213840003</v>
      </c>
      <c r="E75" s="904">
        <f t="shared" ref="E75:E80" si="173">SUM(L75,S75,Z75,AG75)</f>
        <v>0</v>
      </c>
      <c r="F75" s="904">
        <f t="shared" ref="F75:F80" si="174">SUM(M75,T75,AA75,AH75)</f>
        <v>5.2643448213840003</v>
      </c>
      <c r="G75" s="904">
        <f t="shared" ref="G75:G80" si="175">SUM(N75,U75,AB75,AI75)</f>
        <v>0</v>
      </c>
      <c r="H75" s="904">
        <f t="shared" ref="H75:H80" si="176">SUM(O75,V75,AC75,AJ75)</f>
        <v>0</v>
      </c>
      <c r="I75" s="904">
        <f t="shared" ref="I75:I80" si="177">SUM(P75,W75,AD75,AK75)</f>
        <v>3.3819999999999997</v>
      </c>
      <c r="J75" s="904">
        <f t="shared" ref="J75:J80" si="178">SUM(Q75,X75,AE75,AL75)</f>
        <v>0</v>
      </c>
      <c r="K75" s="904">
        <f t="shared" ref="K75:K80" si="179">SUM(R75,Y75,AF75,AM75)</f>
        <v>0</v>
      </c>
      <c r="L75" s="888">
        <v>0</v>
      </c>
      <c r="M75" s="898">
        <f>J1114_1037000158513_10_69_0!U72/1.2</f>
        <v>0</v>
      </c>
      <c r="N75" s="801">
        <v>0</v>
      </c>
      <c r="O75" s="797">
        <v>0</v>
      </c>
      <c r="P75" s="797">
        <v>0</v>
      </c>
      <c r="Q75" s="797">
        <v>0</v>
      </c>
      <c r="R75" s="797">
        <v>0</v>
      </c>
      <c r="S75" s="898">
        <v>0</v>
      </c>
      <c r="T75" s="898">
        <f>J1114_1037000158513_10_69_0!W72/1.2</f>
        <v>2.6321724106920001</v>
      </c>
      <c r="U75" s="797">
        <v>0</v>
      </c>
      <c r="V75" s="797">
        <v>0</v>
      </c>
      <c r="W75" s="915">
        <v>1.6909999999999998</v>
      </c>
      <c r="X75" s="797">
        <v>0</v>
      </c>
      <c r="Y75" s="797">
        <v>0</v>
      </c>
      <c r="Z75" s="797">
        <v>0</v>
      </c>
      <c r="AA75" s="898">
        <f>J1114_1037000158513_10_69_0!Y72/1.2</f>
        <v>2.6321724106920001</v>
      </c>
      <c r="AB75" s="797">
        <v>0</v>
      </c>
      <c r="AC75" s="797">
        <v>0</v>
      </c>
      <c r="AD75" s="915">
        <v>1.6909999999999998</v>
      </c>
      <c r="AE75" s="797">
        <v>0</v>
      </c>
      <c r="AF75" s="797">
        <v>0</v>
      </c>
      <c r="AG75" s="797">
        <v>0</v>
      </c>
      <c r="AH75" s="898">
        <f>J1114_1037000158513_10_69_0!AA72/1.2</f>
        <v>0</v>
      </c>
      <c r="AI75" s="797">
        <v>0</v>
      </c>
      <c r="AJ75" s="797">
        <v>0</v>
      </c>
      <c r="AK75" s="797">
        <v>0</v>
      </c>
      <c r="AL75" s="797">
        <v>0</v>
      </c>
      <c r="AM75" s="797">
        <v>0</v>
      </c>
      <c r="AN75" s="903">
        <f t="shared" ref="AN75:AN79" si="180">SUM(AU75,BB75,BI75,BP75)</f>
        <v>0</v>
      </c>
      <c r="AO75" s="903">
        <f t="shared" si="165"/>
        <v>5.1208813600000003</v>
      </c>
      <c r="AP75" s="903">
        <f t="shared" si="166"/>
        <v>0</v>
      </c>
      <c r="AQ75" s="903">
        <f t="shared" si="167"/>
        <v>0</v>
      </c>
      <c r="AR75" s="903">
        <f t="shared" si="168"/>
        <v>3.786</v>
      </c>
      <c r="AS75" s="903">
        <f t="shared" si="169"/>
        <v>0</v>
      </c>
      <c r="AT75" s="903">
        <f t="shared" si="170"/>
        <v>0</v>
      </c>
      <c r="AU75" s="797">
        <v>0</v>
      </c>
      <c r="AV75" s="944">
        <v>0</v>
      </c>
      <c r="AW75" s="888">
        <v>0</v>
      </c>
      <c r="AX75" s="888">
        <v>0</v>
      </c>
      <c r="AY75" s="888">
        <v>0</v>
      </c>
      <c r="AZ75" s="888">
        <v>0</v>
      </c>
      <c r="BA75" s="888">
        <v>0</v>
      </c>
      <c r="BB75" s="888">
        <v>0</v>
      </c>
      <c r="BC75" s="888">
        <v>0</v>
      </c>
      <c r="BD75" s="888">
        <v>0</v>
      </c>
      <c r="BE75" s="888">
        <v>0</v>
      </c>
      <c r="BF75" s="888">
        <v>0</v>
      </c>
      <c r="BG75" s="888">
        <v>0</v>
      </c>
      <c r="BH75" s="888">
        <v>0</v>
      </c>
      <c r="BI75" s="888">
        <v>0</v>
      </c>
      <c r="BJ75" s="888">
        <v>5.1208813600000003</v>
      </c>
      <c r="BK75" s="888">
        <v>0</v>
      </c>
      <c r="BL75" s="888">
        <v>0</v>
      </c>
      <c r="BM75" s="888">
        <v>3.786</v>
      </c>
      <c r="BN75" s="888">
        <v>0</v>
      </c>
      <c r="BO75" s="888">
        <v>0</v>
      </c>
      <c r="BP75" s="888">
        <v>0</v>
      </c>
      <c r="BQ75" s="888">
        <v>0</v>
      </c>
      <c r="BR75" s="888">
        <v>0</v>
      </c>
      <c r="BS75" s="888">
        <v>0</v>
      </c>
      <c r="BT75" s="888">
        <v>0</v>
      </c>
      <c r="BU75" s="888">
        <v>0</v>
      </c>
      <c r="BV75" s="888">
        <v>0</v>
      </c>
      <c r="BW75" s="953">
        <f t="shared" si="31"/>
        <v>0</v>
      </c>
      <c r="BX75" s="846" t="str">
        <f t="shared" si="32"/>
        <v>нд</v>
      </c>
      <c r="BY75" s="953">
        <f t="shared" si="33"/>
        <v>-0.14346346138400001</v>
      </c>
      <c r="BZ75" s="867">
        <f t="shared" si="34"/>
        <v>-2.7251911919075878E-2</v>
      </c>
      <c r="CA75" s="978" t="str">
        <f>J1114_1037000158513_10_69_0!AF72</f>
        <v>нд</v>
      </c>
      <c r="CB75" s="681">
        <f t="shared" si="126"/>
        <v>0</v>
      </c>
      <c r="CC75" s="681">
        <f t="shared" si="127"/>
        <v>5.2643448213840003</v>
      </c>
      <c r="CD75" s="681">
        <f t="shared" si="128"/>
        <v>0</v>
      </c>
      <c r="CE75" s="681">
        <f t="shared" si="129"/>
        <v>0</v>
      </c>
      <c r="CF75" s="681">
        <f t="shared" si="130"/>
        <v>3.3819999999999997</v>
      </c>
      <c r="CG75" s="681">
        <f t="shared" si="131"/>
        <v>0</v>
      </c>
      <c r="CH75" s="681">
        <f t="shared" si="132"/>
        <v>0</v>
      </c>
      <c r="CI75" s="669">
        <f>'[1]4'!E79</f>
        <v>0</v>
      </c>
      <c r="CJ75" s="669">
        <f>'[1]4'!F79</f>
        <v>27.421276949999999</v>
      </c>
      <c r="CK75" s="669">
        <f>'[1]4'!G79</f>
        <v>0</v>
      </c>
      <c r="CL75" s="152">
        <f>'[1]4'!H79</f>
        <v>0</v>
      </c>
      <c r="CM75" s="669">
        <f>'[1]4'!I79</f>
        <v>16.914999999999999</v>
      </c>
      <c r="CN75" s="152">
        <f>'[1]4'!J79</f>
        <v>0</v>
      </c>
      <c r="CO75" s="669">
        <f>'[1]4'!K79</f>
        <v>0</v>
      </c>
      <c r="CP75" s="661"/>
      <c r="CQ75" s="669"/>
      <c r="CS75" s="661"/>
      <c r="CT75" s="661"/>
    </row>
    <row r="76" spans="1:98" s="786" customFormat="1" ht="47.25" x14ac:dyDescent="0.25">
      <c r="A76" s="305" t="str">
        <f>J1114_1037000158513_10_69_0!A73</f>
        <v>1.4.3</v>
      </c>
      <c r="B76" s="816" t="str">
        <f>J1114_1037000158513_10_69_0!B73</f>
        <v>Обеспечение надежности электроснабжения путем выноса ВЛ 10кВ с частных территорий</v>
      </c>
      <c r="C76" s="816" t="str">
        <f>J1114_1037000158513_10_69_0!C73</f>
        <v>О_0000500011</v>
      </c>
      <c r="D76" s="777">
        <f t="shared" ref="D76:D79" si="181">E76+F76</f>
        <v>1.273898395</v>
      </c>
      <c r="E76" s="904">
        <f t="shared" si="173"/>
        <v>0</v>
      </c>
      <c r="F76" s="904">
        <f t="shared" si="174"/>
        <v>1.273898395</v>
      </c>
      <c r="G76" s="904">
        <f t="shared" si="175"/>
        <v>0</v>
      </c>
      <c r="H76" s="904">
        <f t="shared" si="176"/>
        <v>0</v>
      </c>
      <c r="I76" s="904">
        <f t="shared" si="177"/>
        <v>0.61</v>
      </c>
      <c r="J76" s="904">
        <f t="shared" si="178"/>
        <v>0</v>
      </c>
      <c r="K76" s="904">
        <f t="shared" si="179"/>
        <v>0</v>
      </c>
      <c r="L76" s="888">
        <v>0</v>
      </c>
      <c r="M76" s="898">
        <f>J1114_1037000158513_10_69_0!U73/1.2</f>
        <v>0</v>
      </c>
      <c r="N76" s="898">
        <v>0</v>
      </c>
      <c r="O76" s="898">
        <v>0</v>
      </c>
      <c r="P76" s="898">
        <v>0</v>
      </c>
      <c r="Q76" s="898">
        <v>0</v>
      </c>
      <c r="R76" s="898">
        <v>0</v>
      </c>
      <c r="S76" s="898">
        <v>0</v>
      </c>
      <c r="T76" s="898">
        <f>J1114_1037000158513_10_69_0!W73/1.2</f>
        <v>0</v>
      </c>
      <c r="U76" s="898">
        <v>0</v>
      </c>
      <c r="V76" s="898">
        <v>0</v>
      </c>
      <c r="W76" s="898">
        <v>0</v>
      </c>
      <c r="X76" s="898">
        <v>0</v>
      </c>
      <c r="Y76" s="898">
        <v>0</v>
      </c>
      <c r="Z76" s="898">
        <v>0</v>
      </c>
      <c r="AA76" s="898">
        <f>J1114_1037000158513_10_69_0!Y73/1.2</f>
        <v>1.273898395</v>
      </c>
      <c r="AB76" s="898">
        <v>0</v>
      </c>
      <c r="AC76" s="898">
        <v>0</v>
      </c>
      <c r="AD76" s="888">
        <v>0.61</v>
      </c>
      <c r="AE76" s="898">
        <v>0</v>
      </c>
      <c r="AF76" s="898">
        <v>0</v>
      </c>
      <c r="AG76" s="898">
        <v>0</v>
      </c>
      <c r="AH76" s="898">
        <f>J1114_1037000158513_10_69_0!AA73/1.2</f>
        <v>0</v>
      </c>
      <c r="AI76" s="898">
        <v>0</v>
      </c>
      <c r="AJ76" s="898">
        <v>0</v>
      </c>
      <c r="AK76" s="898">
        <v>0</v>
      </c>
      <c r="AL76" s="898">
        <v>0</v>
      </c>
      <c r="AM76" s="898">
        <v>0</v>
      </c>
      <c r="AN76" s="903">
        <f t="shared" si="180"/>
        <v>0</v>
      </c>
      <c r="AO76" s="903">
        <f t="shared" si="165"/>
        <v>0.83599467000000005</v>
      </c>
      <c r="AP76" s="903">
        <f t="shared" si="166"/>
        <v>0</v>
      </c>
      <c r="AQ76" s="903">
        <f t="shared" si="167"/>
        <v>0</v>
      </c>
      <c r="AR76" s="903">
        <f t="shared" si="168"/>
        <v>0.60499999999999998</v>
      </c>
      <c r="AS76" s="903">
        <f t="shared" si="169"/>
        <v>0</v>
      </c>
      <c r="AT76" s="903">
        <f t="shared" si="170"/>
        <v>0</v>
      </c>
      <c r="AU76" s="888">
        <v>0</v>
      </c>
      <c r="AV76" s="944">
        <v>0</v>
      </c>
      <c r="AW76" s="888">
        <v>0</v>
      </c>
      <c r="AX76" s="888">
        <v>0</v>
      </c>
      <c r="AY76" s="888">
        <v>0</v>
      </c>
      <c r="AZ76" s="888">
        <v>0</v>
      </c>
      <c r="BA76" s="888">
        <v>0</v>
      </c>
      <c r="BB76" s="888">
        <v>0</v>
      </c>
      <c r="BC76" s="888">
        <v>0</v>
      </c>
      <c r="BD76" s="888">
        <v>0</v>
      </c>
      <c r="BE76" s="888">
        <v>0</v>
      </c>
      <c r="BF76" s="888">
        <v>0</v>
      </c>
      <c r="BG76" s="888">
        <v>0</v>
      </c>
      <c r="BH76" s="888">
        <v>0</v>
      </c>
      <c r="BI76" s="888">
        <v>0</v>
      </c>
      <c r="BJ76" s="888">
        <v>0.83599467000000005</v>
      </c>
      <c r="BK76" s="888">
        <v>0</v>
      </c>
      <c r="BL76" s="888">
        <v>0</v>
      </c>
      <c r="BM76" s="888">
        <v>0.60499999999999998</v>
      </c>
      <c r="BN76" s="888">
        <v>0</v>
      </c>
      <c r="BO76" s="888">
        <v>0</v>
      </c>
      <c r="BP76" s="888">
        <v>0</v>
      </c>
      <c r="BQ76" s="888">
        <v>0</v>
      </c>
      <c r="BR76" s="888">
        <v>0</v>
      </c>
      <c r="BS76" s="888">
        <v>0</v>
      </c>
      <c r="BT76" s="888">
        <v>0</v>
      </c>
      <c r="BU76" s="888">
        <v>0</v>
      </c>
      <c r="BV76" s="888">
        <v>0</v>
      </c>
      <c r="BW76" s="953">
        <f t="shared" si="31"/>
        <v>0</v>
      </c>
      <c r="BX76" s="846" t="str">
        <f t="shared" si="32"/>
        <v>нд</v>
      </c>
      <c r="BY76" s="953">
        <f t="shared" si="33"/>
        <v>-0.43790372499999997</v>
      </c>
      <c r="BZ76" s="867">
        <f t="shared" si="34"/>
        <v>-0.34375090408996078</v>
      </c>
      <c r="CA76" s="978" t="str">
        <f>J1114_1037000158513_10_69_0!AF73</f>
        <v>Проект реализован не в полном объеме</v>
      </c>
      <c r="CB76" s="681"/>
      <c r="CC76" s="681"/>
      <c r="CD76" s="681"/>
      <c r="CE76" s="681"/>
      <c r="CF76" s="681"/>
      <c r="CG76" s="681"/>
      <c r="CH76" s="681"/>
      <c r="CI76" s="669"/>
      <c r="CJ76" s="669"/>
      <c r="CK76" s="669"/>
      <c r="CM76" s="669"/>
      <c r="CO76" s="669"/>
      <c r="CP76" s="661"/>
      <c r="CQ76" s="669"/>
      <c r="CS76" s="661"/>
      <c r="CT76" s="661"/>
    </row>
    <row r="77" spans="1:98" s="786" customFormat="1" ht="31.5" x14ac:dyDescent="0.25">
      <c r="A77" s="305" t="str">
        <f>J1114_1037000158513_10_69_0!A74</f>
        <v>1.4.4</v>
      </c>
      <c r="B77" s="816" t="str">
        <f>J1114_1037000158513_10_69_0!B74</f>
        <v>Реконструкция и модернизация сетей электроснабжения 0,4кВ</v>
      </c>
      <c r="C77" s="816" t="str">
        <f>J1114_1037000158513_10_69_0!C74</f>
        <v>О_0004500012</v>
      </c>
      <c r="D77" s="777">
        <f t="shared" si="181"/>
        <v>21.557726718000001</v>
      </c>
      <c r="E77" s="904">
        <f t="shared" si="173"/>
        <v>0</v>
      </c>
      <c r="F77" s="904">
        <f t="shared" si="174"/>
        <v>21.557726718000001</v>
      </c>
      <c r="G77" s="904">
        <f t="shared" si="175"/>
        <v>0</v>
      </c>
      <c r="H77" s="904">
        <f t="shared" si="176"/>
        <v>0</v>
      </c>
      <c r="I77" s="904">
        <f t="shared" si="177"/>
        <v>8.1359999999999992</v>
      </c>
      <c r="J77" s="904">
        <f t="shared" si="178"/>
        <v>0</v>
      </c>
      <c r="K77" s="904">
        <f t="shared" si="179"/>
        <v>0</v>
      </c>
      <c r="L77" s="888">
        <v>0</v>
      </c>
      <c r="M77" s="898">
        <f>J1114_1037000158513_10_69_0!U74/1.2</f>
        <v>5.3894316795000003</v>
      </c>
      <c r="N77" s="888">
        <v>0</v>
      </c>
      <c r="O77" s="888">
        <v>0</v>
      </c>
      <c r="P77" s="888">
        <v>2.0339999999999998</v>
      </c>
      <c r="Q77" s="888">
        <v>0</v>
      </c>
      <c r="R77" s="888">
        <v>0</v>
      </c>
      <c r="S77" s="898">
        <v>0</v>
      </c>
      <c r="T77" s="898">
        <f>J1114_1037000158513_10_69_0!W74/1.2</f>
        <v>5.3894316795000003</v>
      </c>
      <c r="U77" s="898">
        <v>0</v>
      </c>
      <c r="V77" s="898">
        <v>0</v>
      </c>
      <c r="W77" s="898">
        <v>2.0339999999999998</v>
      </c>
      <c r="X77" s="898">
        <v>0</v>
      </c>
      <c r="Y77" s="898">
        <v>0</v>
      </c>
      <c r="Z77" s="898">
        <v>0</v>
      </c>
      <c r="AA77" s="898">
        <f>J1114_1037000158513_10_69_0!Y74/1.2</f>
        <v>5.3894316795000003</v>
      </c>
      <c r="AB77" s="898">
        <v>0</v>
      </c>
      <c r="AC77" s="898">
        <v>0</v>
      </c>
      <c r="AD77" s="898">
        <v>2.0339999999999998</v>
      </c>
      <c r="AE77" s="898">
        <v>0</v>
      </c>
      <c r="AF77" s="898">
        <v>0</v>
      </c>
      <c r="AG77" s="898">
        <v>0</v>
      </c>
      <c r="AH77" s="898">
        <f>J1114_1037000158513_10_69_0!AA74/1.2</f>
        <v>5.3894316795000003</v>
      </c>
      <c r="AI77" s="898">
        <v>0</v>
      </c>
      <c r="AJ77" s="898">
        <v>0</v>
      </c>
      <c r="AK77" s="898">
        <v>2.0339999999999998</v>
      </c>
      <c r="AL77" s="898">
        <v>0</v>
      </c>
      <c r="AM77" s="898">
        <v>0</v>
      </c>
      <c r="AN77" s="903">
        <f t="shared" si="180"/>
        <v>0</v>
      </c>
      <c r="AO77" s="903">
        <f t="shared" si="165"/>
        <v>19.145972780000001</v>
      </c>
      <c r="AP77" s="903">
        <f t="shared" si="166"/>
        <v>0</v>
      </c>
      <c r="AQ77" s="903">
        <f t="shared" si="167"/>
        <v>0</v>
      </c>
      <c r="AR77" s="903">
        <f t="shared" si="168"/>
        <v>5.5570000000000004</v>
      </c>
      <c r="AS77" s="903">
        <f t="shared" si="169"/>
        <v>0</v>
      </c>
      <c r="AT77" s="903">
        <f t="shared" si="170"/>
        <v>0</v>
      </c>
      <c r="AU77" s="888">
        <v>0</v>
      </c>
      <c r="AV77" s="944">
        <v>1.59518867</v>
      </c>
      <c r="AW77" s="888">
        <v>0</v>
      </c>
      <c r="AX77" s="888">
        <v>0</v>
      </c>
      <c r="AY77" s="888">
        <f>0.023+1.184</f>
        <v>1.2069999999999999</v>
      </c>
      <c r="AZ77" s="888">
        <v>0</v>
      </c>
      <c r="BA77" s="888">
        <v>0</v>
      </c>
      <c r="BB77" s="888">
        <v>0</v>
      </c>
      <c r="BC77" s="888">
        <v>12.838722710000001</v>
      </c>
      <c r="BD77" s="888">
        <v>0</v>
      </c>
      <c r="BE77" s="888">
        <v>0</v>
      </c>
      <c r="BF77" s="888">
        <v>2.8690000000000002</v>
      </c>
      <c r="BG77" s="888">
        <v>0</v>
      </c>
      <c r="BH77" s="888">
        <v>0</v>
      </c>
      <c r="BI77" s="888">
        <v>0</v>
      </c>
      <c r="BJ77" s="888">
        <v>4.7120613999999996</v>
      </c>
      <c r="BK77" s="888">
        <v>0</v>
      </c>
      <c r="BL77" s="888">
        <v>0</v>
      </c>
      <c r="BM77" s="888">
        <v>1.4810000000000001</v>
      </c>
      <c r="BN77" s="888">
        <v>0</v>
      </c>
      <c r="BO77" s="888">
        <v>0</v>
      </c>
      <c r="BP77" s="888">
        <v>0</v>
      </c>
      <c r="BQ77" s="888">
        <v>0</v>
      </c>
      <c r="BR77" s="888">
        <v>0</v>
      </c>
      <c r="BS77" s="888">
        <v>0</v>
      </c>
      <c r="BT77" s="888">
        <v>0</v>
      </c>
      <c r="BU77" s="888">
        <v>0</v>
      </c>
      <c r="BV77" s="888">
        <v>0</v>
      </c>
      <c r="BW77" s="953">
        <f t="shared" si="31"/>
        <v>0</v>
      </c>
      <c r="BX77" s="846" t="str">
        <f t="shared" si="32"/>
        <v>нд</v>
      </c>
      <c r="BY77" s="953">
        <f t="shared" si="33"/>
        <v>2.9776777414999991</v>
      </c>
      <c r="BZ77" s="867">
        <f t="shared" si="34"/>
        <v>0.18416770193824039</v>
      </c>
      <c r="CA77" s="978" t="s">
        <v>493</v>
      </c>
      <c r="CB77" s="681"/>
      <c r="CC77" s="681"/>
      <c r="CD77" s="681"/>
      <c r="CE77" s="681"/>
      <c r="CF77" s="681"/>
      <c r="CG77" s="681"/>
      <c r="CH77" s="681"/>
      <c r="CI77" s="669"/>
      <c r="CJ77" s="669"/>
      <c r="CK77" s="669"/>
      <c r="CM77" s="669"/>
      <c r="CO77" s="669"/>
      <c r="CP77" s="661"/>
      <c r="CQ77" s="669"/>
      <c r="CS77" s="661"/>
      <c r="CT77" s="661"/>
    </row>
    <row r="78" spans="1:98" s="786" customFormat="1" ht="94.5" x14ac:dyDescent="0.25">
      <c r="A78" s="305" t="str">
        <f>J1114_1037000158513_10_69_0!A75</f>
        <v>1.4.5</v>
      </c>
      <c r="B78"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16" t="str">
        <f>J1114_1037000158513_10_69_0!C75</f>
        <v>О_1004560013</v>
      </c>
      <c r="D78" s="777">
        <f t="shared" si="181"/>
        <v>16.788333415499999</v>
      </c>
      <c r="E78" s="904">
        <f t="shared" si="173"/>
        <v>0</v>
      </c>
      <c r="F78" s="904">
        <f t="shared" si="174"/>
        <v>16.788333415499999</v>
      </c>
      <c r="G78" s="904">
        <f t="shared" si="175"/>
        <v>1.07</v>
      </c>
      <c r="H78" s="904">
        <f t="shared" si="176"/>
        <v>0</v>
      </c>
      <c r="I78" s="904">
        <f t="shared" si="177"/>
        <v>3.34</v>
      </c>
      <c r="J78" s="904">
        <f t="shared" si="178"/>
        <v>0</v>
      </c>
      <c r="K78" s="904">
        <f t="shared" si="179"/>
        <v>0</v>
      </c>
      <c r="L78" s="888">
        <v>0</v>
      </c>
      <c r="M78" s="898">
        <f>J1114_1037000158513_10_69_0!U75/1.2</f>
        <v>0</v>
      </c>
      <c r="N78" s="898">
        <v>0</v>
      </c>
      <c r="O78" s="898">
        <v>0</v>
      </c>
      <c r="P78" s="898">
        <v>0</v>
      </c>
      <c r="Q78" s="898">
        <v>0</v>
      </c>
      <c r="R78" s="898">
        <v>0</v>
      </c>
      <c r="S78" s="898">
        <v>0</v>
      </c>
      <c r="T78" s="898">
        <f>J1114_1037000158513_10_69_0!W75/1.2</f>
        <v>0</v>
      </c>
      <c r="U78" s="898">
        <v>0</v>
      </c>
      <c r="V78" s="898">
        <v>0</v>
      </c>
      <c r="W78" s="898">
        <v>0</v>
      </c>
      <c r="X78" s="898">
        <v>0</v>
      </c>
      <c r="Y78" s="898">
        <v>0</v>
      </c>
      <c r="Z78" s="898">
        <v>0</v>
      </c>
      <c r="AA78" s="898">
        <f>J1114_1037000158513_10_69_0!Y75/1.2</f>
        <v>9.0081206014999999</v>
      </c>
      <c r="AB78" s="888">
        <v>0.75</v>
      </c>
      <c r="AC78" s="898">
        <v>0</v>
      </c>
      <c r="AD78" s="888">
        <v>1.9</v>
      </c>
      <c r="AE78" s="898">
        <v>0</v>
      </c>
      <c r="AF78" s="898">
        <v>0</v>
      </c>
      <c r="AG78" s="898">
        <v>0</v>
      </c>
      <c r="AH78" s="898">
        <f>J1114_1037000158513_10_69_0!AA75/1.2</f>
        <v>7.7802128140000004</v>
      </c>
      <c r="AI78" s="888">
        <v>0.32</v>
      </c>
      <c r="AJ78" s="898">
        <v>0</v>
      </c>
      <c r="AK78" s="888">
        <v>1.44</v>
      </c>
      <c r="AL78" s="898">
        <v>0</v>
      </c>
      <c r="AM78" s="898">
        <v>0</v>
      </c>
      <c r="AN78" s="903">
        <f t="shared" si="180"/>
        <v>0</v>
      </c>
      <c r="AO78" s="903">
        <f t="shared" si="165"/>
        <v>0</v>
      </c>
      <c r="AP78" s="903">
        <f t="shared" si="166"/>
        <v>0</v>
      </c>
      <c r="AQ78" s="903">
        <f t="shared" si="167"/>
        <v>0</v>
      </c>
      <c r="AR78" s="903">
        <f t="shared" si="168"/>
        <v>0</v>
      </c>
      <c r="AS78" s="903">
        <f t="shared" si="169"/>
        <v>0</v>
      </c>
      <c r="AT78" s="903">
        <f t="shared" si="170"/>
        <v>0</v>
      </c>
      <c r="AU78" s="888">
        <v>0</v>
      </c>
      <c r="AV78" s="944">
        <v>0</v>
      </c>
      <c r="AW78" s="888">
        <v>0</v>
      </c>
      <c r="AX78" s="888">
        <v>0</v>
      </c>
      <c r="AY78" s="888">
        <v>0</v>
      </c>
      <c r="AZ78" s="888">
        <v>0</v>
      </c>
      <c r="BA78" s="888">
        <v>0</v>
      </c>
      <c r="BB78" s="888">
        <v>0</v>
      </c>
      <c r="BC78" s="888">
        <v>0</v>
      </c>
      <c r="BD78" s="888">
        <v>0</v>
      </c>
      <c r="BE78" s="888">
        <v>0</v>
      </c>
      <c r="BF78" s="888">
        <v>0</v>
      </c>
      <c r="BG78" s="888">
        <v>0</v>
      </c>
      <c r="BH78" s="888">
        <v>0</v>
      </c>
      <c r="BI78" s="888">
        <v>0</v>
      </c>
      <c r="BJ78" s="888">
        <v>0</v>
      </c>
      <c r="BK78" s="888">
        <v>0</v>
      </c>
      <c r="BL78" s="888">
        <v>0</v>
      </c>
      <c r="BM78" s="888">
        <v>0</v>
      </c>
      <c r="BN78" s="888">
        <v>0</v>
      </c>
      <c r="BO78" s="888">
        <v>0</v>
      </c>
      <c r="BP78" s="888">
        <v>0</v>
      </c>
      <c r="BQ78" s="888">
        <v>0</v>
      </c>
      <c r="BR78" s="888">
        <v>0</v>
      </c>
      <c r="BS78" s="888">
        <v>0</v>
      </c>
      <c r="BT78" s="888">
        <v>0</v>
      </c>
      <c r="BU78" s="888">
        <v>0</v>
      </c>
      <c r="BV78" s="888">
        <v>0</v>
      </c>
      <c r="BW78" s="953">
        <f t="shared" si="31"/>
        <v>0</v>
      </c>
      <c r="BX78" s="846" t="str">
        <f t="shared" si="32"/>
        <v>нд</v>
      </c>
      <c r="BY78" s="953">
        <f t="shared" si="33"/>
        <v>-9.0081206014999999</v>
      </c>
      <c r="BZ78" s="867">
        <f t="shared" si="34"/>
        <v>-1</v>
      </c>
      <c r="CA78" s="978" t="s">
        <v>1470</v>
      </c>
      <c r="CB78" s="681"/>
      <c r="CC78" s="681"/>
      <c r="CD78" s="681"/>
      <c r="CE78" s="681"/>
      <c r="CF78" s="681"/>
      <c r="CG78" s="681"/>
      <c r="CH78" s="681"/>
      <c r="CI78" s="669"/>
      <c r="CJ78" s="669"/>
      <c r="CK78" s="669"/>
      <c r="CM78" s="669"/>
      <c r="CO78" s="669"/>
      <c r="CP78" s="661"/>
      <c r="CQ78" s="669"/>
      <c r="CS78" s="661"/>
      <c r="CT78" s="661"/>
    </row>
    <row r="79" spans="1:98" ht="31.5" x14ac:dyDescent="0.25">
      <c r="A79" s="305" t="str">
        <f>J1114_1037000158513_10_69_0!A76</f>
        <v>1.4.7</v>
      </c>
      <c r="B79" s="816" t="str">
        <f>J1114_1037000158513_10_69_0!B76</f>
        <v>Установка трансформаторов в ТП</v>
      </c>
      <c r="C79" s="816" t="str">
        <f>J1114_1037000158513_10_69_0!C76</f>
        <v>О_0200000015</v>
      </c>
      <c r="D79" s="777">
        <f t="shared" si="181"/>
        <v>8.3968794800000097</v>
      </c>
      <c r="E79" s="904">
        <f t="shared" si="173"/>
        <v>0</v>
      </c>
      <c r="F79" s="904">
        <f t="shared" si="174"/>
        <v>8.3968794800000097</v>
      </c>
      <c r="G79" s="904">
        <f t="shared" si="175"/>
        <v>0</v>
      </c>
      <c r="H79" s="904">
        <f t="shared" si="176"/>
        <v>0</v>
      </c>
      <c r="I79" s="904">
        <f t="shared" si="177"/>
        <v>0</v>
      </c>
      <c r="J79" s="904">
        <f t="shared" si="178"/>
        <v>0</v>
      </c>
      <c r="K79" s="904">
        <f t="shared" si="179"/>
        <v>12</v>
      </c>
      <c r="L79" s="797">
        <v>0</v>
      </c>
      <c r="M79" s="797">
        <v>0</v>
      </c>
      <c r="N79" s="801">
        <v>0</v>
      </c>
      <c r="O79" s="797">
        <v>0</v>
      </c>
      <c r="P79" s="797">
        <v>0</v>
      </c>
      <c r="Q79" s="797">
        <v>0</v>
      </c>
      <c r="R79" s="797">
        <v>0</v>
      </c>
      <c r="S79" s="797">
        <v>0</v>
      </c>
      <c r="T79" s="898">
        <f>J1114_1037000158513_10_69_0!W76/1.2</f>
        <v>2.7989598266666702</v>
      </c>
      <c r="U79" s="898">
        <v>0</v>
      </c>
      <c r="V79" s="898">
        <v>0</v>
      </c>
      <c r="W79" s="898">
        <v>0</v>
      </c>
      <c r="X79" s="898">
        <v>0</v>
      </c>
      <c r="Y79" s="898">
        <v>4</v>
      </c>
      <c r="Z79" s="898">
        <v>0</v>
      </c>
      <c r="AA79" s="797">
        <f>J1114_1037000158513_10_69_0!Y76/1.2</f>
        <v>2.7989598266666702</v>
      </c>
      <c r="AB79" s="898">
        <v>0</v>
      </c>
      <c r="AC79" s="898">
        <v>0</v>
      </c>
      <c r="AD79" s="898">
        <v>0</v>
      </c>
      <c r="AE79" s="898">
        <v>0</v>
      </c>
      <c r="AF79" s="898">
        <v>4</v>
      </c>
      <c r="AG79" s="898">
        <v>0</v>
      </c>
      <c r="AH79" s="797">
        <f>J1114_1037000158513_10_69_0!AA76/1.2</f>
        <v>2.7989598266666702</v>
      </c>
      <c r="AI79" s="797">
        <v>0</v>
      </c>
      <c r="AJ79" s="797">
        <v>0</v>
      </c>
      <c r="AK79" s="797">
        <v>0</v>
      </c>
      <c r="AL79" s="797">
        <v>0</v>
      </c>
      <c r="AM79" s="797">
        <v>4</v>
      </c>
      <c r="AN79" s="903">
        <f t="shared" si="180"/>
        <v>0</v>
      </c>
      <c r="AO79" s="903">
        <f t="shared" si="165"/>
        <v>1.0497545699999999</v>
      </c>
      <c r="AP79" s="903">
        <f t="shared" si="166"/>
        <v>0</v>
      </c>
      <c r="AQ79" s="903">
        <f t="shared" si="167"/>
        <v>0</v>
      </c>
      <c r="AR79" s="903">
        <f t="shared" si="168"/>
        <v>0</v>
      </c>
      <c r="AS79" s="903">
        <f t="shared" si="169"/>
        <v>0</v>
      </c>
      <c r="AT79" s="903">
        <f t="shared" si="170"/>
        <v>2</v>
      </c>
      <c r="AU79" s="797">
        <v>0</v>
      </c>
      <c r="AV79" s="944">
        <v>1.0497545699999999</v>
      </c>
      <c r="AW79" s="797">
        <v>0</v>
      </c>
      <c r="AX79" s="797">
        <v>0</v>
      </c>
      <c r="AY79" s="797">
        <v>0</v>
      </c>
      <c r="AZ79" s="797">
        <v>0</v>
      </c>
      <c r="BA79" s="797">
        <v>2</v>
      </c>
      <c r="BB79" s="888">
        <v>0</v>
      </c>
      <c r="BC79" s="888">
        <v>0</v>
      </c>
      <c r="BD79" s="888">
        <v>0</v>
      </c>
      <c r="BE79" s="888">
        <v>0</v>
      </c>
      <c r="BF79" s="888">
        <v>0</v>
      </c>
      <c r="BG79" s="888">
        <v>0</v>
      </c>
      <c r="BH79" s="888">
        <v>0</v>
      </c>
      <c r="BI79" s="888">
        <v>0</v>
      </c>
      <c r="BJ79" s="888">
        <v>0</v>
      </c>
      <c r="BK79" s="888">
        <v>0</v>
      </c>
      <c r="BL79" s="888">
        <v>0</v>
      </c>
      <c r="BM79" s="888">
        <v>0</v>
      </c>
      <c r="BN79" s="888">
        <v>0</v>
      </c>
      <c r="BO79" s="888">
        <v>0</v>
      </c>
      <c r="BP79" s="888">
        <v>0</v>
      </c>
      <c r="BQ79" s="888">
        <v>0</v>
      </c>
      <c r="BR79" s="888">
        <v>0</v>
      </c>
      <c r="BS79" s="888">
        <v>0</v>
      </c>
      <c r="BT79" s="888">
        <v>0</v>
      </c>
      <c r="BU79" s="888">
        <v>0</v>
      </c>
      <c r="BV79" s="888">
        <v>0</v>
      </c>
      <c r="BW79" s="953">
        <f t="shared" si="31"/>
        <v>0</v>
      </c>
      <c r="BX79" s="846" t="str">
        <f t="shared" si="32"/>
        <v>нд</v>
      </c>
      <c r="BY79" s="953">
        <f t="shared" si="33"/>
        <v>-4.5481650833333402</v>
      </c>
      <c r="BZ79" s="867">
        <f t="shared" si="34"/>
        <v>-0.81247416272312645</v>
      </c>
      <c r="CA79" s="978" t="str">
        <f>J1114_1037000158513_10_69_0!AF76</f>
        <v>Проект реализован не в полном объеме</v>
      </c>
      <c r="CB79" s="681">
        <f t="shared" si="126"/>
        <v>0</v>
      </c>
      <c r="CC79" s="681">
        <f t="shared" si="127"/>
        <v>8.3968794800000097</v>
      </c>
      <c r="CD79" s="681">
        <f t="shared" si="128"/>
        <v>0</v>
      </c>
      <c r="CE79" s="681">
        <f t="shared" si="129"/>
        <v>0</v>
      </c>
      <c r="CF79" s="681">
        <f t="shared" si="130"/>
        <v>0</v>
      </c>
      <c r="CG79" s="681">
        <f t="shared" si="131"/>
        <v>0</v>
      </c>
      <c r="CH79" s="681">
        <f t="shared" si="132"/>
        <v>12</v>
      </c>
      <c r="CI79" s="669">
        <f>'[1]4'!E80</f>
        <v>0</v>
      </c>
      <c r="CJ79" s="669">
        <f>'[1]4'!F80</f>
        <v>11.161557867939999</v>
      </c>
      <c r="CK79" s="669">
        <f>'[1]4'!G80</f>
        <v>1.92</v>
      </c>
      <c r="CL79" s="152">
        <f>'[1]4'!H80</f>
        <v>0</v>
      </c>
      <c r="CM79" s="669">
        <f>'[1]4'!I80</f>
        <v>4.2320000000000002</v>
      </c>
      <c r="CN79" s="152">
        <f>'[1]4'!J80</f>
        <v>0</v>
      </c>
      <c r="CO79" s="669">
        <f>'[1]4'!K80</f>
        <v>0</v>
      </c>
      <c r="CP79" s="661"/>
      <c r="CQ79" s="669"/>
      <c r="CS79" s="661"/>
      <c r="CT79" s="661"/>
    </row>
    <row r="80" spans="1:98" ht="63" hidden="1" x14ac:dyDescent="0.25">
      <c r="A80" s="557" t="s">
        <v>685</v>
      </c>
      <c r="B80" s="558" t="s">
        <v>668</v>
      </c>
      <c r="C80" s="557" t="s">
        <v>747</v>
      </c>
      <c r="D80" s="797">
        <v>0</v>
      </c>
      <c r="E80" s="681">
        <f t="shared" si="173"/>
        <v>0</v>
      </c>
      <c r="F80" s="681">
        <f t="shared" si="174"/>
        <v>0</v>
      </c>
      <c r="G80" s="681">
        <f t="shared" si="175"/>
        <v>0</v>
      </c>
      <c r="H80" s="681">
        <f t="shared" si="176"/>
        <v>0</v>
      </c>
      <c r="I80" s="681">
        <f t="shared" si="177"/>
        <v>0</v>
      </c>
      <c r="J80" s="681">
        <f t="shared" si="178"/>
        <v>0</v>
      </c>
      <c r="K80" s="681">
        <f t="shared" si="179"/>
        <v>0</v>
      </c>
      <c r="L80" s="797">
        <v>0</v>
      </c>
      <c r="M80" s="797">
        <v>0</v>
      </c>
      <c r="N80" s="797">
        <v>0</v>
      </c>
      <c r="O80" s="797">
        <v>0</v>
      </c>
      <c r="P80" s="797">
        <v>0</v>
      </c>
      <c r="Q80" s="797">
        <v>0</v>
      </c>
      <c r="R80" s="797">
        <v>0</v>
      </c>
      <c r="S80" s="797">
        <v>0</v>
      </c>
      <c r="T80" s="797">
        <v>0</v>
      </c>
      <c r="U80" s="797">
        <v>0</v>
      </c>
      <c r="V80" s="797">
        <v>0</v>
      </c>
      <c r="W80" s="797">
        <v>0</v>
      </c>
      <c r="X80" s="797">
        <v>0</v>
      </c>
      <c r="Y80" s="797">
        <v>0</v>
      </c>
      <c r="Z80" s="797">
        <v>0</v>
      </c>
      <c r="AA80" s="797">
        <v>0</v>
      </c>
      <c r="AB80" s="797">
        <v>0</v>
      </c>
      <c r="AC80" s="797">
        <v>0</v>
      </c>
      <c r="AD80" s="797">
        <v>0</v>
      </c>
      <c r="AE80" s="797">
        <v>0</v>
      </c>
      <c r="AF80" s="797">
        <v>0</v>
      </c>
      <c r="AG80" s="797">
        <v>0</v>
      </c>
      <c r="AH80" s="797">
        <v>0</v>
      </c>
      <c r="AI80" s="797">
        <v>0</v>
      </c>
      <c r="AJ80" s="797">
        <v>0</v>
      </c>
      <c r="AK80" s="797">
        <v>0</v>
      </c>
      <c r="AL80" s="797">
        <v>0</v>
      </c>
      <c r="AM80" s="797">
        <v>0</v>
      </c>
      <c r="AN80" s="681">
        <f t="shared" ref="AN80:AN90" si="182">SUM(AU80,BB80,BI80,BP80)</f>
        <v>0</v>
      </c>
      <c r="AO80" s="681">
        <f t="shared" ref="AO80:AO90" si="183">SUM(AV80,BC80,BJ80,BQ80)</f>
        <v>0</v>
      </c>
      <c r="AP80" s="681">
        <f t="shared" ref="AP80:AP90" si="184">SUM(AW80,BD80,BK80,BR80)</f>
        <v>0</v>
      </c>
      <c r="AQ80" s="681">
        <f t="shared" ref="AQ80:AQ90" si="185">SUM(AX80,BE80,BL80,BS80)</f>
        <v>0</v>
      </c>
      <c r="AR80" s="681">
        <f t="shared" ref="AR80:AR90" si="186">SUM(AY80,BF80,BM80,BT80)</f>
        <v>0</v>
      </c>
      <c r="AS80" s="681">
        <f t="shared" ref="AS80:AS90" si="187">SUM(AZ80,BG80,BN80,BU80)</f>
        <v>0</v>
      </c>
      <c r="AT80" s="681">
        <f t="shared" ref="AT80:AT90" si="188">SUM(BA80,BH80,BO80,BV80)</f>
        <v>0</v>
      </c>
      <c r="AU80" s="797">
        <v>0</v>
      </c>
      <c r="AV80" s="797">
        <v>0</v>
      </c>
      <c r="AW80" s="797">
        <v>0</v>
      </c>
      <c r="AX80" s="797">
        <v>0</v>
      </c>
      <c r="AY80" s="797">
        <v>0</v>
      </c>
      <c r="AZ80" s="797">
        <v>0</v>
      </c>
      <c r="BA80" s="797">
        <v>0</v>
      </c>
      <c r="BB80" s="835">
        <v>0</v>
      </c>
      <c r="BC80" s="835">
        <v>0</v>
      </c>
      <c r="BD80" s="835">
        <v>0</v>
      </c>
      <c r="BE80" s="835">
        <v>0</v>
      </c>
      <c r="BF80" s="835">
        <v>0</v>
      </c>
      <c r="BG80" s="835">
        <v>0</v>
      </c>
      <c r="BH80" s="835">
        <v>0</v>
      </c>
      <c r="BI80" s="797">
        <v>0</v>
      </c>
      <c r="BJ80" s="797">
        <v>0</v>
      </c>
      <c r="BK80" s="797">
        <v>0</v>
      </c>
      <c r="BL80" s="797">
        <v>0</v>
      </c>
      <c r="BM80" s="797">
        <v>0</v>
      </c>
      <c r="BN80" s="797">
        <v>0</v>
      </c>
      <c r="BO80" s="797">
        <v>0</v>
      </c>
      <c r="BP80" s="797">
        <v>0</v>
      </c>
      <c r="BQ80" s="797">
        <v>0</v>
      </c>
      <c r="BR80" s="797">
        <v>0</v>
      </c>
      <c r="BS80" s="797">
        <v>0</v>
      </c>
      <c r="BT80" s="797">
        <v>0</v>
      </c>
      <c r="BU80" s="797">
        <v>0</v>
      </c>
      <c r="BV80" s="797">
        <v>0</v>
      </c>
      <c r="BW80" s="953">
        <f t="shared" si="31"/>
        <v>0</v>
      </c>
      <c r="BX80" s="846" t="str">
        <f t="shared" si="32"/>
        <v>нд</v>
      </c>
      <c r="BY80" s="953">
        <f t="shared" si="33"/>
        <v>0</v>
      </c>
      <c r="BZ80" s="867" t="str">
        <f t="shared" si="34"/>
        <v>нд</v>
      </c>
      <c r="CA80" s="978" t="s">
        <v>493</v>
      </c>
      <c r="CB80" s="681">
        <f t="shared" ref="CB80:CB90" si="189">SUM(L80,S80,Z80,AG80)</f>
        <v>0</v>
      </c>
      <c r="CC80" s="681">
        <f t="shared" ref="CC80:CC90" si="190">SUM(M80,T80,AA80,AH80)</f>
        <v>0</v>
      </c>
      <c r="CD80" s="681">
        <f t="shared" ref="CD80:CD90" si="191">SUM(N80,U80,AB80,AI80)</f>
        <v>0</v>
      </c>
      <c r="CE80" s="681">
        <f t="shared" ref="CE80:CE90" si="192">SUM(O80,V80,AC80,AJ80)</f>
        <v>0</v>
      </c>
      <c r="CF80" s="681">
        <f t="shared" ref="CF80:CF90" si="193">SUM(P80,W80,AD80,AK80)</f>
        <v>0</v>
      </c>
      <c r="CG80" s="681">
        <f t="shared" ref="CG80:CG90" si="194">SUM(Q80,X80,AE80,AL80)</f>
        <v>0</v>
      </c>
      <c r="CH80" s="681">
        <f t="shared" ref="CH80:CH90" si="195">SUM(R80,Y80,AF80,AM80)</f>
        <v>0</v>
      </c>
      <c r="CK80" s="683">
        <f>IF(CC80=[6]В0228_1037000158513_04_0_69_!BD102,0,1)</f>
        <v>0</v>
      </c>
    </row>
    <row r="81" spans="1:98" ht="31.5" hidden="1" x14ac:dyDescent="0.25">
      <c r="A81" s="557" t="s">
        <v>686</v>
      </c>
      <c r="B81" s="558" t="s">
        <v>669</v>
      </c>
      <c r="C81" s="557" t="s">
        <v>747</v>
      </c>
      <c r="D81" s="797">
        <f>SUM(D82:D90)</f>
        <v>30.738424646973343</v>
      </c>
      <c r="E81" s="681">
        <f t="shared" ref="E81:E90" si="196">SUM(L81,S81,Z81,AG81)</f>
        <v>5.23</v>
      </c>
      <c r="F81" s="681">
        <f t="shared" ref="F81:F90" si="197">SUM(M81,T81,AA81,AH81)</f>
        <v>25.508424646973342</v>
      </c>
      <c r="G81" s="681">
        <f t="shared" ref="G81:G90" si="198">SUM(N81,U81,AB81,AI81)</f>
        <v>0</v>
      </c>
      <c r="H81" s="681">
        <f t="shared" ref="H81:H90" si="199">SUM(O81,V81,AC81,AJ81)</f>
        <v>0</v>
      </c>
      <c r="I81" s="681">
        <f t="shared" ref="I81:I90" si="200">SUM(P81,W81,AD81,AK81)</f>
        <v>0</v>
      </c>
      <c r="J81" s="681">
        <f t="shared" ref="J81:J90" si="201">SUM(Q81,X81,AE81,AL81)</f>
        <v>0</v>
      </c>
      <c r="K81" s="681">
        <f t="shared" ref="K81:K90" si="202">SUM(R81,Y81,AF81,AM81)</f>
        <v>21</v>
      </c>
      <c r="L81" s="797">
        <f t="shared" ref="L81:BV81" si="203">SUM(L82:L90)</f>
        <v>0</v>
      </c>
      <c r="M81" s="898">
        <f t="shared" si="203"/>
        <v>6.5141463136400004</v>
      </c>
      <c r="N81" s="898">
        <f t="shared" si="203"/>
        <v>0</v>
      </c>
      <c r="O81" s="898">
        <f t="shared" si="203"/>
        <v>0</v>
      </c>
      <c r="P81" s="898">
        <f t="shared" si="203"/>
        <v>0</v>
      </c>
      <c r="Q81" s="898">
        <f t="shared" si="203"/>
        <v>0</v>
      </c>
      <c r="R81" s="898">
        <f t="shared" si="203"/>
        <v>2</v>
      </c>
      <c r="S81" s="898">
        <f t="shared" si="203"/>
        <v>0</v>
      </c>
      <c r="T81" s="898">
        <f t="shared" si="203"/>
        <v>3.0547000000000004</v>
      </c>
      <c r="U81" s="898">
        <f t="shared" si="203"/>
        <v>0</v>
      </c>
      <c r="V81" s="898">
        <f t="shared" si="203"/>
        <v>0</v>
      </c>
      <c r="W81" s="898">
        <f t="shared" si="203"/>
        <v>0</v>
      </c>
      <c r="X81" s="898">
        <f t="shared" si="203"/>
        <v>0</v>
      </c>
      <c r="Y81" s="898">
        <f t="shared" si="203"/>
        <v>1</v>
      </c>
      <c r="Z81" s="898">
        <f t="shared" si="203"/>
        <v>0</v>
      </c>
      <c r="AA81" s="898">
        <f t="shared" si="203"/>
        <v>9.9779683333333402</v>
      </c>
      <c r="AB81" s="898">
        <f t="shared" si="203"/>
        <v>0</v>
      </c>
      <c r="AC81" s="898">
        <f t="shared" si="203"/>
        <v>0</v>
      </c>
      <c r="AD81" s="898">
        <f t="shared" si="203"/>
        <v>0</v>
      </c>
      <c r="AE81" s="898">
        <f t="shared" si="203"/>
        <v>0</v>
      </c>
      <c r="AF81" s="898">
        <f t="shared" si="203"/>
        <v>15</v>
      </c>
      <c r="AG81" s="898">
        <f t="shared" si="203"/>
        <v>5.23</v>
      </c>
      <c r="AH81" s="898">
        <f t="shared" si="203"/>
        <v>5.9616100000000003</v>
      </c>
      <c r="AI81" s="898">
        <f t="shared" si="203"/>
        <v>0</v>
      </c>
      <c r="AJ81" s="898">
        <f t="shared" si="203"/>
        <v>0</v>
      </c>
      <c r="AK81" s="898">
        <f t="shared" si="203"/>
        <v>0</v>
      </c>
      <c r="AL81" s="898">
        <f t="shared" si="203"/>
        <v>0</v>
      </c>
      <c r="AM81" s="898">
        <f t="shared" si="203"/>
        <v>3</v>
      </c>
      <c r="AN81" s="898">
        <f t="shared" si="203"/>
        <v>0</v>
      </c>
      <c r="AO81" s="898">
        <f t="shared" si="203"/>
        <v>10.410833329999999</v>
      </c>
      <c r="AP81" s="898">
        <f t="shared" si="203"/>
        <v>0</v>
      </c>
      <c r="AQ81" s="898">
        <f t="shared" si="203"/>
        <v>0</v>
      </c>
      <c r="AR81" s="898">
        <f t="shared" si="203"/>
        <v>0</v>
      </c>
      <c r="AS81" s="898">
        <f t="shared" si="203"/>
        <v>0</v>
      </c>
      <c r="AT81" s="898">
        <f t="shared" si="203"/>
        <v>2</v>
      </c>
      <c r="AU81" s="898">
        <f t="shared" si="203"/>
        <v>0</v>
      </c>
      <c r="AV81" s="898">
        <f t="shared" si="203"/>
        <v>0</v>
      </c>
      <c r="AW81" s="898">
        <f t="shared" si="203"/>
        <v>0</v>
      </c>
      <c r="AX81" s="898">
        <f t="shared" si="203"/>
        <v>0</v>
      </c>
      <c r="AY81" s="898">
        <f t="shared" si="203"/>
        <v>0</v>
      </c>
      <c r="AZ81" s="898">
        <f t="shared" si="203"/>
        <v>0</v>
      </c>
      <c r="BA81" s="898">
        <f t="shared" si="203"/>
        <v>0</v>
      </c>
      <c r="BB81" s="898">
        <f t="shared" si="203"/>
        <v>0</v>
      </c>
      <c r="BC81" s="898">
        <f t="shared" si="203"/>
        <v>0</v>
      </c>
      <c r="BD81" s="898">
        <f t="shared" si="203"/>
        <v>0</v>
      </c>
      <c r="BE81" s="898">
        <f t="shared" si="203"/>
        <v>0</v>
      </c>
      <c r="BF81" s="898">
        <f t="shared" si="203"/>
        <v>0</v>
      </c>
      <c r="BG81" s="898">
        <f t="shared" si="203"/>
        <v>0</v>
      </c>
      <c r="BH81" s="898">
        <f t="shared" si="203"/>
        <v>0</v>
      </c>
      <c r="BI81" s="898">
        <f t="shared" si="203"/>
        <v>0</v>
      </c>
      <c r="BJ81" s="898">
        <f t="shared" si="203"/>
        <v>10.410833329999999</v>
      </c>
      <c r="BK81" s="898">
        <f t="shared" si="203"/>
        <v>0</v>
      </c>
      <c r="BL81" s="898">
        <f t="shared" si="203"/>
        <v>0</v>
      </c>
      <c r="BM81" s="898">
        <f t="shared" si="203"/>
        <v>0</v>
      </c>
      <c r="BN81" s="898">
        <f t="shared" si="203"/>
        <v>0</v>
      </c>
      <c r="BO81" s="898">
        <f t="shared" si="203"/>
        <v>2</v>
      </c>
      <c r="BP81" s="898">
        <f t="shared" si="203"/>
        <v>0</v>
      </c>
      <c r="BQ81" s="898">
        <f t="shared" si="203"/>
        <v>0</v>
      </c>
      <c r="BR81" s="898">
        <f t="shared" si="203"/>
        <v>0</v>
      </c>
      <c r="BS81" s="898">
        <f t="shared" si="203"/>
        <v>0</v>
      </c>
      <c r="BT81" s="898">
        <f t="shared" si="203"/>
        <v>0</v>
      </c>
      <c r="BU81" s="898">
        <f t="shared" si="203"/>
        <v>0</v>
      </c>
      <c r="BV81" s="898">
        <f t="shared" si="203"/>
        <v>0</v>
      </c>
      <c r="BW81" s="953">
        <f t="shared" si="31"/>
        <v>0</v>
      </c>
      <c r="BX81" s="846" t="str">
        <f t="shared" si="32"/>
        <v>нд</v>
      </c>
      <c r="BY81" s="953">
        <f t="shared" si="33"/>
        <v>-9.1359813169733428</v>
      </c>
      <c r="BZ81" s="867">
        <f t="shared" si="34"/>
        <v>-0.46738977587777819</v>
      </c>
      <c r="CA81" s="978" t="s">
        <v>493</v>
      </c>
      <c r="CB81" s="681">
        <f t="shared" si="189"/>
        <v>5.23</v>
      </c>
      <c r="CC81" s="681">
        <f t="shared" si="190"/>
        <v>25.508424646973342</v>
      </c>
      <c r="CD81" s="681">
        <f t="shared" si="191"/>
        <v>0</v>
      </c>
      <c r="CE81" s="681">
        <f t="shared" si="192"/>
        <v>0</v>
      </c>
      <c r="CF81" s="681">
        <f t="shared" si="193"/>
        <v>0</v>
      </c>
      <c r="CG81" s="681">
        <f t="shared" si="194"/>
        <v>0</v>
      </c>
      <c r="CH81" s="681">
        <f t="shared" si="195"/>
        <v>21</v>
      </c>
      <c r="CK81" s="683">
        <f>IF(CC81=[6]В0228_1037000158513_04_0_69_!BD103,0,1)</f>
        <v>1</v>
      </c>
    </row>
    <row r="82" spans="1:98" ht="31.5" x14ac:dyDescent="0.25">
      <c r="A82" s="305" t="str">
        <f>J1114_1037000158513_10_69_0!A79</f>
        <v>1.6.3</v>
      </c>
      <c r="B82" s="816" t="str">
        <f>J1114_1037000158513_10_69_0!B79</f>
        <v>Приобретение легкового автомобиля</v>
      </c>
      <c r="C82" s="816" t="str">
        <f>J1114_1037000158513_10_69_0!C79</f>
        <v>О_0000007018</v>
      </c>
      <c r="D82" s="777">
        <f t="shared" ref="D82" si="204">E82+F82</f>
        <v>1.51088</v>
      </c>
      <c r="E82" s="904">
        <f t="shared" si="196"/>
        <v>0</v>
      </c>
      <c r="F82" s="904">
        <f t="shared" si="197"/>
        <v>1.51088</v>
      </c>
      <c r="G82" s="904">
        <f t="shared" si="198"/>
        <v>0</v>
      </c>
      <c r="H82" s="904">
        <f t="shared" si="199"/>
        <v>0</v>
      </c>
      <c r="I82" s="904">
        <f t="shared" si="200"/>
        <v>0</v>
      </c>
      <c r="J82" s="904">
        <f t="shared" si="201"/>
        <v>0</v>
      </c>
      <c r="K82" s="904">
        <f t="shared" si="202"/>
        <v>1</v>
      </c>
      <c r="L82" s="797">
        <v>0</v>
      </c>
      <c r="M82" s="898">
        <f>J1114_1037000158513_10_69_0!U79/1.2</f>
        <v>0</v>
      </c>
      <c r="N82" s="801">
        <v>0</v>
      </c>
      <c r="O82" s="797">
        <v>0</v>
      </c>
      <c r="P82" s="797">
        <v>0</v>
      </c>
      <c r="Q82" s="797">
        <v>0</v>
      </c>
      <c r="R82" s="797">
        <v>0</v>
      </c>
      <c r="S82" s="797">
        <v>0</v>
      </c>
      <c r="T82" s="898">
        <f>J1114_1037000158513_10_69_0!W79/1.2</f>
        <v>0</v>
      </c>
      <c r="U82" s="797">
        <v>0</v>
      </c>
      <c r="V82" s="797">
        <v>0</v>
      </c>
      <c r="W82" s="797">
        <v>0</v>
      </c>
      <c r="X82" s="797">
        <v>0</v>
      </c>
      <c r="Y82" s="797">
        <v>0</v>
      </c>
      <c r="Z82" s="898">
        <v>0</v>
      </c>
      <c r="AA82" s="898">
        <f>J1114_1037000158513_10_69_0!Y79/1.2</f>
        <v>0</v>
      </c>
      <c r="AB82" s="797">
        <v>0</v>
      </c>
      <c r="AC82" s="797">
        <v>0</v>
      </c>
      <c r="AD82" s="797">
        <v>0</v>
      </c>
      <c r="AE82" s="797">
        <v>0</v>
      </c>
      <c r="AF82" s="797">
        <v>0</v>
      </c>
      <c r="AG82" s="898">
        <v>0</v>
      </c>
      <c r="AH82" s="898">
        <f>J1114_1037000158513_10_69_0!AA79/1.2</f>
        <v>1.51088</v>
      </c>
      <c r="AI82" s="797">
        <v>0</v>
      </c>
      <c r="AJ82" s="797">
        <v>0</v>
      </c>
      <c r="AK82" s="797">
        <v>0</v>
      </c>
      <c r="AL82" s="797">
        <v>0</v>
      </c>
      <c r="AM82" s="797">
        <v>1</v>
      </c>
      <c r="AN82" s="903">
        <f t="shared" si="182"/>
        <v>0</v>
      </c>
      <c r="AO82" s="903">
        <f t="shared" si="183"/>
        <v>0</v>
      </c>
      <c r="AP82" s="903">
        <f t="shared" si="184"/>
        <v>0</v>
      </c>
      <c r="AQ82" s="903">
        <f t="shared" si="185"/>
        <v>0</v>
      </c>
      <c r="AR82" s="903">
        <f t="shared" si="186"/>
        <v>0</v>
      </c>
      <c r="AS82" s="903">
        <f t="shared" si="187"/>
        <v>0</v>
      </c>
      <c r="AT82" s="903">
        <f t="shared" si="188"/>
        <v>0</v>
      </c>
      <c r="AU82" s="797">
        <v>0</v>
      </c>
      <c r="AV82" s="944">
        <v>0</v>
      </c>
      <c r="AW82" s="797">
        <v>0</v>
      </c>
      <c r="AX82" s="797">
        <v>0</v>
      </c>
      <c r="AY82" s="797">
        <v>0</v>
      </c>
      <c r="AZ82" s="797">
        <v>0</v>
      </c>
      <c r="BA82" s="797">
        <v>0</v>
      </c>
      <c r="BB82" s="888">
        <v>0</v>
      </c>
      <c r="BC82" s="888">
        <v>0</v>
      </c>
      <c r="BD82" s="888">
        <v>0</v>
      </c>
      <c r="BE82" s="888">
        <v>0</v>
      </c>
      <c r="BF82" s="888">
        <v>0</v>
      </c>
      <c r="BG82" s="888">
        <v>0</v>
      </c>
      <c r="BH82" s="888">
        <v>0</v>
      </c>
      <c r="BI82" s="888">
        <v>0</v>
      </c>
      <c r="BJ82" s="888">
        <v>0</v>
      </c>
      <c r="BK82" s="888">
        <v>0</v>
      </c>
      <c r="BL82" s="888">
        <v>0</v>
      </c>
      <c r="BM82" s="888">
        <v>0</v>
      </c>
      <c r="BN82" s="888">
        <v>0</v>
      </c>
      <c r="BO82" s="888">
        <v>0</v>
      </c>
      <c r="BP82" s="888">
        <v>0</v>
      </c>
      <c r="BQ82" s="888">
        <v>0</v>
      </c>
      <c r="BR82" s="888">
        <v>0</v>
      </c>
      <c r="BS82" s="888">
        <v>0</v>
      </c>
      <c r="BT82" s="888">
        <v>0</v>
      </c>
      <c r="BU82" s="888">
        <v>0</v>
      </c>
      <c r="BV82" s="888">
        <v>0</v>
      </c>
      <c r="BW82" s="953">
        <f t="shared" si="31"/>
        <v>0</v>
      </c>
      <c r="BX82" s="846" t="str">
        <f t="shared" si="32"/>
        <v>нд</v>
      </c>
      <c r="BY82" s="953">
        <f t="shared" si="33"/>
        <v>0</v>
      </c>
      <c r="BZ82" s="867" t="str">
        <f t="shared" si="34"/>
        <v>нд</v>
      </c>
      <c r="CA82" s="978" t="str">
        <f>J1114_1037000158513_10_69_0!AF79</f>
        <v>нд</v>
      </c>
      <c r="CB82" s="681">
        <f t="shared" si="189"/>
        <v>0</v>
      </c>
      <c r="CC82" s="681">
        <f t="shared" si="190"/>
        <v>1.51088</v>
      </c>
      <c r="CD82" s="681">
        <f t="shared" si="191"/>
        <v>0</v>
      </c>
      <c r="CE82" s="681">
        <f t="shared" si="192"/>
        <v>0</v>
      </c>
      <c r="CF82" s="681">
        <f t="shared" si="193"/>
        <v>0</v>
      </c>
      <c r="CG82" s="681">
        <f t="shared" si="194"/>
        <v>0</v>
      </c>
      <c r="CH82" s="681">
        <f t="shared" si="195"/>
        <v>1</v>
      </c>
      <c r="CI82" s="669">
        <f>'[1]4'!E85</f>
        <v>0</v>
      </c>
      <c r="CJ82" s="669">
        <f>'[1]4'!F85</f>
        <v>6.9939661099999997</v>
      </c>
      <c r="CK82" s="669">
        <f>'[1]4'!G85</f>
        <v>0</v>
      </c>
      <c r="CL82" s="152">
        <f>'[1]4'!H85</f>
        <v>0</v>
      </c>
      <c r="CM82" s="669">
        <f>'[1]4'!I85</f>
        <v>0</v>
      </c>
      <c r="CN82" s="152">
        <f>'[1]4'!J85</f>
        <v>0</v>
      </c>
      <c r="CO82" s="669">
        <f>'[1]4'!K85</f>
        <v>2</v>
      </c>
      <c r="CP82" s="661"/>
      <c r="CQ82" s="669"/>
      <c r="CS82" s="661"/>
      <c r="CT82" s="661"/>
    </row>
    <row r="83" spans="1:98" s="786" customFormat="1" x14ac:dyDescent="0.25">
      <c r="A83" s="305" t="str">
        <f>J1114_1037000158513_10_69_0!A80</f>
        <v>1.6.7</v>
      </c>
      <c r="B83" s="816" t="str">
        <f>J1114_1037000158513_10_69_0!B80</f>
        <v>Приобретение самосвала</v>
      </c>
      <c r="C83" s="816" t="str">
        <f>J1114_1037000158513_10_69_0!C80</f>
        <v>О_0000007022</v>
      </c>
      <c r="D83" s="777">
        <f t="shared" ref="D83:D90" si="205">E83+F83</f>
        <v>4.4507300000000001</v>
      </c>
      <c r="E83" s="904">
        <f t="shared" si="196"/>
        <v>0</v>
      </c>
      <c r="F83" s="904">
        <f t="shared" si="197"/>
        <v>4.4507300000000001</v>
      </c>
      <c r="G83" s="904">
        <f t="shared" si="198"/>
        <v>0</v>
      </c>
      <c r="H83" s="904">
        <f t="shared" si="199"/>
        <v>0</v>
      </c>
      <c r="I83" s="904">
        <f t="shared" si="200"/>
        <v>0</v>
      </c>
      <c r="J83" s="904">
        <f t="shared" si="201"/>
        <v>0</v>
      </c>
      <c r="K83" s="904">
        <f t="shared" si="202"/>
        <v>1</v>
      </c>
      <c r="L83" s="888">
        <v>0</v>
      </c>
      <c r="M83" s="898">
        <f>J1114_1037000158513_10_69_0!U80/1.2</f>
        <v>0</v>
      </c>
      <c r="N83" s="898">
        <v>0</v>
      </c>
      <c r="O83" s="898">
        <v>0</v>
      </c>
      <c r="P83" s="898">
        <v>0</v>
      </c>
      <c r="Q83" s="898">
        <v>0</v>
      </c>
      <c r="R83" s="898">
        <v>0</v>
      </c>
      <c r="S83" s="898">
        <v>0</v>
      </c>
      <c r="T83" s="898">
        <f>J1114_1037000158513_10_69_0!W80/1.2</f>
        <v>0</v>
      </c>
      <c r="U83" s="898">
        <v>0</v>
      </c>
      <c r="V83" s="898">
        <v>0</v>
      </c>
      <c r="W83" s="898">
        <v>0</v>
      </c>
      <c r="X83" s="898">
        <v>0</v>
      </c>
      <c r="Y83" s="898">
        <v>0</v>
      </c>
      <c r="Z83" s="898">
        <v>0</v>
      </c>
      <c r="AA83" s="898">
        <f>J1114_1037000158513_10_69_0!Y80/1.2</f>
        <v>0</v>
      </c>
      <c r="AB83" s="898">
        <v>0</v>
      </c>
      <c r="AC83" s="898">
        <v>0</v>
      </c>
      <c r="AD83" s="898">
        <v>0</v>
      </c>
      <c r="AE83" s="898">
        <v>0</v>
      </c>
      <c r="AF83" s="888">
        <v>0</v>
      </c>
      <c r="AG83" s="898">
        <v>0</v>
      </c>
      <c r="AH83" s="898">
        <f>J1114_1037000158513_10_69_0!AA80/1.2</f>
        <v>4.4507300000000001</v>
      </c>
      <c r="AI83" s="888">
        <v>0</v>
      </c>
      <c r="AJ83" s="888">
        <v>0</v>
      </c>
      <c r="AK83" s="888">
        <v>0</v>
      </c>
      <c r="AL83" s="888">
        <v>0</v>
      </c>
      <c r="AM83" s="888">
        <v>1</v>
      </c>
      <c r="AN83" s="903">
        <f t="shared" si="182"/>
        <v>0</v>
      </c>
      <c r="AO83" s="903">
        <f t="shared" si="183"/>
        <v>4.24583333</v>
      </c>
      <c r="AP83" s="903">
        <f t="shared" si="184"/>
        <v>0</v>
      </c>
      <c r="AQ83" s="903">
        <f t="shared" si="185"/>
        <v>0</v>
      </c>
      <c r="AR83" s="903">
        <f t="shared" si="186"/>
        <v>0</v>
      </c>
      <c r="AS83" s="903">
        <f t="shared" si="187"/>
        <v>0</v>
      </c>
      <c r="AT83" s="903">
        <f t="shared" si="188"/>
        <v>1</v>
      </c>
      <c r="AU83" s="888">
        <v>0</v>
      </c>
      <c r="AV83" s="944">
        <v>0</v>
      </c>
      <c r="AW83" s="888">
        <v>0</v>
      </c>
      <c r="AX83" s="888">
        <v>0</v>
      </c>
      <c r="AY83" s="888">
        <v>0</v>
      </c>
      <c r="AZ83" s="888">
        <v>0</v>
      </c>
      <c r="BA83" s="888">
        <v>0</v>
      </c>
      <c r="BB83" s="888">
        <v>0</v>
      </c>
      <c r="BC83" s="888">
        <v>0</v>
      </c>
      <c r="BD83" s="888">
        <v>0</v>
      </c>
      <c r="BE83" s="888">
        <v>0</v>
      </c>
      <c r="BF83" s="888">
        <v>0</v>
      </c>
      <c r="BG83" s="888">
        <v>0</v>
      </c>
      <c r="BH83" s="888">
        <v>0</v>
      </c>
      <c r="BI83" s="888">
        <v>0</v>
      </c>
      <c r="BJ83" s="888">
        <v>4.24583333</v>
      </c>
      <c r="BK83" s="888">
        <v>0</v>
      </c>
      <c r="BL83" s="888">
        <v>0</v>
      </c>
      <c r="BM83" s="888">
        <v>0</v>
      </c>
      <c r="BN83" s="888">
        <v>0</v>
      </c>
      <c r="BO83" s="888">
        <v>1</v>
      </c>
      <c r="BP83" s="888">
        <v>0</v>
      </c>
      <c r="BQ83" s="888">
        <v>0</v>
      </c>
      <c r="BR83" s="888">
        <v>0</v>
      </c>
      <c r="BS83" s="888">
        <v>0</v>
      </c>
      <c r="BT83" s="888">
        <v>0</v>
      </c>
      <c r="BU83" s="888">
        <v>0</v>
      </c>
      <c r="BV83" s="888">
        <v>0</v>
      </c>
      <c r="BW83" s="953">
        <f t="shared" si="31"/>
        <v>0</v>
      </c>
      <c r="BX83" s="846" t="str">
        <f t="shared" si="32"/>
        <v>нд</v>
      </c>
      <c r="BY83" s="953">
        <f t="shared" si="33"/>
        <v>4.24583333</v>
      </c>
      <c r="BZ83" s="867" t="str">
        <f t="shared" si="34"/>
        <v>нд</v>
      </c>
      <c r="CA83" s="978" t="str">
        <f>J1114_1037000158513_10_69_0!AF80</f>
        <v>нд</v>
      </c>
      <c r="CB83" s="681"/>
      <c r="CC83" s="681"/>
      <c r="CD83" s="681"/>
      <c r="CE83" s="681"/>
      <c r="CF83" s="681"/>
      <c r="CG83" s="681"/>
      <c r="CH83" s="681"/>
      <c r="CI83" s="669"/>
      <c r="CJ83" s="669"/>
      <c r="CK83" s="669"/>
      <c r="CM83" s="669"/>
      <c r="CO83" s="669"/>
      <c r="CP83" s="661"/>
      <c r="CQ83" s="669"/>
      <c r="CS83" s="661"/>
      <c r="CT83" s="661"/>
    </row>
    <row r="84" spans="1:98" s="786" customFormat="1" ht="31.5" x14ac:dyDescent="0.25">
      <c r="A84" s="305" t="str">
        <f>J1114_1037000158513_10_69_0!A81</f>
        <v>1.6.9</v>
      </c>
      <c r="B84" s="816" t="str">
        <f>J1114_1037000158513_10_69_0!B81</f>
        <v>Приобретение гидромолота</v>
      </c>
      <c r="C84" s="816" t="str">
        <f>J1114_1037000158513_10_69_0!C81</f>
        <v>О_0000000824</v>
      </c>
      <c r="D84" s="777">
        <f t="shared" si="205"/>
        <v>1.11486166666667</v>
      </c>
      <c r="E84" s="904">
        <f t="shared" si="196"/>
        <v>0</v>
      </c>
      <c r="F84" s="904">
        <f t="shared" si="197"/>
        <v>1.11486166666667</v>
      </c>
      <c r="G84" s="904">
        <f t="shared" si="198"/>
        <v>0</v>
      </c>
      <c r="H84" s="904">
        <f t="shared" si="199"/>
        <v>0</v>
      </c>
      <c r="I84" s="904">
        <f t="shared" si="200"/>
        <v>0</v>
      </c>
      <c r="J84" s="904">
        <f t="shared" si="201"/>
        <v>0</v>
      </c>
      <c r="K84" s="904">
        <f t="shared" si="202"/>
        <v>1</v>
      </c>
      <c r="L84" s="888">
        <v>0</v>
      </c>
      <c r="M84" s="898">
        <f>J1114_1037000158513_10_69_0!U81/1.2</f>
        <v>0</v>
      </c>
      <c r="N84" s="898">
        <v>0</v>
      </c>
      <c r="O84" s="898">
        <v>0</v>
      </c>
      <c r="P84" s="898">
        <v>0</v>
      </c>
      <c r="Q84" s="898">
        <v>0</v>
      </c>
      <c r="R84" s="898">
        <v>0</v>
      </c>
      <c r="S84" s="898">
        <v>0</v>
      </c>
      <c r="T84" s="898">
        <f>J1114_1037000158513_10_69_0!W81/1.2</f>
        <v>0</v>
      </c>
      <c r="U84" s="898">
        <v>0</v>
      </c>
      <c r="V84" s="898">
        <v>0</v>
      </c>
      <c r="W84" s="898">
        <v>0</v>
      </c>
      <c r="X84" s="898">
        <v>0</v>
      </c>
      <c r="Y84" s="898">
        <v>0</v>
      </c>
      <c r="Z84" s="898">
        <v>0</v>
      </c>
      <c r="AA84" s="898">
        <f>J1114_1037000158513_10_69_0!Y81/1.2</f>
        <v>1.11486166666667</v>
      </c>
      <c r="AB84" s="898">
        <v>0</v>
      </c>
      <c r="AC84" s="898">
        <v>0</v>
      </c>
      <c r="AD84" s="898">
        <v>0</v>
      </c>
      <c r="AE84" s="898">
        <v>0</v>
      </c>
      <c r="AF84" s="888">
        <v>1</v>
      </c>
      <c r="AG84" s="898">
        <v>0</v>
      </c>
      <c r="AH84" s="898">
        <f>J1114_1037000158513_10_69_0!AA81/1.2</f>
        <v>0</v>
      </c>
      <c r="AI84" s="888">
        <v>0</v>
      </c>
      <c r="AJ84" s="888">
        <v>0</v>
      </c>
      <c r="AK84" s="888">
        <v>0</v>
      </c>
      <c r="AL84" s="888">
        <v>0</v>
      </c>
      <c r="AM84" s="888">
        <v>0</v>
      </c>
      <c r="AN84" s="903">
        <f t="shared" si="182"/>
        <v>0</v>
      </c>
      <c r="AO84" s="903">
        <f t="shared" si="183"/>
        <v>0</v>
      </c>
      <c r="AP84" s="903">
        <f t="shared" si="184"/>
        <v>0</v>
      </c>
      <c r="AQ84" s="903">
        <f t="shared" si="185"/>
        <v>0</v>
      </c>
      <c r="AR84" s="903">
        <f t="shared" si="186"/>
        <v>0</v>
      </c>
      <c r="AS84" s="903">
        <f t="shared" si="187"/>
        <v>0</v>
      </c>
      <c r="AT84" s="903">
        <f t="shared" si="188"/>
        <v>0</v>
      </c>
      <c r="AU84" s="888">
        <v>0</v>
      </c>
      <c r="AV84" s="944">
        <v>0</v>
      </c>
      <c r="AW84" s="888">
        <v>0</v>
      </c>
      <c r="AX84" s="888">
        <v>0</v>
      </c>
      <c r="AY84" s="888">
        <v>0</v>
      </c>
      <c r="AZ84" s="888">
        <v>0</v>
      </c>
      <c r="BA84" s="888">
        <v>0</v>
      </c>
      <c r="BB84" s="888">
        <v>0</v>
      </c>
      <c r="BC84" s="888">
        <v>0</v>
      </c>
      <c r="BD84" s="888">
        <v>0</v>
      </c>
      <c r="BE84" s="888">
        <v>0</v>
      </c>
      <c r="BF84" s="888">
        <v>0</v>
      </c>
      <c r="BG84" s="888">
        <v>0</v>
      </c>
      <c r="BH84" s="888">
        <v>0</v>
      </c>
      <c r="BI84" s="888">
        <v>0</v>
      </c>
      <c r="BJ84" s="888">
        <v>0</v>
      </c>
      <c r="BK84" s="888">
        <v>0</v>
      </c>
      <c r="BL84" s="888">
        <v>0</v>
      </c>
      <c r="BM84" s="888">
        <v>0</v>
      </c>
      <c r="BN84" s="888">
        <v>0</v>
      </c>
      <c r="BO84" s="888">
        <v>0</v>
      </c>
      <c r="BP84" s="888">
        <v>0</v>
      </c>
      <c r="BQ84" s="888">
        <v>0</v>
      </c>
      <c r="BR84" s="888">
        <v>0</v>
      </c>
      <c r="BS84" s="888">
        <v>0</v>
      </c>
      <c r="BT84" s="888">
        <v>0</v>
      </c>
      <c r="BU84" s="888">
        <v>0</v>
      </c>
      <c r="BV84" s="888">
        <v>0</v>
      </c>
      <c r="BW84" s="953">
        <f t="shared" si="31"/>
        <v>0</v>
      </c>
      <c r="BX84" s="846" t="str">
        <f t="shared" si="32"/>
        <v>нд</v>
      </c>
      <c r="BY84" s="953">
        <f t="shared" si="33"/>
        <v>-1.11486166666667</v>
      </c>
      <c r="BZ84" s="867">
        <f t="shared" si="34"/>
        <v>-1</v>
      </c>
      <c r="CA84" s="978" t="str">
        <f>J1114_1037000158513_10_69_0!AF81</f>
        <v>Перенесен срок реализации проекта</v>
      </c>
      <c r="CB84" s="681"/>
      <c r="CC84" s="681"/>
      <c r="CD84" s="681"/>
      <c r="CE84" s="681"/>
      <c r="CF84" s="681"/>
      <c r="CG84" s="681"/>
      <c r="CH84" s="681"/>
      <c r="CI84" s="669"/>
      <c r="CJ84" s="669"/>
      <c r="CK84" s="669"/>
      <c r="CM84" s="669"/>
      <c r="CO84" s="669"/>
      <c r="CP84" s="661"/>
      <c r="CQ84" s="669"/>
      <c r="CS84" s="661"/>
      <c r="CT84" s="661"/>
    </row>
    <row r="85" spans="1:98" s="786" customFormat="1" ht="31.5" x14ac:dyDescent="0.25">
      <c r="A85" s="305" t="str">
        <f>J1114_1037000158513_10_69_0!A82</f>
        <v>1.6.10</v>
      </c>
      <c r="B85" s="816" t="str">
        <f>J1114_1037000158513_10_69_0!B82</f>
        <v>Приобретение передвижной мастерской</v>
      </c>
      <c r="C85" s="816" t="str">
        <f>J1114_1037000158513_10_69_0!C82</f>
        <v>О_0000007025</v>
      </c>
      <c r="D85" s="777">
        <f t="shared" si="205"/>
        <v>6.1853466666666703</v>
      </c>
      <c r="E85" s="904">
        <f t="shared" si="196"/>
        <v>0</v>
      </c>
      <c r="F85" s="904">
        <f t="shared" si="197"/>
        <v>6.1853466666666703</v>
      </c>
      <c r="G85" s="904">
        <f t="shared" si="198"/>
        <v>0</v>
      </c>
      <c r="H85" s="904">
        <f t="shared" si="199"/>
        <v>0</v>
      </c>
      <c r="I85" s="904">
        <f t="shared" si="200"/>
        <v>0</v>
      </c>
      <c r="J85" s="904">
        <f t="shared" si="201"/>
        <v>0</v>
      </c>
      <c r="K85" s="904">
        <f t="shared" si="202"/>
        <v>1</v>
      </c>
      <c r="L85" s="888">
        <v>0</v>
      </c>
      <c r="M85" s="898">
        <f>J1114_1037000158513_10_69_0!U82/1.2</f>
        <v>0</v>
      </c>
      <c r="N85" s="898">
        <v>0</v>
      </c>
      <c r="O85" s="898">
        <v>0</v>
      </c>
      <c r="P85" s="898">
        <v>0</v>
      </c>
      <c r="Q85" s="898">
        <v>0</v>
      </c>
      <c r="R85" s="898">
        <v>0</v>
      </c>
      <c r="S85" s="898">
        <v>0</v>
      </c>
      <c r="T85" s="898">
        <f>J1114_1037000158513_10_69_0!W82/1.2</f>
        <v>0</v>
      </c>
      <c r="U85" s="898">
        <v>0</v>
      </c>
      <c r="V85" s="898">
        <v>0</v>
      </c>
      <c r="W85" s="898">
        <v>0</v>
      </c>
      <c r="X85" s="898">
        <v>0</v>
      </c>
      <c r="Y85" s="898">
        <v>0</v>
      </c>
      <c r="Z85" s="898">
        <v>0</v>
      </c>
      <c r="AA85" s="898">
        <f>J1114_1037000158513_10_69_0!Y82/1.2</f>
        <v>6.1853466666666703</v>
      </c>
      <c r="AB85" s="898">
        <v>0</v>
      </c>
      <c r="AC85" s="898">
        <v>0</v>
      </c>
      <c r="AD85" s="898">
        <v>0</v>
      </c>
      <c r="AE85" s="898">
        <v>0</v>
      </c>
      <c r="AF85" s="888">
        <v>1</v>
      </c>
      <c r="AG85" s="898">
        <v>0</v>
      </c>
      <c r="AH85" s="898">
        <f>J1114_1037000158513_10_69_0!AA82/1.2</f>
        <v>0</v>
      </c>
      <c r="AI85" s="888">
        <v>0</v>
      </c>
      <c r="AJ85" s="888">
        <v>0</v>
      </c>
      <c r="AK85" s="888">
        <v>0</v>
      </c>
      <c r="AL85" s="888">
        <v>0</v>
      </c>
      <c r="AM85" s="888">
        <v>0</v>
      </c>
      <c r="AN85" s="903">
        <f t="shared" si="182"/>
        <v>0</v>
      </c>
      <c r="AO85" s="903">
        <f t="shared" si="183"/>
        <v>6.165</v>
      </c>
      <c r="AP85" s="903">
        <f t="shared" si="184"/>
        <v>0</v>
      </c>
      <c r="AQ85" s="903">
        <f t="shared" si="185"/>
        <v>0</v>
      </c>
      <c r="AR85" s="903">
        <f t="shared" si="186"/>
        <v>0</v>
      </c>
      <c r="AS85" s="903">
        <f t="shared" si="187"/>
        <v>0</v>
      </c>
      <c r="AT85" s="903">
        <f t="shared" si="188"/>
        <v>1</v>
      </c>
      <c r="AU85" s="888">
        <v>0</v>
      </c>
      <c r="AV85" s="944">
        <v>0</v>
      </c>
      <c r="AW85" s="888">
        <v>0</v>
      </c>
      <c r="AX85" s="888">
        <v>0</v>
      </c>
      <c r="AY85" s="888">
        <v>0</v>
      </c>
      <c r="AZ85" s="888">
        <v>0</v>
      </c>
      <c r="BA85" s="888">
        <v>0</v>
      </c>
      <c r="BB85" s="888">
        <v>0</v>
      </c>
      <c r="BC85" s="888">
        <v>0</v>
      </c>
      <c r="BD85" s="888">
        <v>0</v>
      </c>
      <c r="BE85" s="888">
        <v>0</v>
      </c>
      <c r="BF85" s="888">
        <v>0</v>
      </c>
      <c r="BG85" s="888">
        <v>0</v>
      </c>
      <c r="BH85" s="888">
        <v>0</v>
      </c>
      <c r="BI85" s="888">
        <v>0</v>
      </c>
      <c r="BJ85" s="888">
        <v>6.165</v>
      </c>
      <c r="BK85" s="888">
        <v>0</v>
      </c>
      <c r="BL85" s="888">
        <v>0</v>
      </c>
      <c r="BM85" s="888">
        <v>0</v>
      </c>
      <c r="BN85" s="888">
        <v>0</v>
      </c>
      <c r="BO85" s="888">
        <v>1</v>
      </c>
      <c r="BP85" s="888">
        <v>0</v>
      </c>
      <c r="BQ85" s="888">
        <v>0</v>
      </c>
      <c r="BR85" s="888">
        <v>0</v>
      </c>
      <c r="BS85" s="888">
        <v>0</v>
      </c>
      <c r="BT85" s="888">
        <v>0</v>
      </c>
      <c r="BU85" s="888">
        <v>0</v>
      </c>
      <c r="BV85" s="888">
        <v>0</v>
      </c>
      <c r="BW85" s="953">
        <f t="shared" si="31"/>
        <v>0</v>
      </c>
      <c r="BX85" s="846" t="str">
        <f t="shared" si="32"/>
        <v>нд</v>
      </c>
      <c r="BY85" s="953">
        <f t="shared" si="33"/>
        <v>-2.0346666666670288E-2</v>
      </c>
      <c r="BZ85" s="867">
        <f t="shared" si="34"/>
        <v>-3.2894949568987148E-3</v>
      </c>
      <c r="CA85" s="978" t="str">
        <f>J1114_1037000158513_10_69_0!AF82</f>
        <v>нд</v>
      </c>
      <c r="CB85" s="681"/>
      <c r="CC85" s="681"/>
      <c r="CD85" s="681"/>
      <c r="CE85" s="681"/>
      <c r="CF85" s="681"/>
      <c r="CG85" s="681"/>
      <c r="CH85" s="681"/>
      <c r="CI85" s="669"/>
      <c r="CJ85" s="669"/>
      <c r="CK85" s="669"/>
      <c r="CM85" s="669"/>
      <c r="CO85" s="669"/>
      <c r="CP85" s="661"/>
      <c r="CQ85" s="669"/>
      <c r="CS85" s="661"/>
      <c r="CT85" s="661"/>
    </row>
    <row r="86" spans="1:98" s="786" customFormat="1" ht="31.5" x14ac:dyDescent="0.25">
      <c r="A86" s="305" t="str">
        <f>J1114_1037000158513_10_69_0!A83</f>
        <v>1.6.11</v>
      </c>
      <c r="B86" s="816" t="str">
        <f>J1114_1037000158513_10_69_0!B83</f>
        <v>Приобретение трассоискателя</v>
      </c>
      <c r="C86" s="816" t="str">
        <f>J1114_1037000158513_10_69_0!C83</f>
        <v>О_0000000826</v>
      </c>
      <c r="D86" s="777">
        <f t="shared" si="205"/>
        <v>1.2266163136399999</v>
      </c>
      <c r="E86" s="904">
        <f t="shared" si="196"/>
        <v>0</v>
      </c>
      <c r="F86" s="904">
        <f t="shared" si="197"/>
        <v>1.2266163136399999</v>
      </c>
      <c r="G86" s="904">
        <f t="shared" si="198"/>
        <v>0</v>
      </c>
      <c r="H86" s="904">
        <f t="shared" si="199"/>
        <v>0</v>
      </c>
      <c r="I86" s="904">
        <f t="shared" si="200"/>
        <v>0</v>
      </c>
      <c r="J86" s="904">
        <f t="shared" si="201"/>
        <v>0</v>
      </c>
      <c r="K86" s="904">
        <f t="shared" si="202"/>
        <v>1</v>
      </c>
      <c r="L86" s="888">
        <v>0</v>
      </c>
      <c r="M86" s="898">
        <f>J1114_1037000158513_10_69_0!U83/1.2</f>
        <v>1.2266163136399999</v>
      </c>
      <c r="N86" s="898">
        <v>0</v>
      </c>
      <c r="O86" s="898">
        <v>0</v>
      </c>
      <c r="P86" s="898">
        <v>0</v>
      </c>
      <c r="Q86" s="898">
        <v>0</v>
      </c>
      <c r="R86" s="888">
        <v>1</v>
      </c>
      <c r="S86" s="898">
        <v>0</v>
      </c>
      <c r="T86" s="898">
        <f>J1114_1037000158513_10_69_0!W83/1.2</f>
        <v>0</v>
      </c>
      <c r="U86" s="898">
        <v>0</v>
      </c>
      <c r="V86" s="898">
        <v>0</v>
      </c>
      <c r="W86" s="898">
        <v>0</v>
      </c>
      <c r="X86" s="898">
        <v>0</v>
      </c>
      <c r="Y86" s="898">
        <v>0</v>
      </c>
      <c r="Z86" s="898">
        <v>0</v>
      </c>
      <c r="AA86" s="898">
        <f>J1114_1037000158513_10_69_0!Y83/1.2</f>
        <v>0</v>
      </c>
      <c r="AB86" s="898">
        <v>0</v>
      </c>
      <c r="AC86" s="898">
        <v>0</v>
      </c>
      <c r="AD86" s="898">
        <v>0</v>
      </c>
      <c r="AE86" s="898">
        <v>0</v>
      </c>
      <c r="AF86" s="888">
        <v>0</v>
      </c>
      <c r="AG86" s="898">
        <v>0</v>
      </c>
      <c r="AH86" s="898">
        <f>J1114_1037000158513_10_69_0!AA83/1.2</f>
        <v>0</v>
      </c>
      <c r="AI86" s="888">
        <v>0</v>
      </c>
      <c r="AJ86" s="888">
        <v>0</v>
      </c>
      <c r="AK86" s="888">
        <v>0</v>
      </c>
      <c r="AL86" s="888">
        <v>0</v>
      </c>
      <c r="AM86" s="888">
        <v>0</v>
      </c>
      <c r="AN86" s="903">
        <f t="shared" si="182"/>
        <v>0</v>
      </c>
      <c r="AO86" s="903">
        <f t="shared" si="183"/>
        <v>0</v>
      </c>
      <c r="AP86" s="903">
        <f t="shared" si="184"/>
        <v>0</v>
      </c>
      <c r="AQ86" s="903">
        <f t="shared" si="185"/>
        <v>0</v>
      </c>
      <c r="AR86" s="903">
        <f t="shared" si="186"/>
        <v>0</v>
      </c>
      <c r="AS86" s="903">
        <f t="shared" si="187"/>
        <v>0</v>
      </c>
      <c r="AT86" s="903">
        <f t="shared" si="188"/>
        <v>0</v>
      </c>
      <c r="AU86" s="888">
        <v>0</v>
      </c>
      <c r="AV86" s="944">
        <v>0</v>
      </c>
      <c r="AW86" s="888">
        <v>0</v>
      </c>
      <c r="AX86" s="888">
        <v>0</v>
      </c>
      <c r="AY86" s="888">
        <v>0</v>
      </c>
      <c r="AZ86" s="888">
        <v>0</v>
      </c>
      <c r="BA86" s="888">
        <v>0</v>
      </c>
      <c r="BB86" s="888">
        <v>0</v>
      </c>
      <c r="BC86" s="888">
        <v>0</v>
      </c>
      <c r="BD86" s="888">
        <v>0</v>
      </c>
      <c r="BE86" s="888">
        <v>0</v>
      </c>
      <c r="BF86" s="888">
        <v>0</v>
      </c>
      <c r="BG86" s="888">
        <v>0</v>
      </c>
      <c r="BH86" s="888">
        <v>0</v>
      </c>
      <c r="BI86" s="888">
        <v>0</v>
      </c>
      <c r="BJ86" s="888">
        <v>0</v>
      </c>
      <c r="BK86" s="888">
        <v>0</v>
      </c>
      <c r="BL86" s="888">
        <v>0</v>
      </c>
      <c r="BM86" s="888">
        <v>0</v>
      </c>
      <c r="BN86" s="888">
        <v>0</v>
      </c>
      <c r="BO86" s="888">
        <v>0</v>
      </c>
      <c r="BP86" s="888">
        <v>0</v>
      </c>
      <c r="BQ86" s="888">
        <v>0</v>
      </c>
      <c r="BR86" s="888">
        <v>0</v>
      </c>
      <c r="BS86" s="888">
        <v>0</v>
      </c>
      <c r="BT86" s="888">
        <v>0</v>
      </c>
      <c r="BU86" s="888">
        <v>0</v>
      </c>
      <c r="BV86" s="888">
        <v>0</v>
      </c>
      <c r="BW86" s="953">
        <f t="shared" si="31"/>
        <v>0</v>
      </c>
      <c r="BX86" s="846" t="str">
        <f t="shared" si="32"/>
        <v>нд</v>
      </c>
      <c r="BY86" s="953">
        <f t="shared" si="33"/>
        <v>-1.2266163136399999</v>
      </c>
      <c r="BZ86" s="867">
        <f t="shared" si="34"/>
        <v>-1</v>
      </c>
      <c r="CA86" s="978" t="str">
        <f>J1114_1037000158513_10_69_0!AF83</f>
        <v>Перенесен срок реализации проекта</v>
      </c>
      <c r="CB86" s="681"/>
      <c r="CC86" s="681"/>
      <c r="CD86" s="681"/>
      <c r="CE86" s="681"/>
      <c r="CF86" s="681"/>
      <c r="CG86" s="681"/>
      <c r="CH86" s="681"/>
      <c r="CI86" s="669"/>
      <c r="CJ86" s="669"/>
      <c r="CK86" s="669"/>
      <c r="CM86" s="669"/>
      <c r="CO86" s="669"/>
      <c r="CP86" s="661"/>
      <c r="CQ86" s="669"/>
      <c r="CS86" s="661"/>
      <c r="CT86" s="661"/>
    </row>
    <row r="87" spans="1:98" ht="31.5" x14ac:dyDescent="0.25">
      <c r="A87" s="305" t="str">
        <f>J1114_1037000158513_10_69_0!A84</f>
        <v>1.6.14</v>
      </c>
      <c r="B87" s="816" t="str">
        <f>J1114_1037000158513_10_69_0!B84</f>
        <v>Приобретение стационарной лаборатории ЛЭИС-100</v>
      </c>
      <c r="C87" s="816" t="str">
        <f>J1114_1037000158513_10_69_0!C84</f>
        <v>О_0000000828</v>
      </c>
      <c r="D87" s="777">
        <f t="shared" si="205"/>
        <v>5.2875300000000003</v>
      </c>
      <c r="E87" s="904">
        <f t="shared" si="196"/>
        <v>0</v>
      </c>
      <c r="F87" s="904">
        <f t="shared" si="197"/>
        <v>5.2875300000000003</v>
      </c>
      <c r="G87" s="904">
        <f t="shared" si="198"/>
        <v>0</v>
      </c>
      <c r="H87" s="904">
        <f t="shared" si="199"/>
        <v>0</v>
      </c>
      <c r="I87" s="904">
        <f t="shared" si="200"/>
        <v>0</v>
      </c>
      <c r="J87" s="904">
        <f t="shared" si="201"/>
        <v>0</v>
      </c>
      <c r="K87" s="904">
        <f t="shared" si="202"/>
        <v>1</v>
      </c>
      <c r="L87" s="797">
        <v>0</v>
      </c>
      <c r="M87" s="898">
        <f>J1114_1037000158513_10_69_0!U84/1.2</f>
        <v>5.2875300000000003</v>
      </c>
      <c r="N87" s="801">
        <v>0</v>
      </c>
      <c r="O87" s="797">
        <v>0</v>
      </c>
      <c r="P87" s="797">
        <v>0</v>
      </c>
      <c r="Q87" s="797">
        <v>0</v>
      </c>
      <c r="R87" s="797">
        <v>1</v>
      </c>
      <c r="S87" s="898">
        <v>0</v>
      </c>
      <c r="T87" s="898">
        <f>J1114_1037000158513_10_69_0!W84/1.2</f>
        <v>0</v>
      </c>
      <c r="U87" s="797">
        <v>0</v>
      </c>
      <c r="V87" s="797">
        <v>0</v>
      </c>
      <c r="W87" s="797">
        <v>0</v>
      </c>
      <c r="X87" s="797">
        <v>0</v>
      </c>
      <c r="Y87" s="797">
        <v>0</v>
      </c>
      <c r="Z87" s="898">
        <v>0</v>
      </c>
      <c r="AA87" s="898">
        <f>J1114_1037000158513_10_69_0!Y84/1.2</f>
        <v>0</v>
      </c>
      <c r="AB87" s="797">
        <v>0</v>
      </c>
      <c r="AC87" s="797">
        <v>0</v>
      </c>
      <c r="AD87" s="797">
        <v>0</v>
      </c>
      <c r="AE87" s="797">
        <v>0</v>
      </c>
      <c r="AF87" s="797">
        <v>0</v>
      </c>
      <c r="AG87" s="898">
        <v>0</v>
      </c>
      <c r="AH87" s="898">
        <f>J1114_1037000158513_10_69_0!AA84/1.2</f>
        <v>0</v>
      </c>
      <c r="AI87" s="888">
        <v>0</v>
      </c>
      <c r="AJ87" s="888">
        <v>0</v>
      </c>
      <c r="AK87" s="888">
        <v>0</v>
      </c>
      <c r="AL87" s="888">
        <v>0</v>
      </c>
      <c r="AM87" s="797">
        <v>0</v>
      </c>
      <c r="AN87" s="903">
        <f t="shared" si="182"/>
        <v>0</v>
      </c>
      <c r="AO87" s="903">
        <f t="shared" si="183"/>
        <v>0</v>
      </c>
      <c r="AP87" s="903">
        <f t="shared" si="184"/>
        <v>0</v>
      </c>
      <c r="AQ87" s="903">
        <f t="shared" si="185"/>
        <v>0</v>
      </c>
      <c r="AR87" s="903">
        <f t="shared" si="186"/>
        <v>0</v>
      </c>
      <c r="AS87" s="903">
        <f t="shared" si="187"/>
        <v>0</v>
      </c>
      <c r="AT87" s="903">
        <f t="shared" si="188"/>
        <v>0</v>
      </c>
      <c r="AU87" s="888">
        <v>0</v>
      </c>
      <c r="AV87" s="944">
        <v>0</v>
      </c>
      <c r="AW87" s="888">
        <v>0</v>
      </c>
      <c r="AX87" s="888">
        <v>0</v>
      </c>
      <c r="AY87" s="888">
        <v>0</v>
      </c>
      <c r="AZ87" s="888">
        <v>0</v>
      </c>
      <c r="BA87" s="888">
        <v>0</v>
      </c>
      <c r="BB87" s="888">
        <v>0</v>
      </c>
      <c r="BC87" s="888">
        <v>0</v>
      </c>
      <c r="BD87" s="888">
        <v>0</v>
      </c>
      <c r="BE87" s="888">
        <v>0</v>
      </c>
      <c r="BF87" s="888">
        <v>0</v>
      </c>
      <c r="BG87" s="888">
        <v>0</v>
      </c>
      <c r="BH87" s="888">
        <v>0</v>
      </c>
      <c r="BI87" s="888">
        <v>0</v>
      </c>
      <c r="BJ87" s="888">
        <v>0</v>
      </c>
      <c r="BK87" s="888">
        <v>0</v>
      </c>
      <c r="BL87" s="888">
        <v>0</v>
      </c>
      <c r="BM87" s="888">
        <v>0</v>
      </c>
      <c r="BN87" s="888">
        <v>0</v>
      </c>
      <c r="BO87" s="888">
        <v>0</v>
      </c>
      <c r="BP87" s="888">
        <v>0</v>
      </c>
      <c r="BQ87" s="888">
        <v>0</v>
      </c>
      <c r="BR87" s="888">
        <v>0</v>
      </c>
      <c r="BS87" s="888">
        <v>0</v>
      </c>
      <c r="BT87" s="888">
        <v>0</v>
      </c>
      <c r="BU87" s="888">
        <v>0</v>
      </c>
      <c r="BV87" s="888">
        <v>0</v>
      </c>
      <c r="BW87" s="953">
        <f t="shared" si="31"/>
        <v>0</v>
      </c>
      <c r="BX87" s="846" t="str">
        <f t="shared" si="32"/>
        <v>нд</v>
      </c>
      <c r="BY87" s="953">
        <f t="shared" si="33"/>
        <v>-5.2875300000000003</v>
      </c>
      <c r="BZ87" s="867">
        <f t="shared" si="34"/>
        <v>-1</v>
      </c>
      <c r="CA87" s="978" t="str">
        <f>J1114_1037000158513_10_69_0!AF84</f>
        <v>Перенесен срок реализации проекта</v>
      </c>
      <c r="CB87" s="681">
        <f t="shared" si="189"/>
        <v>0</v>
      </c>
      <c r="CC87" s="681">
        <f t="shared" si="190"/>
        <v>5.2875300000000003</v>
      </c>
      <c r="CD87" s="681">
        <f t="shared" si="191"/>
        <v>0</v>
      </c>
      <c r="CE87" s="681">
        <f t="shared" si="192"/>
        <v>0</v>
      </c>
      <c r="CF87" s="681">
        <f t="shared" si="193"/>
        <v>0</v>
      </c>
      <c r="CG87" s="681">
        <f t="shared" si="194"/>
        <v>0</v>
      </c>
      <c r="CH87" s="681">
        <f t="shared" si="195"/>
        <v>1</v>
      </c>
      <c r="CI87" s="669">
        <f>'[1]4'!E87</f>
        <v>0</v>
      </c>
      <c r="CJ87" s="669">
        <f>'[1]4'!F87</f>
        <v>0.97179000000000004</v>
      </c>
      <c r="CK87" s="669">
        <f>'[1]4'!G87</f>
        <v>0</v>
      </c>
      <c r="CL87" s="152">
        <f>'[1]4'!H87</f>
        <v>0</v>
      </c>
      <c r="CM87" s="669">
        <f>'[1]4'!I87</f>
        <v>0</v>
      </c>
      <c r="CN87" s="152">
        <f>'[1]4'!J87</f>
        <v>0</v>
      </c>
      <c r="CO87" s="669">
        <f>'[1]4'!K87</f>
        <v>1</v>
      </c>
      <c r="CP87" s="661"/>
      <c r="CQ87" s="669"/>
      <c r="CS87" s="661"/>
      <c r="CT87" s="661"/>
    </row>
    <row r="88" spans="1:98" ht="31.5" x14ac:dyDescent="0.25">
      <c r="A88" s="305" t="str">
        <f>J1114_1037000158513_10_69_0!A85</f>
        <v>1.6.15</v>
      </c>
      <c r="B88" s="816" t="str">
        <f>J1114_1037000158513_10_69_0!B85</f>
        <v>Приобретение информационно-вычислительной техники</v>
      </c>
      <c r="C88" s="816" t="str">
        <f>J1114_1037000158513_10_69_0!C85</f>
        <v>О_0000000829</v>
      </c>
      <c r="D88" s="777">
        <f t="shared" si="205"/>
        <v>2.6777600000000006</v>
      </c>
      <c r="E88" s="904">
        <f t="shared" si="196"/>
        <v>0</v>
      </c>
      <c r="F88" s="904">
        <f t="shared" si="197"/>
        <v>2.6777600000000006</v>
      </c>
      <c r="G88" s="904">
        <f t="shared" si="198"/>
        <v>0</v>
      </c>
      <c r="H88" s="904">
        <f t="shared" si="199"/>
        <v>0</v>
      </c>
      <c r="I88" s="904">
        <f t="shared" si="200"/>
        <v>0</v>
      </c>
      <c r="J88" s="904">
        <f t="shared" si="201"/>
        <v>0</v>
      </c>
      <c r="K88" s="904">
        <f t="shared" si="202"/>
        <v>13</v>
      </c>
      <c r="L88" s="797">
        <v>0</v>
      </c>
      <c r="M88" s="898">
        <f>J1114_1037000158513_10_69_0!U85/1.2</f>
        <v>0</v>
      </c>
      <c r="N88" s="801">
        <v>0</v>
      </c>
      <c r="O88" s="797">
        <v>0</v>
      </c>
      <c r="P88" s="797">
        <v>0</v>
      </c>
      <c r="Q88" s="797">
        <v>0</v>
      </c>
      <c r="R88" s="797">
        <v>0</v>
      </c>
      <c r="S88" s="797">
        <v>0</v>
      </c>
      <c r="T88" s="898">
        <f>J1114_1037000158513_10_69_0!W85/1.2</f>
        <v>0</v>
      </c>
      <c r="U88" s="797">
        <v>0</v>
      </c>
      <c r="V88" s="797">
        <v>0</v>
      </c>
      <c r="W88" s="797">
        <v>0</v>
      </c>
      <c r="X88" s="797">
        <v>0</v>
      </c>
      <c r="Y88" s="797">
        <v>0</v>
      </c>
      <c r="Z88" s="898">
        <v>0</v>
      </c>
      <c r="AA88" s="898">
        <f>J1114_1037000158513_10_69_0!Y85/1.2</f>
        <v>2.6777600000000006</v>
      </c>
      <c r="AB88" s="797">
        <v>0</v>
      </c>
      <c r="AC88" s="797">
        <v>0</v>
      </c>
      <c r="AD88" s="797">
        <v>0</v>
      </c>
      <c r="AE88" s="797">
        <v>0</v>
      </c>
      <c r="AF88" s="797">
        <v>13</v>
      </c>
      <c r="AG88" s="898">
        <v>0</v>
      </c>
      <c r="AH88" s="898">
        <f>J1114_1037000158513_10_69_0!AA85/1.2</f>
        <v>0</v>
      </c>
      <c r="AI88" s="888">
        <v>0</v>
      </c>
      <c r="AJ88" s="888">
        <v>0</v>
      </c>
      <c r="AK88" s="888">
        <v>0</v>
      </c>
      <c r="AL88" s="888">
        <v>0</v>
      </c>
      <c r="AM88" s="797">
        <v>0</v>
      </c>
      <c r="AN88" s="903">
        <f t="shared" si="182"/>
        <v>0</v>
      </c>
      <c r="AO88" s="903">
        <f t="shared" si="183"/>
        <v>0</v>
      </c>
      <c r="AP88" s="903">
        <f t="shared" si="184"/>
        <v>0</v>
      </c>
      <c r="AQ88" s="903">
        <f t="shared" si="185"/>
        <v>0</v>
      </c>
      <c r="AR88" s="903">
        <f t="shared" si="186"/>
        <v>0</v>
      </c>
      <c r="AS88" s="903">
        <f t="shared" si="187"/>
        <v>0</v>
      </c>
      <c r="AT88" s="903">
        <f t="shared" si="188"/>
        <v>0</v>
      </c>
      <c r="AU88" s="888">
        <v>0</v>
      </c>
      <c r="AV88" s="944">
        <v>0</v>
      </c>
      <c r="AW88" s="888">
        <v>0</v>
      </c>
      <c r="AX88" s="888">
        <v>0</v>
      </c>
      <c r="AY88" s="888">
        <v>0</v>
      </c>
      <c r="AZ88" s="888">
        <v>0</v>
      </c>
      <c r="BA88" s="888">
        <v>0</v>
      </c>
      <c r="BB88" s="888">
        <v>0</v>
      </c>
      <c r="BC88" s="888">
        <v>0</v>
      </c>
      <c r="BD88" s="888">
        <v>0</v>
      </c>
      <c r="BE88" s="888">
        <v>0</v>
      </c>
      <c r="BF88" s="888">
        <v>0</v>
      </c>
      <c r="BG88" s="888">
        <v>0</v>
      </c>
      <c r="BH88" s="888">
        <v>0</v>
      </c>
      <c r="BI88" s="888">
        <v>0</v>
      </c>
      <c r="BJ88" s="888">
        <v>0</v>
      </c>
      <c r="BK88" s="888">
        <v>0</v>
      </c>
      <c r="BL88" s="888">
        <v>0</v>
      </c>
      <c r="BM88" s="888">
        <v>0</v>
      </c>
      <c r="BN88" s="888">
        <v>0</v>
      </c>
      <c r="BO88" s="888">
        <v>0</v>
      </c>
      <c r="BP88" s="888">
        <v>0</v>
      </c>
      <c r="BQ88" s="888">
        <v>0</v>
      </c>
      <c r="BR88" s="888">
        <v>0</v>
      </c>
      <c r="BS88" s="888">
        <v>0</v>
      </c>
      <c r="BT88" s="888">
        <v>0</v>
      </c>
      <c r="BU88" s="888">
        <v>0</v>
      </c>
      <c r="BV88" s="888">
        <v>0</v>
      </c>
      <c r="BW88" s="953">
        <f t="shared" si="31"/>
        <v>0</v>
      </c>
      <c r="BX88" s="846" t="str">
        <f t="shared" si="32"/>
        <v>нд</v>
      </c>
      <c r="BY88" s="953">
        <f t="shared" si="33"/>
        <v>-2.6777600000000006</v>
      </c>
      <c r="BZ88" s="867">
        <f t="shared" si="34"/>
        <v>-1</v>
      </c>
      <c r="CA88" s="978" t="str">
        <f>J1114_1037000158513_10_69_0!AF85</f>
        <v>Перенесен срок реализации проекта</v>
      </c>
      <c r="CB88" s="681">
        <f t="shared" si="189"/>
        <v>0</v>
      </c>
      <c r="CC88" s="681">
        <f t="shared" si="190"/>
        <v>2.6777600000000006</v>
      </c>
      <c r="CD88" s="681">
        <f t="shared" si="191"/>
        <v>0</v>
      </c>
      <c r="CE88" s="681">
        <f t="shared" si="192"/>
        <v>0</v>
      </c>
      <c r="CF88" s="681">
        <f t="shared" si="193"/>
        <v>0</v>
      </c>
      <c r="CG88" s="681">
        <f t="shared" si="194"/>
        <v>0</v>
      </c>
      <c r="CH88" s="681">
        <f t="shared" si="195"/>
        <v>13</v>
      </c>
      <c r="CI88" s="669">
        <f>'[1]4'!E89</f>
        <v>0</v>
      </c>
      <c r="CJ88" s="669">
        <f>'[1]4'!F89</f>
        <v>1.86314808</v>
      </c>
      <c r="CK88" s="669">
        <f>'[1]4'!G89</f>
        <v>0</v>
      </c>
      <c r="CL88" s="152">
        <f>'[1]4'!H89</f>
        <v>0</v>
      </c>
      <c r="CM88" s="669">
        <f>'[1]4'!I89</f>
        <v>0</v>
      </c>
      <c r="CN88" s="152">
        <f>'[1]4'!J89</f>
        <v>0</v>
      </c>
      <c r="CO88" s="669">
        <f>'[1]4'!K89</f>
        <v>29</v>
      </c>
      <c r="CP88" s="661"/>
      <c r="CQ88" s="669"/>
      <c r="CS88" s="661"/>
      <c r="CT88" s="661"/>
    </row>
    <row r="89" spans="1:98" ht="84.75" customHeight="1" x14ac:dyDescent="0.25">
      <c r="A89" s="305" t="str">
        <f>J1114_1037000158513_10_69_0!A86</f>
        <v>1.6.16</v>
      </c>
      <c r="B89"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16" t="str">
        <f>J1114_1037000158513_10_69_0!C86</f>
        <v>О_0000000830</v>
      </c>
      <c r="D89" s="777">
        <f t="shared" si="205"/>
        <v>3.0547000000000004</v>
      </c>
      <c r="E89" s="904">
        <f t="shared" si="196"/>
        <v>0</v>
      </c>
      <c r="F89" s="904">
        <f t="shared" si="197"/>
        <v>3.0547000000000004</v>
      </c>
      <c r="G89" s="904">
        <f t="shared" si="198"/>
        <v>0</v>
      </c>
      <c r="H89" s="904">
        <f t="shared" si="199"/>
        <v>0</v>
      </c>
      <c r="I89" s="904">
        <f t="shared" si="200"/>
        <v>0</v>
      </c>
      <c r="J89" s="904">
        <f t="shared" si="201"/>
        <v>0</v>
      </c>
      <c r="K89" s="904">
        <f t="shared" si="202"/>
        <v>1</v>
      </c>
      <c r="L89" s="797">
        <v>0</v>
      </c>
      <c r="M89" s="898">
        <f>J1114_1037000158513_10_69_0!U86/1.2</f>
        <v>0</v>
      </c>
      <c r="N89" s="801">
        <v>0</v>
      </c>
      <c r="O89" s="797">
        <v>0</v>
      </c>
      <c r="P89" s="797">
        <v>0</v>
      </c>
      <c r="Q89" s="797">
        <v>0</v>
      </c>
      <c r="R89" s="797">
        <v>0</v>
      </c>
      <c r="S89" s="797">
        <v>0</v>
      </c>
      <c r="T89" s="898">
        <f>J1114_1037000158513_10_69_0!W86/1.2</f>
        <v>3.0547000000000004</v>
      </c>
      <c r="U89" s="797">
        <v>0</v>
      </c>
      <c r="V89" s="797">
        <v>0</v>
      </c>
      <c r="W89" s="797">
        <v>0</v>
      </c>
      <c r="X89" s="797">
        <v>0</v>
      </c>
      <c r="Y89" s="797">
        <v>1</v>
      </c>
      <c r="Z89" s="898">
        <v>0</v>
      </c>
      <c r="AA89" s="898">
        <f>J1114_1037000158513_10_69_0!Y86/1.2</f>
        <v>0</v>
      </c>
      <c r="AB89" s="797">
        <v>0</v>
      </c>
      <c r="AC89" s="797">
        <v>0</v>
      </c>
      <c r="AD89" s="797">
        <v>0</v>
      </c>
      <c r="AE89" s="797">
        <v>0</v>
      </c>
      <c r="AF89" s="797">
        <v>0</v>
      </c>
      <c r="AG89" s="898">
        <v>0</v>
      </c>
      <c r="AH89" s="898">
        <f>J1114_1037000158513_10_69_0!AA86/1.2</f>
        <v>0</v>
      </c>
      <c r="AI89" s="888">
        <v>0</v>
      </c>
      <c r="AJ89" s="888">
        <v>0</v>
      </c>
      <c r="AK89" s="888">
        <v>0</v>
      </c>
      <c r="AL89" s="888">
        <v>0</v>
      </c>
      <c r="AM89" s="797">
        <v>0</v>
      </c>
      <c r="AN89" s="903">
        <f t="shared" si="182"/>
        <v>0</v>
      </c>
      <c r="AO89" s="903">
        <f t="shared" si="183"/>
        <v>0</v>
      </c>
      <c r="AP89" s="903">
        <f t="shared" si="184"/>
        <v>0</v>
      </c>
      <c r="AQ89" s="903">
        <f t="shared" si="185"/>
        <v>0</v>
      </c>
      <c r="AR89" s="903">
        <f t="shared" si="186"/>
        <v>0</v>
      </c>
      <c r="AS89" s="903">
        <f t="shared" si="187"/>
        <v>0</v>
      </c>
      <c r="AT89" s="903">
        <f t="shared" si="188"/>
        <v>0</v>
      </c>
      <c r="AU89" s="888">
        <v>0</v>
      </c>
      <c r="AV89" s="944">
        <v>0</v>
      </c>
      <c r="AW89" s="888">
        <v>0</v>
      </c>
      <c r="AX89" s="888">
        <v>0</v>
      </c>
      <c r="AY89" s="888">
        <v>0</v>
      </c>
      <c r="AZ89" s="888">
        <v>0</v>
      </c>
      <c r="BA89" s="888">
        <v>0</v>
      </c>
      <c r="BB89" s="888">
        <v>0</v>
      </c>
      <c r="BC89" s="888">
        <v>0</v>
      </c>
      <c r="BD89" s="888">
        <v>0</v>
      </c>
      <c r="BE89" s="888">
        <v>0</v>
      </c>
      <c r="BF89" s="888">
        <v>0</v>
      </c>
      <c r="BG89" s="888">
        <v>0</v>
      </c>
      <c r="BH89" s="888">
        <v>0</v>
      </c>
      <c r="BI89" s="888">
        <v>0</v>
      </c>
      <c r="BJ89" s="888">
        <v>0</v>
      </c>
      <c r="BK89" s="888">
        <v>0</v>
      </c>
      <c r="BL89" s="888">
        <v>0</v>
      </c>
      <c r="BM89" s="888">
        <v>0</v>
      </c>
      <c r="BN89" s="888">
        <v>0</v>
      </c>
      <c r="BO89" s="888">
        <v>0</v>
      </c>
      <c r="BP89" s="888">
        <v>0</v>
      </c>
      <c r="BQ89" s="888">
        <v>0</v>
      </c>
      <c r="BR89" s="888">
        <v>0</v>
      </c>
      <c r="BS89" s="888">
        <v>0</v>
      </c>
      <c r="BT89" s="888">
        <v>0</v>
      </c>
      <c r="BU89" s="888">
        <v>0</v>
      </c>
      <c r="BV89" s="888">
        <v>0</v>
      </c>
      <c r="BW89" s="953">
        <f t="shared" si="31"/>
        <v>0</v>
      </c>
      <c r="BX89" s="846" t="str">
        <f t="shared" si="32"/>
        <v>нд</v>
      </c>
      <c r="BY89" s="953">
        <f t="shared" si="33"/>
        <v>-3.0547000000000004</v>
      </c>
      <c r="BZ89" s="867">
        <f t="shared" si="34"/>
        <v>-1</v>
      </c>
      <c r="CA89" s="978" t="str">
        <f>J1114_1037000158513_10_69_0!AF86</f>
        <v>Перенесен срок реализации проекта</v>
      </c>
      <c r="CB89" s="681">
        <f t="shared" si="189"/>
        <v>0</v>
      </c>
      <c r="CC89" s="681">
        <f t="shared" si="190"/>
        <v>3.0547000000000004</v>
      </c>
      <c r="CD89" s="681">
        <f t="shared" si="191"/>
        <v>0</v>
      </c>
      <c r="CE89" s="681">
        <f t="shared" si="192"/>
        <v>0</v>
      </c>
      <c r="CF89" s="681">
        <f t="shared" si="193"/>
        <v>0</v>
      </c>
      <c r="CG89" s="681">
        <f t="shared" si="194"/>
        <v>0</v>
      </c>
      <c r="CH89" s="681">
        <f t="shared" si="195"/>
        <v>1</v>
      </c>
      <c r="CJ89" s="669"/>
      <c r="CK89" s="682">
        <f>IF(CC89=[6]В0228_1037000158513_04_0_69_!BD113,0,1)</f>
        <v>1</v>
      </c>
      <c r="CM89" s="669"/>
      <c r="CO89" s="669"/>
      <c r="CP89" s="661"/>
      <c r="CQ89" s="669"/>
      <c r="CS89" s="661"/>
      <c r="CT89" s="661"/>
    </row>
    <row r="90" spans="1:98" ht="62.25" customHeight="1" x14ac:dyDescent="0.25">
      <c r="A90" s="305" t="str">
        <f>J1114_1037000158513_10_69_0!A87</f>
        <v>1.6.17</v>
      </c>
      <c r="B90" s="816" t="str">
        <f>J1114_1037000158513_10_69_0!B87</f>
        <v>Разработка программного обеспечения "Геоинформационная система городских электрических сетей" (блок №7)</v>
      </c>
      <c r="C90" s="816" t="str">
        <f>J1114_1037000158513_10_69_0!C87</f>
        <v>О_0000007031</v>
      </c>
      <c r="D90" s="777">
        <f t="shared" si="205"/>
        <v>5.23</v>
      </c>
      <c r="E90" s="904">
        <f t="shared" si="196"/>
        <v>5.23</v>
      </c>
      <c r="F90" s="904">
        <f t="shared" si="197"/>
        <v>0</v>
      </c>
      <c r="G90" s="904">
        <f t="shared" si="198"/>
        <v>0</v>
      </c>
      <c r="H90" s="904">
        <f t="shared" si="199"/>
        <v>0</v>
      </c>
      <c r="I90" s="904">
        <f t="shared" si="200"/>
        <v>0</v>
      </c>
      <c r="J90" s="904">
        <f t="shared" si="201"/>
        <v>0</v>
      </c>
      <c r="K90" s="904">
        <f t="shared" si="202"/>
        <v>1</v>
      </c>
      <c r="L90" s="797">
        <v>0</v>
      </c>
      <c r="M90" s="898">
        <f>J1114_1037000158513_10_69_0!U87/1.2</f>
        <v>0</v>
      </c>
      <c r="N90" s="801">
        <v>0</v>
      </c>
      <c r="O90" s="797">
        <v>0</v>
      </c>
      <c r="P90" s="797">
        <v>0</v>
      </c>
      <c r="Q90" s="797">
        <v>0</v>
      </c>
      <c r="R90" s="797">
        <v>0</v>
      </c>
      <c r="S90" s="797">
        <v>0</v>
      </c>
      <c r="T90" s="898">
        <f>J1114_1037000158513_10_69_0!W87/1.2</f>
        <v>0</v>
      </c>
      <c r="U90" s="797">
        <v>0</v>
      </c>
      <c r="V90" s="797">
        <v>0</v>
      </c>
      <c r="W90" s="797">
        <v>0</v>
      </c>
      <c r="X90" s="797">
        <v>0</v>
      </c>
      <c r="Y90" s="797">
        <v>0</v>
      </c>
      <c r="Z90" s="797">
        <v>0</v>
      </c>
      <c r="AA90" s="898">
        <f>J1114_1037000158513_10_69_0!Y87/1.2</f>
        <v>0</v>
      </c>
      <c r="AB90" s="797">
        <v>0</v>
      </c>
      <c r="AC90" s="797">
        <v>0</v>
      </c>
      <c r="AD90" s="797">
        <v>0</v>
      </c>
      <c r="AE90" s="797">
        <v>0</v>
      </c>
      <c r="AF90" s="797">
        <v>0</v>
      </c>
      <c r="AG90" s="797">
        <v>5.23</v>
      </c>
      <c r="AH90" s="898">
        <v>0</v>
      </c>
      <c r="AI90" s="797">
        <v>0</v>
      </c>
      <c r="AJ90" s="797">
        <v>0</v>
      </c>
      <c r="AK90" s="797">
        <v>0</v>
      </c>
      <c r="AL90" s="797">
        <v>0</v>
      </c>
      <c r="AM90" s="797">
        <v>1</v>
      </c>
      <c r="AN90" s="903">
        <f t="shared" si="182"/>
        <v>0</v>
      </c>
      <c r="AO90" s="903">
        <f t="shared" si="183"/>
        <v>0</v>
      </c>
      <c r="AP90" s="903">
        <f t="shared" si="184"/>
        <v>0</v>
      </c>
      <c r="AQ90" s="903">
        <f t="shared" si="185"/>
        <v>0</v>
      </c>
      <c r="AR90" s="903">
        <f t="shared" si="186"/>
        <v>0</v>
      </c>
      <c r="AS90" s="903">
        <f t="shared" si="187"/>
        <v>0</v>
      </c>
      <c r="AT90" s="903">
        <f t="shared" si="188"/>
        <v>0</v>
      </c>
      <c r="AU90" s="797">
        <v>0</v>
      </c>
      <c r="AV90" s="944">
        <v>0</v>
      </c>
      <c r="AW90" s="797">
        <v>0</v>
      </c>
      <c r="AX90" s="797">
        <v>0</v>
      </c>
      <c r="AY90" s="797">
        <v>0</v>
      </c>
      <c r="AZ90" s="797">
        <v>0</v>
      </c>
      <c r="BA90" s="797">
        <v>0</v>
      </c>
      <c r="BB90" s="888">
        <v>0</v>
      </c>
      <c r="BC90" s="888">
        <v>0</v>
      </c>
      <c r="BD90" s="888">
        <v>0</v>
      </c>
      <c r="BE90" s="888">
        <v>0</v>
      </c>
      <c r="BF90" s="888">
        <v>0</v>
      </c>
      <c r="BG90" s="888">
        <v>0</v>
      </c>
      <c r="BH90" s="888">
        <v>0</v>
      </c>
      <c r="BI90" s="888">
        <v>0</v>
      </c>
      <c r="BJ90" s="888">
        <v>0</v>
      </c>
      <c r="BK90" s="888">
        <v>0</v>
      </c>
      <c r="BL90" s="888">
        <v>0</v>
      </c>
      <c r="BM90" s="888">
        <v>0</v>
      </c>
      <c r="BN90" s="888">
        <v>0</v>
      </c>
      <c r="BO90" s="888">
        <v>0</v>
      </c>
      <c r="BP90" s="797">
        <v>0</v>
      </c>
      <c r="BQ90" s="797">
        <v>0</v>
      </c>
      <c r="BR90" s="797">
        <v>0</v>
      </c>
      <c r="BS90" s="797">
        <v>0</v>
      </c>
      <c r="BT90" s="797">
        <v>0</v>
      </c>
      <c r="BU90" s="797">
        <v>0</v>
      </c>
      <c r="BV90" s="797">
        <v>0</v>
      </c>
      <c r="BW90" s="953">
        <f t="shared" ref="BW90" si="206">(AU90+BB90+BI90)-(L90+S90+Z90)</f>
        <v>0</v>
      </c>
      <c r="BX90" s="846" t="str">
        <f t="shared" ref="BX90" si="207">IFERROR((BW90)/(L90+S90+Z90),"нд")</f>
        <v>нд</v>
      </c>
      <c r="BY90" s="953">
        <f t="shared" ref="BY90" si="208">(AV90+BC90+BJ90)-(M90+T90+AA90)</f>
        <v>0</v>
      </c>
      <c r="BZ90" s="867" t="str">
        <f t="shared" ref="BZ90" si="209">IFERROR((BY90)/(M90+T90+AA90),"нд")</f>
        <v>нд</v>
      </c>
      <c r="CA90" s="978" t="str">
        <f>J1114_1037000158513_10_69_0!AF87</f>
        <v>нд</v>
      </c>
      <c r="CB90" s="681">
        <f t="shared" si="189"/>
        <v>5.23</v>
      </c>
      <c r="CC90" s="681">
        <f t="shared" si="190"/>
        <v>0</v>
      </c>
      <c r="CD90" s="681">
        <f t="shared" si="191"/>
        <v>0</v>
      </c>
      <c r="CE90" s="681">
        <f t="shared" si="192"/>
        <v>0</v>
      </c>
      <c r="CF90" s="681">
        <f t="shared" si="193"/>
        <v>0</v>
      </c>
      <c r="CG90" s="681">
        <f t="shared" si="194"/>
        <v>0</v>
      </c>
      <c r="CH90" s="681">
        <f t="shared" si="195"/>
        <v>1</v>
      </c>
      <c r="CJ90" s="669"/>
      <c r="CK90" s="682">
        <f>IF(CC90=[6]В0228_1037000158513_04_0_69_!BD118,0,1)</f>
        <v>0</v>
      </c>
      <c r="CM90" s="669"/>
      <c r="CO90" s="669"/>
    </row>
    <row r="96" spans="1:98" x14ac:dyDescent="0.25">
      <c r="B96" s="685"/>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B87" sqref="B87"/>
      <selection pane="bottomLeft" activeCell="B87" sqref="B87"/>
    </sheetView>
  </sheetViews>
  <sheetFormatPr defaultRowHeight="15.75" outlineLevelRow="1" x14ac:dyDescent="0.25"/>
  <cols>
    <col min="1" max="1" width="11.85546875" style="786" customWidth="1"/>
    <col min="2" max="2" width="37.85546875" style="786" customWidth="1"/>
    <col min="3" max="3" width="15.85546875" style="786" customWidth="1"/>
    <col min="4" max="4" width="32" style="786" customWidth="1"/>
    <col min="5" max="6" width="6.85546875" style="786" customWidth="1"/>
    <col min="7" max="7" width="7.85546875" style="786" customWidth="1"/>
    <col min="8" max="8" width="6.85546875" style="786" customWidth="1"/>
    <col min="9" max="9" width="11" style="786" customWidth="1"/>
    <col min="10" max="11" width="6.85546875" style="786" customWidth="1"/>
    <col min="12" max="12" width="8.42578125" style="786" customWidth="1"/>
    <col min="13" max="13" width="6.85546875" style="786" customWidth="1"/>
    <col min="14" max="14" width="9" style="786" customWidth="1"/>
    <col min="15" max="15" width="8.7109375" style="786" customWidth="1"/>
    <col min="16" max="18" width="6.85546875" style="786" customWidth="1"/>
    <col min="19" max="19" width="9.42578125" style="786" customWidth="1"/>
    <col min="20" max="20" width="8.7109375" style="786" customWidth="1"/>
    <col min="21" max="23" width="6.85546875" style="786" customWidth="1"/>
    <col min="24" max="24" width="11.140625" style="786" customWidth="1"/>
    <col min="25" max="25" width="8.7109375" style="786" customWidth="1"/>
    <col min="26" max="28" width="6.85546875" style="786" customWidth="1"/>
    <col min="29" max="29" width="9.7109375" style="786" customWidth="1"/>
    <col min="30" max="30" width="6.85546875" style="786" customWidth="1"/>
    <col min="31" max="31" width="8.28515625" style="786" customWidth="1"/>
    <col min="32" max="33" width="6.85546875" style="786" customWidth="1"/>
    <col min="34" max="34" width="8.7109375" style="786" customWidth="1"/>
    <col min="35" max="16384" width="9.140625" style="187"/>
  </cols>
  <sheetData>
    <row r="1" spans="1:76" s="183" customFormat="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789"/>
      <c r="Z1" s="789"/>
      <c r="AA1" s="789"/>
      <c r="AB1" s="789"/>
      <c r="AC1" s="789"/>
      <c r="AD1" s="1102" t="s">
        <v>416</v>
      </c>
      <c r="AE1" s="1102"/>
      <c r="AF1" s="1102"/>
      <c r="AG1" s="1102"/>
      <c r="AH1" s="1102"/>
    </row>
    <row r="2" spans="1:76"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789"/>
      <c r="Z2" s="789"/>
      <c r="AA2" s="789"/>
      <c r="AB2" s="789"/>
      <c r="AC2" s="789"/>
      <c r="AD2" s="1102" t="s">
        <v>0</v>
      </c>
      <c r="AE2" s="1102"/>
      <c r="AF2" s="1102"/>
      <c r="AG2" s="1102"/>
      <c r="AH2" s="1102"/>
    </row>
    <row r="3" spans="1:76"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1115" t="s">
        <v>1287</v>
      </c>
      <c r="AE3" s="1115"/>
      <c r="AF3" s="1115"/>
      <c r="AG3" s="1115"/>
      <c r="AH3" s="1115"/>
    </row>
    <row r="4" spans="1:76" outlineLevel="1" x14ac:dyDescent="0.25">
      <c r="A4" s="1036" t="s">
        <v>1464</v>
      </c>
      <c r="B4" s="1036"/>
      <c r="C4" s="1036"/>
      <c r="D4" s="1036"/>
      <c r="E4" s="1045"/>
      <c r="F4" s="1045"/>
      <c r="G4" s="1045"/>
      <c r="H4" s="1045"/>
      <c r="I4" s="1045"/>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1036"/>
    </row>
    <row r="5" spans="1:76" outlineLevel="1" x14ac:dyDescent="0.25">
      <c r="A5" s="1037" t="s">
        <v>1713</v>
      </c>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1037"/>
    </row>
    <row r="6" spans="1:76" ht="18.75" outlineLevel="1" x14ac:dyDescent="0.25">
      <c r="A6" s="1038" t="s">
        <v>1376</v>
      </c>
      <c r="B6" s="1038"/>
      <c r="C6" s="1038"/>
      <c r="D6" s="1038"/>
      <c r="E6" s="1047"/>
      <c r="F6" s="1047"/>
      <c r="G6" s="1047"/>
      <c r="H6" s="1047"/>
      <c r="I6" s="1047"/>
      <c r="J6" s="1038"/>
      <c r="K6" s="1038"/>
      <c r="L6" s="1038"/>
      <c r="M6" s="1038"/>
      <c r="N6" s="1038"/>
      <c r="O6" s="1038"/>
      <c r="P6" s="1038"/>
      <c r="Q6" s="1038"/>
      <c r="R6" s="1038"/>
      <c r="S6" s="1038"/>
      <c r="T6" s="1038"/>
      <c r="U6" s="1038"/>
      <c r="V6" s="1038"/>
      <c r="W6" s="1038"/>
      <c r="X6" s="1038"/>
      <c r="Y6" s="1038"/>
      <c r="Z6" s="1038"/>
      <c r="AA6" s="1038"/>
      <c r="AB6" s="1038"/>
      <c r="AC6" s="1038"/>
      <c r="AD6" s="1038"/>
      <c r="AE6" s="1038"/>
      <c r="AF6" s="1038"/>
      <c r="AG6" s="1038"/>
      <c r="AH6" s="1038"/>
    </row>
    <row r="7" spans="1:76" outlineLevel="1" x14ac:dyDescent="0.25">
      <c r="A7" s="1035" t="s">
        <v>1377</v>
      </c>
      <c r="B7" s="1035"/>
      <c r="C7" s="1035"/>
      <c r="D7" s="1035"/>
      <c r="E7" s="1048"/>
      <c r="F7" s="1048"/>
      <c r="G7" s="1048"/>
      <c r="H7" s="1048"/>
      <c r="I7" s="1048"/>
      <c r="J7" s="1035"/>
      <c r="K7" s="1035"/>
      <c r="L7" s="1035"/>
      <c r="M7" s="1035"/>
      <c r="N7" s="1035"/>
      <c r="O7" s="1035"/>
      <c r="P7" s="1035"/>
      <c r="Q7" s="1035"/>
      <c r="R7" s="1035"/>
      <c r="S7" s="1035"/>
      <c r="T7" s="1035"/>
      <c r="U7" s="1035"/>
      <c r="V7" s="1035"/>
      <c r="W7" s="1035"/>
      <c r="X7" s="1035"/>
      <c r="Y7" s="1035"/>
      <c r="Z7" s="1035"/>
      <c r="AA7" s="1035"/>
      <c r="AB7" s="1035"/>
      <c r="AC7" s="1035"/>
      <c r="AD7" s="1035"/>
      <c r="AE7" s="1035"/>
      <c r="AF7" s="1035"/>
      <c r="AG7" s="1035"/>
      <c r="AH7" s="1035"/>
    </row>
    <row r="8" spans="1:76" outlineLevel="1" x14ac:dyDescent="0.25"/>
    <row r="9" spans="1:76" ht="18.75" outlineLevel="1" x14ac:dyDescent="0.25">
      <c r="A9" s="1049" t="s">
        <v>1656</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row>
    <row r="10" spans="1:76" outlineLevel="1" x14ac:dyDescent="0.25"/>
    <row r="11" spans="1:76" ht="18.75" outlineLevel="1" x14ac:dyDescent="0.25">
      <c r="A11" s="1049" t="s">
        <v>1696</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row>
    <row r="12" spans="1:76" outlineLevel="1" x14ac:dyDescent="0.25">
      <c r="A12" s="1029" t="s">
        <v>1378</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row>
    <row r="13" spans="1:76" x14ac:dyDescent="0.25">
      <c r="A13" s="874"/>
      <c r="B13" s="874"/>
      <c r="C13" s="874"/>
      <c r="D13" s="874"/>
      <c r="E13" s="874"/>
      <c r="F13" s="874"/>
      <c r="G13" s="874"/>
      <c r="H13" s="874"/>
      <c r="I13" s="928"/>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row>
    <row r="14" spans="1:76" x14ac:dyDescent="0.25">
      <c r="A14" s="1044"/>
      <c r="B14" s="1044"/>
      <c r="C14" s="1044"/>
      <c r="D14" s="1044"/>
      <c r="E14" s="876"/>
      <c r="F14" s="876"/>
      <c r="G14" s="876"/>
      <c r="H14" s="876"/>
      <c r="I14" s="929"/>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row>
    <row r="15" spans="1:76" ht="15.75" customHeight="1" x14ac:dyDescent="0.25">
      <c r="A15" s="1050" t="s">
        <v>7</v>
      </c>
      <c r="B15" s="1050" t="s">
        <v>8</v>
      </c>
      <c r="C15" s="1050" t="s">
        <v>9</v>
      </c>
      <c r="D15" s="1164" t="s">
        <v>1379</v>
      </c>
      <c r="E15" s="1043" t="s">
        <v>1708</v>
      </c>
      <c r="F15" s="1043"/>
      <c r="G15" s="1043"/>
      <c r="H15" s="1043"/>
      <c r="I15" s="1043"/>
      <c r="J15" s="1043"/>
      <c r="K15" s="1043"/>
      <c r="L15" s="1043"/>
      <c r="M15" s="1043"/>
      <c r="N15" s="1043"/>
      <c r="O15" s="1043"/>
      <c r="P15" s="1043"/>
      <c r="Q15" s="1043"/>
      <c r="R15" s="1043"/>
      <c r="S15" s="1043"/>
      <c r="T15" s="1043"/>
      <c r="U15" s="1043"/>
      <c r="V15" s="1043"/>
      <c r="W15" s="1043"/>
      <c r="X15" s="1043"/>
      <c r="Y15" s="1043"/>
      <c r="Z15" s="1043"/>
      <c r="AA15" s="1043"/>
      <c r="AB15" s="1043"/>
      <c r="AC15" s="1043"/>
      <c r="AD15" s="1043"/>
      <c r="AE15" s="1043"/>
      <c r="AF15" s="1043"/>
      <c r="AG15" s="1043"/>
      <c r="AH15" s="1162"/>
    </row>
    <row r="16" spans="1:76" x14ac:dyDescent="0.25">
      <c r="A16" s="1050"/>
      <c r="B16" s="1050"/>
      <c r="C16" s="1050"/>
      <c r="D16" s="1165"/>
      <c r="E16" s="1118"/>
      <c r="F16" s="1118"/>
      <c r="G16" s="1118"/>
      <c r="H16" s="1118"/>
      <c r="I16" s="1118"/>
      <c r="J16" s="1159" t="s">
        <v>962</v>
      </c>
      <c r="K16" s="1160"/>
      <c r="L16" s="1160"/>
      <c r="M16" s="1160"/>
      <c r="N16" s="1160"/>
      <c r="O16" s="1160"/>
      <c r="P16" s="1160"/>
      <c r="Q16" s="1160"/>
      <c r="R16" s="1160"/>
      <c r="S16" s="1160"/>
      <c r="T16" s="1160"/>
      <c r="U16" s="1160"/>
      <c r="V16" s="1160"/>
      <c r="W16" s="1160"/>
      <c r="X16" s="1160"/>
      <c r="Y16" s="1160"/>
      <c r="Z16" s="1160"/>
      <c r="AA16" s="1160"/>
      <c r="AB16" s="1160"/>
      <c r="AC16" s="1160"/>
      <c r="AD16" s="1160"/>
      <c r="AE16" s="1160"/>
      <c r="AF16" s="1160"/>
      <c r="AG16" s="1160"/>
      <c r="AH16" s="1161"/>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50"/>
      <c r="B17" s="1050"/>
      <c r="C17" s="1050"/>
      <c r="D17" s="1165"/>
      <c r="E17" s="1116" t="s">
        <v>911</v>
      </c>
      <c r="F17" s="1118"/>
      <c r="G17" s="1118"/>
      <c r="H17" s="1118"/>
      <c r="I17" s="1119"/>
      <c r="J17" s="1159" t="s">
        <v>1289</v>
      </c>
      <c r="K17" s="1160"/>
      <c r="L17" s="1160"/>
      <c r="M17" s="1160"/>
      <c r="N17" s="1161"/>
      <c r="O17" s="1159" t="s">
        <v>1290</v>
      </c>
      <c r="P17" s="1160"/>
      <c r="Q17" s="1160"/>
      <c r="R17" s="1160"/>
      <c r="S17" s="1161"/>
      <c r="T17" s="1159" t="s">
        <v>1291</v>
      </c>
      <c r="U17" s="1160"/>
      <c r="V17" s="1160"/>
      <c r="W17" s="1160"/>
      <c r="X17" s="1161"/>
      <c r="Y17" s="1159" t="s">
        <v>1292</v>
      </c>
      <c r="Z17" s="1160"/>
      <c r="AA17" s="1160"/>
      <c r="AB17" s="1160"/>
      <c r="AC17" s="1161"/>
      <c r="AD17" s="1054" t="s">
        <v>1293</v>
      </c>
      <c r="AE17" s="1075"/>
      <c r="AF17" s="1075"/>
      <c r="AG17" s="1075"/>
      <c r="AH17" s="1053"/>
      <c r="AW17" s="1163"/>
      <c r="AX17" s="1163"/>
      <c r="AY17" s="1163"/>
      <c r="AZ17" s="1163"/>
      <c r="BA17" s="1163"/>
      <c r="BB17" s="1163"/>
      <c r="BC17" s="1163"/>
      <c r="BD17" s="1163"/>
      <c r="BE17" s="1163"/>
      <c r="BF17" s="1163"/>
      <c r="BG17" s="1163"/>
      <c r="BH17" s="1163"/>
      <c r="BI17" s="1163"/>
      <c r="BJ17" s="1163"/>
      <c r="BK17" s="1163"/>
      <c r="BL17" s="1163"/>
      <c r="BM17" s="1163"/>
      <c r="BN17" s="1163"/>
      <c r="BO17" s="1163"/>
      <c r="BP17" s="1163"/>
      <c r="BQ17" s="1163"/>
      <c r="BR17" s="1163"/>
      <c r="BS17" s="1163"/>
      <c r="BT17" s="1163"/>
      <c r="BU17" s="1163"/>
      <c r="BV17" s="1163"/>
      <c r="BW17" s="1163"/>
      <c r="BX17" s="1163"/>
    </row>
    <row r="18" spans="1:76" ht="45.75" x14ac:dyDescent="0.25">
      <c r="A18" s="1050"/>
      <c r="B18" s="1050"/>
      <c r="C18" s="1050"/>
      <c r="D18" s="1166"/>
      <c r="E18" s="384" t="s">
        <v>114</v>
      </c>
      <c r="F18" s="384" t="s">
        <v>115</v>
      </c>
      <c r="G18" s="871" t="s">
        <v>116</v>
      </c>
      <c r="H18" s="384" t="s">
        <v>117</v>
      </c>
      <c r="I18" s="384" t="s">
        <v>118</v>
      </c>
      <c r="J18" s="17" t="s">
        <v>114</v>
      </c>
      <c r="K18" s="17" t="s">
        <v>115</v>
      </c>
      <c r="L18" s="871" t="s">
        <v>116</v>
      </c>
      <c r="M18" s="17" t="s">
        <v>117</v>
      </c>
      <c r="N18" s="17" t="s">
        <v>118</v>
      </c>
      <c r="O18" s="17" t="s">
        <v>114</v>
      </c>
      <c r="P18" s="17" t="s">
        <v>115</v>
      </c>
      <c r="Q18" s="871" t="s">
        <v>116</v>
      </c>
      <c r="R18" s="17" t="s">
        <v>117</v>
      </c>
      <c r="S18" s="17" t="s">
        <v>118</v>
      </c>
      <c r="T18" s="17" t="s">
        <v>114</v>
      </c>
      <c r="U18" s="17" t="s">
        <v>115</v>
      </c>
      <c r="V18" s="871" t="s">
        <v>116</v>
      </c>
      <c r="W18" s="17" t="s">
        <v>117</v>
      </c>
      <c r="X18" s="17" t="s">
        <v>118</v>
      </c>
      <c r="Y18" s="17" t="s">
        <v>114</v>
      </c>
      <c r="Z18" s="17" t="s">
        <v>115</v>
      </c>
      <c r="AA18" s="871" t="s">
        <v>116</v>
      </c>
      <c r="AB18" s="17" t="s">
        <v>117</v>
      </c>
      <c r="AC18" s="17" t="s">
        <v>118</v>
      </c>
      <c r="AD18" s="17" t="s">
        <v>114</v>
      </c>
      <c r="AE18" s="17" t="s">
        <v>115</v>
      </c>
      <c r="AF18" s="871"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82">
        <v>1</v>
      </c>
      <c r="B19" s="882">
        <v>2</v>
      </c>
      <c r="C19" s="882">
        <v>3</v>
      </c>
      <c r="D19" s="882">
        <v>4</v>
      </c>
      <c r="E19" s="776" t="s">
        <v>1306</v>
      </c>
      <c r="F19" s="776" t="s">
        <v>1307</v>
      </c>
      <c r="G19" s="776" t="s">
        <v>1308</v>
      </c>
      <c r="H19" s="776" t="s">
        <v>1309</v>
      </c>
      <c r="I19" s="776"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95">
        <v>0</v>
      </c>
      <c r="B20" s="731" t="s">
        <v>604</v>
      </c>
      <c r="C20" s="730" t="s">
        <v>747</v>
      </c>
      <c r="D20" s="730" t="s">
        <v>493</v>
      </c>
      <c r="E20" s="681">
        <f t="shared" ref="E20:I20" si="0">SUM(E21:E26)</f>
        <v>1.07</v>
      </c>
      <c r="F20" s="681">
        <f t="shared" si="0"/>
        <v>0</v>
      </c>
      <c r="G20" s="681">
        <f t="shared" si="0"/>
        <v>15.467999999999998</v>
      </c>
      <c r="H20" s="681">
        <f t="shared" si="0"/>
        <v>0</v>
      </c>
      <c r="I20" s="681">
        <f t="shared" si="0"/>
        <v>3403</v>
      </c>
      <c r="J20" s="681">
        <f t="shared" ref="J20" si="1">O20+T20+Y20+AD20</f>
        <v>0</v>
      </c>
      <c r="K20" s="681">
        <f t="shared" ref="K20" si="2">P20+U20+Z20+AE20</f>
        <v>0</v>
      </c>
      <c r="L20" s="681">
        <f t="shared" ref="L20" si="3">Q20+V20+AA20+AF20</f>
        <v>9.9480000000000004</v>
      </c>
      <c r="M20" s="681">
        <f t="shared" ref="M20" si="4">R20+W20+AB20+AG20</f>
        <v>0</v>
      </c>
      <c r="N20" s="681">
        <f t="shared" ref="N20" si="5">S20+X20+AC20+AH20</f>
        <v>455</v>
      </c>
      <c r="O20" s="681">
        <f t="shared" ref="O20:AH20" si="6">SUM(O21:O26)</f>
        <v>0</v>
      </c>
      <c r="P20" s="681">
        <f t="shared" si="6"/>
        <v>0</v>
      </c>
      <c r="Q20" s="681">
        <f t="shared" si="6"/>
        <v>1.2069999999999999</v>
      </c>
      <c r="R20" s="681">
        <f t="shared" si="6"/>
        <v>0</v>
      </c>
      <c r="S20" s="681">
        <f t="shared" si="6"/>
        <v>243</v>
      </c>
      <c r="T20" s="681">
        <f t="shared" si="6"/>
        <v>0</v>
      </c>
      <c r="U20" s="681">
        <f t="shared" si="6"/>
        <v>0</v>
      </c>
      <c r="V20" s="681">
        <f t="shared" si="6"/>
        <v>2.8690000000000002</v>
      </c>
      <c r="W20" s="681">
        <f t="shared" si="6"/>
        <v>0</v>
      </c>
      <c r="X20" s="681">
        <f t="shared" si="6"/>
        <v>66</v>
      </c>
      <c r="Y20" s="681">
        <f t="shared" si="6"/>
        <v>0</v>
      </c>
      <c r="Z20" s="681">
        <f t="shared" si="6"/>
        <v>0</v>
      </c>
      <c r="AA20" s="681">
        <f t="shared" si="6"/>
        <v>5.8719999999999999</v>
      </c>
      <c r="AB20" s="681">
        <f t="shared" si="6"/>
        <v>0</v>
      </c>
      <c r="AC20" s="681">
        <f t="shared" si="6"/>
        <v>146</v>
      </c>
      <c r="AD20" s="681">
        <f t="shared" si="6"/>
        <v>0</v>
      </c>
      <c r="AE20" s="681">
        <f t="shared" si="6"/>
        <v>0</v>
      </c>
      <c r="AF20" s="681">
        <f t="shared" si="6"/>
        <v>0</v>
      </c>
      <c r="AG20" s="681">
        <f t="shared" si="6"/>
        <v>0</v>
      </c>
      <c r="AH20" s="681">
        <f t="shared" si="6"/>
        <v>0</v>
      </c>
      <c r="AI20" s="806"/>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95" t="s">
        <v>605</v>
      </c>
      <c r="B21" s="794" t="s">
        <v>606</v>
      </c>
      <c r="C21" s="795" t="s">
        <v>747</v>
      </c>
      <c r="D21" s="795" t="s">
        <v>493</v>
      </c>
      <c r="E21" s="872">
        <f t="shared" ref="E21:I21" si="7">SUM(E27)</f>
        <v>0</v>
      </c>
      <c r="F21" s="872">
        <f t="shared" si="7"/>
        <v>0</v>
      </c>
      <c r="G21" s="872">
        <f t="shared" si="7"/>
        <v>0</v>
      </c>
      <c r="H21" s="872">
        <f t="shared" si="7"/>
        <v>0</v>
      </c>
      <c r="I21" s="926">
        <f t="shared" si="7"/>
        <v>0</v>
      </c>
      <c r="J21" s="872">
        <f t="shared" ref="J21:J44" si="8">O21+T21+Y21+AD21</f>
        <v>0</v>
      </c>
      <c r="K21" s="872">
        <f t="shared" ref="K21:K44" si="9">P21+U21+Z21+AE21</f>
        <v>0</v>
      </c>
      <c r="L21" s="872">
        <f t="shared" ref="L21:L44" si="10">Q21+V21+AA21+AF21</f>
        <v>0</v>
      </c>
      <c r="M21" s="872">
        <f t="shared" ref="M21:M44" si="11">R21+W21+AB21+AG21</f>
        <v>0</v>
      </c>
      <c r="N21" s="872">
        <f t="shared" ref="N21:N44" si="12">S21+X21+AC21+AH21</f>
        <v>0</v>
      </c>
      <c r="O21" s="872">
        <f t="shared" ref="O21:AH21" si="13">SUM(O27)</f>
        <v>0</v>
      </c>
      <c r="P21" s="872">
        <f t="shared" si="13"/>
        <v>0</v>
      </c>
      <c r="Q21" s="872">
        <f t="shared" si="13"/>
        <v>0</v>
      </c>
      <c r="R21" s="872">
        <f t="shared" si="13"/>
        <v>0</v>
      </c>
      <c r="S21" s="872">
        <f t="shared" si="13"/>
        <v>0</v>
      </c>
      <c r="T21" s="872">
        <f t="shared" si="13"/>
        <v>0</v>
      </c>
      <c r="U21" s="872">
        <f t="shared" si="13"/>
        <v>0</v>
      </c>
      <c r="V21" s="872">
        <f t="shared" si="13"/>
        <v>0</v>
      </c>
      <c r="W21" s="872">
        <f t="shared" si="13"/>
        <v>0</v>
      </c>
      <c r="X21" s="872">
        <f t="shared" si="13"/>
        <v>0</v>
      </c>
      <c r="Y21" s="872">
        <f t="shared" si="13"/>
        <v>0</v>
      </c>
      <c r="Z21" s="872">
        <f t="shared" si="13"/>
        <v>0</v>
      </c>
      <c r="AA21" s="872">
        <f t="shared" si="13"/>
        <v>0</v>
      </c>
      <c r="AB21" s="872">
        <f t="shared" si="13"/>
        <v>0</v>
      </c>
      <c r="AC21" s="872">
        <f t="shared" si="13"/>
        <v>0</v>
      </c>
      <c r="AD21" s="872">
        <f t="shared" si="13"/>
        <v>0</v>
      </c>
      <c r="AE21" s="872">
        <f t="shared" si="13"/>
        <v>0</v>
      </c>
      <c r="AF21" s="872">
        <f t="shared" si="13"/>
        <v>0</v>
      </c>
      <c r="AG21" s="872">
        <f t="shared" si="13"/>
        <v>0</v>
      </c>
      <c r="AH21" s="872">
        <f t="shared" si="13"/>
        <v>0</v>
      </c>
    </row>
    <row r="22" spans="1:76" ht="31.5" hidden="1" customHeight="1" x14ac:dyDescent="0.25">
      <c r="A22" s="795" t="s">
        <v>607</v>
      </c>
      <c r="B22" s="794" t="s">
        <v>688</v>
      </c>
      <c r="C22" s="795" t="s">
        <v>747</v>
      </c>
      <c r="D22" s="795" t="s">
        <v>493</v>
      </c>
      <c r="E22" s="872">
        <f t="shared" ref="E22:AH22" si="14">SUM(E45)</f>
        <v>0</v>
      </c>
      <c r="F22" s="872">
        <f t="shared" si="14"/>
        <v>0</v>
      </c>
      <c r="G22" s="872">
        <f t="shared" si="14"/>
        <v>0</v>
      </c>
      <c r="H22" s="872">
        <f t="shared" si="14"/>
        <v>0</v>
      </c>
      <c r="I22" s="926">
        <f t="shared" si="14"/>
        <v>3391</v>
      </c>
      <c r="J22" s="926">
        <f t="shared" si="14"/>
        <v>0</v>
      </c>
      <c r="K22" s="926">
        <f t="shared" si="14"/>
        <v>0</v>
      </c>
      <c r="L22" s="926">
        <f t="shared" si="14"/>
        <v>0</v>
      </c>
      <c r="M22" s="926">
        <f t="shared" si="14"/>
        <v>0</v>
      </c>
      <c r="N22" s="926">
        <f t="shared" si="14"/>
        <v>453</v>
      </c>
      <c r="O22" s="926">
        <f t="shared" si="14"/>
        <v>0</v>
      </c>
      <c r="P22" s="926">
        <f t="shared" si="14"/>
        <v>0</v>
      </c>
      <c r="Q22" s="926">
        <f t="shared" si="14"/>
        <v>0</v>
      </c>
      <c r="R22" s="926">
        <f t="shared" si="14"/>
        <v>0</v>
      </c>
      <c r="S22" s="926">
        <f t="shared" si="14"/>
        <v>241</v>
      </c>
      <c r="T22" s="926">
        <f t="shared" si="14"/>
        <v>0</v>
      </c>
      <c r="U22" s="926">
        <f t="shared" si="14"/>
        <v>0</v>
      </c>
      <c r="V22" s="926">
        <f t="shared" si="14"/>
        <v>0</v>
      </c>
      <c r="W22" s="926">
        <f t="shared" si="14"/>
        <v>0</v>
      </c>
      <c r="X22" s="926">
        <f t="shared" si="14"/>
        <v>66</v>
      </c>
      <c r="Y22" s="926">
        <f t="shared" si="14"/>
        <v>0</v>
      </c>
      <c r="Z22" s="926">
        <f t="shared" si="14"/>
        <v>0</v>
      </c>
      <c r="AA22" s="926">
        <f t="shared" si="14"/>
        <v>0</v>
      </c>
      <c r="AB22" s="926">
        <f t="shared" si="14"/>
        <v>0</v>
      </c>
      <c r="AC22" s="926">
        <f t="shared" si="14"/>
        <v>146</v>
      </c>
      <c r="AD22" s="926">
        <f t="shared" si="14"/>
        <v>0</v>
      </c>
      <c r="AE22" s="926">
        <f t="shared" si="14"/>
        <v>0</v>
      </c>
      <c r="AF22" s="926">
        <f t="shared" si="14"/>
        <v>0</v>
      </c>
      <c r="AG22" s="926">
        <f t="shared" si="14"/>
        <v>0</v>
      </c>
      <c r="AH22" s="926">
        <f t="shared" si="14"/>
        <v>0</v>
      </c>
    </row>
    <row r="23" spans="1:76" ht="78.75" hidden="1" customHeight="1" x14ac:dyDescent="0.25">
      <c r="A23" s="795" t="s">
        <v>609</v>
      </c>
      <c r="B23" s="794" t="s">
        <v>610</v>
      </c>
      <c r="C23" s="795" t="s">
        <v>747</v>
      </c>
      <c r="D23" s="795" t="s">
        <v>493</v>
      </c>
      <c r="E23" s="872">
        <f t="shared" ref="E23:I23" si="15">SUM(E67)</f>
        <v>0</v>
      </c>
      <c r="F23" s="872">
        <f t="shared" si="15"/>
        <v>0</v>
      </c>
      <c r="G23" s="872">
        <f t="shared" si="15"/>
        <v>0</v>
      </c>
      <c r="H23" s="872">
        <f t="shared" si="15"/>
        <v>0</v>
      </c>
      <c r="I23" s="926">
        <f t="shared" si="15"/>
        <v>0</v>
      </c>
      <c r="J23" s="872">
        <f t="shared" si="8"/>
        <v>0</v>
      </c>
      <c r="K23" s="872">
        <f t="shared" si="9"/>
        <v>0</v>
      </c>
      <c r="L23" s="872">
        <f t="shared" si="10"/>
        <v>0</v>
      </c>
      <c r="M23" s="872">
        <f t="shared" si="11"/>
        <v>0</v>
      </c>
      <c r="N23" s="872">
        <f t="shared" si="12"/>
        <v>0</v>
      </c>
      <c r="O23" s="872">
        <f t="shared" ref="O23:AH23" si="16">SUM(O67)</f>
        <v>0</v>
      </c>
      <c r="P23" s="872">
        <f t="shared" si="16"/>
        <v>0</v>
      </c>
      <c r="Q23" s="872">
        <f t="shared" si="16"/>
        <v>0</v>
      </c>
      <c r="R23" s="872">
        <f t="shared" si="16"/>
        <v>0</v>
      </c>
      <c r="S23" s="872">
        <f t="shared" si="16"/>
        <v>0</v>
      </c>
      <c r="T23" s="872">
        <f t="shared" si="16"/>
        <v>0</v>
      </c>
      <c r="U23" s="872">
        <f t="shared" si="16"/>
        <v>0</v>
      </c>
      <c r="V23" s="872">
        <f t="shared" si="16"/>
        <v>0</v>
      </c>
      <c r="W23" s="872">
        <f t="shared" si="16"/>
        <v>0</v>
      </c>
      <c r="X23" s="872">
        <f t="shared" si="16"/>
        <v>0</v>
      </c>
      <c r="Y23" s="872">
        <f t="shared" si="16"/>
        <v>0</v>
      </c>
      <c r="Z23" s="872">
        <f t="shared" si="16"/>
        <v>0</v>
      </c>
      <c r="AA23" s="872">
        <f t="shared" si="16"/>
        <v>0</v>
      </c>
      <c r="AB23" s="872">
        <f t="shared" si="16"/>
        <v>0</v>
      </c>
      <c r="AC23" s="872">
        <f t="shared" si="16"/>
        <v>0</v>
      </c>
      <c r="AD23" s="872">
        <f t="shared" si="16"/>
        <v>0</v>
      </c>
      <c r="AE23" s="872">
        <f t="shared" si="16"/>
        <v>0</v>
      </c>
      <c r="AF23" s="872">
        <f t="shared" si="16"/>
        <v>0</v>
      </c>
      <c r="AG23" s="872">
        <f t="shared" si="16"/>
        <v>0</v>
      </c>
      <c r="AH23" s="872">
        <f t="shared" si="16"/>
        <v>0</v>
      </c>
    </row>
    <row r="24" spans="1:76" ht="47.25" hidden="1" customHeight="1" x14ac:dyDescent="0.25">
      <c r="A24" s="795" t="s">
        <v>611</v>
      </c>
      <c r="B24" s="794" t="s">
        <v>687</v>
      </c>
      <c r="C24" s="795" t="s">
        <v>747</v>
      </c>
      <c r="D24" s="795" t="s">
        <v>493</v>
      </c>
      <c r="E24" s="872">
        <f t="shared" ref="E24:AH24" si="17">SUM(E70)</f>
        <v>1.07</v>
      </c>
      <c r="F24" s="872">
        <f t="shared" si="17"/>
        <v>0</v>
      </c>
      <c r="G24" s="872">
        <f t="shared" si="17"/>
        <v>15.467999999999998</v>
      </c>
      <c r="H24" s="872">
        <f t="shared" si="17"/>
        <v>0</v>
      </c>
      <c r="I24" s="926">
        <f t="shared" si="17"/>
        <v>12</v>
      </c>
      <c r="J24" s="926">
        <f t="shared" si="17"/>
        <v>0</v>
      </c>
      <c r="K24" s="926">
        <f t="shared" si="17"/>
        <v>0</v>
      </c>
      <c r="L24" s="926">
        <f t="shared" si="17"/>
        <v>9.9480000000000004</v>
      </c>
      <c r="M24" s="926">
        <f t="shared" si="17"/>
        <v>0</v>
      </c>
      <c r="N24" s="926">
        <f t="shared" si="17"/>
        <v>2</v>
      </c>
      <c r="O24" s="926">
        <f t="shared" si="17"/>
        <v>0</v>
      </c>
      <c r="P24" s="926">
        <f t="shared" si="17"/>
        <v>0</v>
      </c>
      <c r="Q24" s="926">
        <f t="shared" si="17"/>
        <v>1.2069999999999999</v>
      </c>
      <c r="R24" s="926">
        <f t="shared" si="17"/>
        <v>0</v>
      </c>
      <c r="S24" s="926">
        <f t="shared" si="17"/>
        <v>2</v>
      </c>
      <c r="T24" s="926">
        <f t="shared" si="17"/>
        <v>0</v>
      </c>
      <c r="U24" s="926">
        <f t="shared" si="17"/>
        <v>0</v>
      </c>
      <c r="V24" s="926">
        <f t="shared" si="17"/>
        <v>2.8690000000000002</v>
      </c>
      <c r="W24" s="926">
        <f t="shared" si="17"/>
        <v>0</v>
      </c>
      <c r="X24" s="926">
        <f t="shared" si="17"/>
        <v>0</v>
      </c>
      <c r="Y24" s="926">
        <f t="shared" si="17"/>
        <v>0</v>
      </c>
      <c r="Z24" s="926">
        <f t="shared" si="17"/>
        <v>0</v>
      </c>
      <c r="AA24" s="926">
        <f t="shared" si="17"/>
        <v>5.8719999999999999</v>
      </c>
      <c r="AB24" s="926">
        <f t="shared" si="17"/>
        <v>0</v>
      </c>
      <c r="AC24" s="926">
        <f t="shared" si="17"/>
        <v>0</v>
      </c>
      <c r="AD24" s="926">
        <f t="shared" si="17"/>
        <v>0</v>
      </c>
      <c r="AE24" s="926">
        <f t="shared" si="17"/>
        <v>0</v>
      </c>
      <c r="AF24" s="926">
        <f t="shared" si="17"/>
        <v>0</v>
      </c>
      <c r="AG24" s="926">
        <f t="shared" si="17"/>
        <v>0</v>
      </c>
      <c r="AH24" s="926">
        <f t="shared" si="17"/>
        <v>0</v>
      </c>
    </row>
    <row r="25" spans="1:76" ht="47.25" hidden="1" customHeight="1" x14ac:dyDescent="0.25">
      <c r="A25" s="795" t="s">
        <v>613</v>
      </c>
      <c r="B25" s="794" t="s">
        <v>614</v>
      </c>
      <c r="C25" s="795" t="s">
        <v>747</v>
      </c>
      <c r="D25" s="795" t="s">
        <v>493</v>
      </c>
      <c r="E25" s="872">
        <f t="shared" ref="E25:I26" si="18">SUM(E76)</f>
        <v>0</v>
      </c>
      <c r="F25" s="872">
        <f t="shared" si="18"/>
        <v>0</v>
      </c>
      <c r="G25" s="872">
        <f t="shared" si="18"/>
        <v>0</v>
      </c>
      <c r="H25" s="872">
        <f t="shared" si="18"/>
        <v>0</v>
      </c>
      <c r="I25" s="926">
        <f t="shared" si="18"/>
        <v>0</v>
      </c>
      <c r="J25" s="872">
        <f t="shared" si="8"/>
        <v>0</v>
      </c>
      <c r="K25" s="872">
        <f t="shared" si="9"/>
        <v>0</v>
      </c>
      <c r="L25" s="872">
        <f t="shared" si="10"/>
        <v>0</v>
      </c>
      <c r="M25" s="872">
        <f t="shared" si="11"/>
        <v>0</v>
      </c>
      <c r="N25" s="872">
        <f t="shared" si="12"/>
        <v>0</v>
      </c>
      <c r="O25" s="872">
        <f t="shared" ref="O25:AH25" si="19">SUM(O76)</f>
        <v>0</v>
      </c>
      <c r="P25" s="872">
        <f t="shared" si="19"/>
        <v>0</v>
      </c>
      <c r="Q25" s="872">
        <f t="shared" si="19"/>
        <v>0</v>
      </c>
      <c r="R25" s="872">
        <f t="shared" si="19"/>
        <v>0</v>
      </c>
      <c r="S25" s="872">
        <f t="shared" si="19"/>
        <v>0</v>
      </c>
      <c r="T25" s="872">
        <f t="shared" si="19"/>
        <v>0</v>
      </c>
      <c r="U25" s="872">
        <f t="shared" si="19"/>
        <v>0</v>
      </c>
      <c r="V25" s="872">
        <f t="shared" si="19"/>
        <v>0</v>
      </c>
      <c r="W25" s="872">
        <f t="shared" si="19"/>
        <v>0</v>
      </c>
      <c r="X25" s="872">
        <f t="shared" si="19"/>
        <v>0</v>
      </c>
      <c r="Y25" s="872">
        <f t="shared" si="19"/>
        <v>0</v>
      </c>
      <c r="Z25" s="872">
        <f t="shared" si="19"/>
        <v>0</v>
      </c>
      <c r="AA25" s="872">
        <f t="shared" si="19"/>
        <v>0</v>
      </c>
      <c r="AB25" s="872">
        <f t="shared" si="19"/>
        <v>0</v>
      </c>
      <c r="AC25" s="872">
        <f t="shared" si="19"/>
        <v>0</v>
      </c>
      <c r="AD25" s="872">
        <f t="shared" si="19"/>
        <v>0</v>
      </c>
      <c r="AE25" s="872">
        <f t="shared" si="19"/>
        <v>0</v>
      </c>
      <c r="AF25" s="872">
        <f t="shared" si="19"/>
        <v>0</v>
      </c>
      <c r="AG25" s="872">
        <f t="shared" si="19"/>
        <v>0</v>
      </c>
      <c r="AH25" s="872">
        <f t="shared" si="19"/>
        <v>0</v>
      </c>
    </row>
    <row r="26" spans="1:76" ht="31.5" hidden="1" customHeight="1" x14ac:dyDescent="0.25">
      <c r="A26" s="795" t="s">
        <v>615</v>
      </c>
      <c r="B26" s="794" t="s">
        <v>616</v>
      </c>
      <c r="C26" s="795" t="s">
        <v>747</v>
      </c>
      <c r="D26" s="795" t="s">
        <v>493</v>
      </c>
      <c r="E26" s="872">
        <f t="shared" si="18"/>
        <v>0</v>
      </c>
      <c r="F26" s="872">
        <f t="shared" si="18"/>
        <v>0</v>
      </c>
      <c r="G26" s="872">
        <f t="shared" si="18"/>
        <v>0</v>
      </c>
      <c r="H26" s="872">
        <f t="shared" si="18"/>
        <v>0</v>
      </c>
      <c r="I26" s="926">
        <f t="shared" si="18"/>
        <v>0</v>
      </c>
      <c r="J26" s="872">
        <f t="shared" si="8"/>
        <v>0</v>
      </c>
      <c r="K26" s="872">
        <f t="shared" si="9"/>
        <v>0</v>
      </c>
      <c r="L26" s="872">
        <f t="shared" si="10"/>
        <v>0</v>
      </c>
      <c r="M26" s="872">
        <f t="shared" si="11"/>
        <v>0</v>
      </c>
      <c r="N26" s="872">
        <f t="shared" si="12"/>
        <v>0</v>
      </c>
      <c r="O26" s="872">
        <f t="shared" ref="O26:AH26" si="20">SUM(O77)</f>
        <v>0</v>
      </c>
      <c r="P26" s="872">
        <f t="shared" si="20"/>
        <v>0</v>
      </c>
      <c r="Q26" s="872">
        <f t="shared" si="20"/>
        <v>0</v>
      </c>
      <c r="R26" s="872">
        <f t="shared" si="20"/>
        <v>0</v>
      </c>
      <c r="S26" s="872">
        <f t="shared" si="20"/>
        <v>0</v>
      </c>
      <c r="T26" s="872">
        <f t="shared" si="20"/>
        <v>0</v>
      </c>
      <c r="U26" s="872">
        <f t="shared" si="20"/>
        <v>0</v>
      </c>
      <c r="V26" s="872">
        <f t="shared" si="20"/>
        <v>0</v>
      </c>
      <c r="W26" s="872">
        <f t="shared" si="20"/>
        <v>0</v>
      </c>
      <c r="X26" s="872">
        <f t="shared" si="20"/>
        <v>0</v>
      </c>
      <c r="Y26" s="872">
        <f t="shared" si="20"/>
        <v>0</v>
      </c>
      <c r="Z26" s="872">
        <f t="shared" si="20"/>
        <v>0</v>
      </c>
      <c r="AA26" s="872">
        <f t="shared" si="20"/>
        <v>0</v>
      </c>
      <c r="AB26" s="872">
        <f t="shared" si="20"/>
        <v>0</v>
      </c>
      <c r="AC26" s="872">
        <f t="shared" si="20"/>
        <v>0</v>
      </c>
      <c r="AD26" s="872">
        <f t="shared" si="20"/>
        <v>0</v>
      </c>
      <c r="AE26" s="872">
        <f t="shared" si="20"/>
        <v>0</v>
      </c>
      <c r="AF26" s="872">
        <f t="shared" si="20"/>
        <v>0</v>
      </c>
      <c r="AG26" s="872">
        <f t="shared" si="20"/>
        <v>0</v>
      </c>
      <c r="AH26" s="872">
        <f t="shared" si="20"/>
        <v>0</v>
      </c>
    </row>
    <row r="27" spans="1:76" ht="31.5" hidden="1" customHeight="1" x14ac:dyDescent="0.25">
      <c r="A27" s="795" t="s">
        <v>494</v>
      </c>
      <c r="B27" s="794" t="s">
        <v>617</v>
      </c>
      <c r="C27" s="795" t="s">
        <v>747</v>
      </c>
      <c r="D27" s="795" t="s">
        <v>493</v>
      </c>
      <c r="E27" s="872">
        <f t="shared" ref="E27:I27" si="21">SUM(E28,E32,E35,E42)</f>
        <v>0</v>
      </c>
      <c r="F27" s="872">
        <f t="shared" si="21"/>
        <v>0</v>
      </c>
      <c r="G27" s="872">
        <f t="shared" si="21"/>
        <v>0</v>
      </c>
      <c r="H27" s="872">
        <f t="shared" si="21"/>
        <v>0</v>
      </c>
      <c r="I27" s="926">
        <f t="shared" si="21"/>
        <v>0</v>
      </c>
      <c r="J27" s="872">
        <f t="shared" si="8"/>
        <v>0</v>
      </c>
      <c r="K27" s="872">
        <f t="shared" si="9"/>
        <v>0</v>
      </c>
      <c r="L27" s="872">
        <f t="shared" si="10"/>
        <v>0</v>
      </c>
      <c r="M27" s="872">
        <f t="shared" si="11"/>
        <v>0</v>
      </c>
      <c r="N27" s="872">
        <f t="shared" si="12"/>
        <v>0</v>
      </c>
      <c r="O27" s="872">
        <f t="shared" ref="O27:AH27" si="22">SUM(O28,O32,O35,O42)</f>
        <v>0</v>
      </c>
      <c r="P27" s="872">
        <f t="shared" si="22"/>
        <v>0</v>
      </c>
      <c r="Q27" s="872">
        <f t="shared" si="22"/>
        <v>0</v>
      </c>
      <c r="R27" s="872">
        <f t="shared" si="22"/>
        <v>0</v>
      </c>
      <c r="S27" s="872">
        <f t="shared" si="22"/>
        <v>0</v>
      </c>
      <c r="T27" s="872">
        <f t="shared" si="22"/>
        <v>0</v>
      </c>
      <c r="U27" s="872">
        <f t="shared" si="22"/>
        <v>0</v>
      </c>
      <c r="V27" s="872">
        <f t="shared" si="22"/>
        <v>0</v>
      </c>
      <c r="W27" s="872">
        <f t="shared" si="22"/>
        <v>0</v>
      </c>
      <c r="X27" s="872">
        <f t="shared" si="22"/>
        <v>0</v>
      </c>
      <c r="Y27" s="872">
        <f t="shared" si="22"/>
        <v>0</v>
      </c>
      <c r="Z27" s="872">
        <f t="shared" si="22"/>
        <v>0</v>
      </c>
      <c r="AA27" s="872">
        <f t="shared" si="22"/>
        <v>0</v>
      </c>
      <c r="AB27" s="872">
        <f t="shared" si="22"/>
        <v>0</v>
      </c>
      <c r="AC27" s="872">
        <f t="shared" si="22"/>
        <v>0</v>
      </c>
      <c r="AD27" s="872">
        <f t="shared" si="22"/>
        <v>0</v>
      </c>
      <c r="AE27" s="872">
        <f t="shared" si="22"/>
        <v>0</v>
      </c>
      <c r="AF27" s="872">
        <f t="shared" si="22"/>
        <v>0</v>
      </c>
      <c r="AG27" s="872">
        <f t="shared" si="22"/>
        <v>0</v>
      </c>
      <c r="AH27" s="872">
        <f t="shared" si="22"/>
        <v>0</v>
      </c>
    </row>
    <row r="28" spans="1:76" ht="47.25" hidden="1" customHeight="1" x14ac:dyDescent="0.25">
      <c r="A28" s="795" t="s">
        <v>496</v>
      </c>
      <c r="B28" s="794" t="s">
        <v>618</v>
      </c>
      <c r="C28" s="795" t="s">
        <v>747</v>
      </c>
      <c r="D28" s="795" t="s">
        <v>493</v>
      </c>
      <c r="E28" s="872">
        <f t="shared" ref="E28:I28" si="23">SUM(E29:E31)</f>
        <v>0</v>
      </c>
      <c r="F28" s="872">
        <f t="shared" si="23"/>
        <v>0</v>
      </c>
      <c r="G28" s="872">
        <f t="shared" si="23"/>
        <v>0</v>
      </c>
      <c r="H28" s="872">
        <f t="shared" si="23"/>
        <v>0</v>
      </c>
      <c r="I28" s="926">
        <f t="shared" si="23"/>
        <v>0</v>
      </c>
      <c r="J28" s="872">
        <f t="shared" si="8"/>
        <v>0</v>
      </c>
      <c r="K28" s="872">
        <f t="shared" si="9"/>
        <v>0</v>
      </c>
      <c r="L28" s="872">
        <f t="shared" si="10"/>
        <v>0</v>
      </c>
      <c r="M28" s="872">
        <f t="shared" si="11"/>
        <v>0</v>
      </c>
      <c r="N28" s="872">
        <f t="shared" si="12"/>
        <v>0</v>
      </c>
      <c r="O28" s="872">
        <f t="shared" ref="O28:AH28" si="24">SUM(O29:O31)</f>
        <v>0</v>
      </c>
      <c r="P28" s="872">
        <f t="shared" si="24"/>
        <v>0</v>
      </c>
      <c r="Q28" s="872">
        <f t="shared" si="24"/>
        <v>0</v>
      </c>
      <c r="R28" s="872">
        <f t="shared" si="24"/>
        <v>0</v>
      </c>
      <c r="S28" s="872">
        <f t="shared" si="24"/>
        <v>0</v>
      </c>
      <c r="T28" s="872">
        <f t="shared" si="24"/>
        <v>0</v>
      </c>
      <c r="U28" s="872">
        <f t="shared" si="24"/>
        <v>0</v>
      </c>
      <c r="V28" s="872">
        <f t="shared" si="24"/>
        <v>0</v>
      </c>
      <c r="W28" s="872">
        <f t="shared" si="24"/>
        <v>0</v>
      </c>
      <c r="X28" s="872">
        <f t="shared" si="24"/>
        <v>0</v>
      </c>
      <c r="Y28" s="872">
        <f t="shared" si="24"/>
        <v>0</v>
      </c>
      <c r="Z28" s="872">
        <f t="shared" si="24"/>
        <v>0</v>
      </c>
      <c r="AA28" s="872">
        <f t="shared" si="24"/>
        <v>0</v>
      </c>
      <c r="AB28" s="872">
        <f t="shared" si="24"/>
        <v>0</v>
      </c>
      <c r="AC28" s="872">
        <f t="shared" si="24"/>
        <v>0</v>
      </c>
      <c r="AD28" s="872">
        <f t="shared" si="24"/>
        <v>0</v>
      </c>
      <c r="AE28" s="872">
        <f t="shared" si="24"/>
        <v>0</v>
      </c>
      <c r="AF28" s="872">
        <f t="shared" si="24"/>
        <v>0</v>
      </c>
      <c r="AG28" s="872">
        <f t="shared" si="24"/>
        <v>0</v>
      </c>
      <c r="AH28" s="872">
        <f t="shared" si="24"/>
        <v>0</v>
      </c>
    </row>
    <row r="29" spans="1:76" ht="78.75" hidden="1" customHeight="1" x14ac:dyDescent="0.25">
      <c r="A29" s="795" t="s">
        <v>500</v>
      </c>
      <c r="B29" s="794" t="s">
        <v>671</v>
      </c>
      <c r="C29" s="795" t="s">
        <v>747</v>
      </c>
      <c r="D29" s="795" t="s">
        <v>493</v>
      </c>
      <c r="E29" s="872">
        <v>0</v>
      </c>
      <c r="F29" s="872">
        <v>0</v>
      </c>
      <c r="G29" s="872">
        <v>0</v>
      </c>
      <c r="H29" s="872">
        <v>0</v>
      </c>
      <c r="I29" s="926">
        <v>0</v>
      </c>
      <c r="J29" s="872">
        <f t="shared" si="8"/>
        <v>0</v>
      </c>
      <c r="K29" s="872">
        <f t="shared" si="9"/>
        <v>0</v>
      </c>
      <c r="L29" s="872">
        <f t="shared" si="10"/>
        <v>0</v>
      </c>
      <c r="M29" s="872">
        <f t="shared" si="11"/>
        <v>0</v>
      </c>
      <c r="N29" s="872">
        <f t="shared" si="1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row>
    <row r="30" spans="1:76" ht="78.75" hidden="1" customHeight="1" x14ac:dyDescent="0.25">
      <c r="A30" s="795" t="s">
        <v>502</v>
      </c>
      <c r="B30" s="794" t="s">
        <v>620</v>
      </c>
      <c r="C30" s="795" t="s">
        <v>747</v>
      </c>
      <c r="D30" s="795" t="s">
        <v>493</v>
      </c>
      <c r="E30" s="872">
        <v>0</v>
      </c>
      <c r="F30" s="872">
        <v>0</v>
      </c>
      <c r="G30" s="872">
        <v>0</v>
      </c>
      <c r="H30" s="872">
        <v>0</v>
      </c>
      <c r="I30" s="926">
        <v>0</v>
      </c>
      <c r="J30" s="872">
        <f t="shared" si="8"/>
        <v>0</v>
      </c>
      <c r="K30" s="872">
        <f t="shared" si="9"/>
        <v>0</v>
      </c>
      <c r="L30" s="872">
        <f t="shared" si="10"/>
        <v>0</v>
      </c>
      <c r="M30" s="872">
        <f t="shared" si="11"/>
        <v>0</v>
      </c>
      <c r="N30" s="872">
        <f t="shared" si="1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row>
    <row r="31" spans="1:76" ht="63" hidden="1" customHeight="1" x14ac:dyDescent="0.25">
      <c r="A31" s="795" t="s">
        <v>504</v>
      </c>
      <c r="B31" s="794" t="s">
        <v>621</v>
      </c>
      <c r="C31" s="795" t="s">
        <v>747</v>
      </c>
      <c r="D31" s="795" t="s">
        <v>493</v>
      </c>
      <c r="E31" s="872">
        <v>0</v>
      </c>
      <c r="F31" s="872">
        <v>0</v>
      </c>
      <c r="G31" s="872">
        <v>0</v>
      </c>
      <c r="H31" s="872">
        <v>0</v>
      </c>
      <c r="I31" s="926">
        <v>0</v>
      </c>
      <c r="J31" s="872">
        <f t="shared" si="8"/>
        <v>0</v>
      </c>
      <c r="K31" s="872">
        <f t="shared" si="9"/>
        <v>0</v>
      </c>
      <c r="L31" s="872">
        <f t="shared" si="10"/>
        <v>0</v>
      </c>
      <c r="M31" s="872">
        <f t="shared" si="11"/>
        <v>0</v>
      </c>
      <c r="N31" s="872">
        <f t="shared" si="1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row>
    <row r="32" spans="1:76" ht="47.25" hidden="1" customHeight="1" x14ac:dyDescent="0.25">
      <c r="A32" s="795" t="s">
        <v>508</v>
      </c>
      <c r="B32" s="794" t="s">
        <v>624</v>
      </c>
      <c r="C32" s="795" t="s">
        <v>747</v>
      </c>
      <c r="D32" s="795" t="s">
        <v>493</v>
      </c>
      <c r="E32" s="872">
        <f t="shared" ref="E32:I32" si="25">SUM(E33:E34)</f>
        <v>0</v>
      </c>
      <c r="F32" s="872">
        <f t="shared" si="25"/>
        <v>0</v>
      </c>
      <c r="G32" s="872">
        <f t="shared" si="25"/>
        <v>0</v>
      </c>
      <c r="H32" s="872">
        <f t="shared" si="25"/>
        <v>0</v>
      </c>
      <c r="I32" s="926">
        <f t="shared" si="25"/>
        <v>0</v>
      </c>
      <c r="J32" s="872">
        <f t="shared" si="8"/>
        <v>0</v>
      </c>
      <c r="K32" s="872">
        <f t="shared" si="9"/>
        <v>0</v>
      </c>
      <c r="L32" s="872">
        <f t="shared" si="10"/>
        <v>0</v>
      </c>
      <c r="M32" s="872">
        <f t="shared" si="11"/>
        <v>0</v>
      </c>
      <c r="N32" s="872">
        <f t="shared" si="12"/>
        <v>0</v>
      </c>
      <c r="O32" s="872">
        <f t="shared" ref="O32:AH32" si="26">SUM(O33:O34)</f>
        <v>0</v>
      </c>
      <c r="P32" s="872">
        <f t="shared" si="26"/>
        <v>0</v>
      </c>
      <c r="Q32" s="872">
        <f t="shared" si="26"/>
        <v>0</v>
      </c>
      <c r="R32" s="872">
        <f t="shared" si="26"/>
        <v>0</v>
      </c>
      <c r="S32" s="872">
        <f t="shared" si="26"/>
        <v>0</v>
      </c>
      <c r="T32" s="872">
        <f t="shared" si="26"/>
        <v>0</v>
      </c>
      <c r="U32" s="872">
        <f t="shared" si="26"/>
        <v>0</v>
      </c>
      <c r="V32" s="872">
        <f t="shared" si="26"/>
        <v>0</v>
      </c>
      <c r="W32" s="872">
        <f t="shared" si="26"/>
        <v>0</v>
      </c>
      <c r="X32" s="872">
        <f t="shared" si="26"/>
        <v>0</v>
      </c>
      <c r="Y32" s="872">
        <f t="shared" si="26"/>
        <v>0</v>
      </c>
      <c r="Z32" s="872">
        <f t="shared" si="26"/>
        <v>0</v>
      </c>
      <c r="AA32" s="872">
        <f t="shared" si="26"/>
        <v>0</v>
      </c>
      <c r="AB32" s="872">
        <f t="shared" si="26"/>
        <v>0</v>
      </c>
      <c r="AC32" s="872">
        <f t="shared" si="26"/>
        <v>0</v>
      </c>
      <c r="AD32" s="872">
        <f t="shared" si="26"/>
        <v>0</v>
      </c>
      <c r="AE32" s="872">
        <f t="shared" si="26"/>
        <v>0</v>
      </c>
      <c r="AF32" s="872">
        <f t="shared" si="26"/>
        <v>0</v>
      </c>
      <c r="AG32" s="872">
        <f t="shared" si="26"/>
        <v>0</v>
      </c>
      <c r="AH32" s="872">
        <f t="shared" si="26"/>
        <v>0</v>
      </c>
    </row>
    <row r="33" spans="1:34" ht="78.75" hidden="1" customHeight="1" x14ac:dyDescent="0.25">
      <c r="A33" s="795" t="s">
        <v>510</v>
      </c>
      <c r="B33" s="794" t="s">
        <v>625</v>
      </c>
      <c r="C33" s="795" t="s">
        <v>747</v>
      </c>
      <c r="D33" s="795" t="s">
        <v>493</v>
      </c>
      <c r="E33" s="872">
        <v>0</v>
      </c>
      <c r="F33" s="872">
        <v>0</v>
      </c>
      <c r="G33" s="872">
        <v>0</v>
      </c>
      <c r="H33" s="872">
        <v>0</v>
      </c>
      <c r="I33" s="926">
        <v>0</v>
      </c>
      <c r="J33" s="872">
        <f t="shared" si="8"/>
        <v>0</v>
      </c>
      <c r="K33" s="872">
        <f t="shared" si="9"/>
        <v>0</v>
      </c>
      <c r="L33" s="872">
        <f t="shared" si="10"/>
        <v>0</v>
      </c>
      <c r="M33" s="872">
        <f t="shared" si="11"/>
        <v>0</v>
      </c>
      <c r="N33" s="872">
        <f t="shared" si="1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row>
    <row r="34" spans="1:34" ht="47.25" hidden="1" customHeight="1" x14ac:dyDescent="0.25">
      <c r="A34" s="795" t="s">
        <v>511</v>
      </c>
      <c r="B34" s="794" t="s">
        <v>626</v>
      </c>
      <c r="C34" s="795" t="s">
        <v>747</v>
      </c>
      <c r="D34" s="795" t="s">
        <v>493</v>
      </c>
      <c r="E34" s="872">
        <v>0</v>
      </c>
      <c r="F34" s="872">
        <v>0</v>
      </c>
      <c r="G34" s="872">
        <v>0</v>
      </c>
      <c r="H34" s="872">
        <v>0</v>
      </c>
      <c r="I34" s="926">
        <v>0</v>
      </c>
      <c r="J34" s="872">
        <f t="shared" si="8"/>
        <v>0</v>
      </c>
      <c r="K34" s="872">
        <f t="shared" si="9"/>
        <v>0</v>
      </c>
      <c r="L34" s="872">
        <f t="shared" si="10"/>
        <v>0</v>
      </c>
      <c r="M34" s="872">
        <f t="shared" si="11"/>
        <v>0</v>
      </c>
      <c r="N34" s="872">
        <f t="shared" si="1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row>
    <row r="35" spans="1:34" ht="63" hidden="1" customHeight="1" x14ac:dyDescent="0.25">
      <c r="A35" s="795" t="s">
        <v>514</v>
      </c>
      <c r="B35" s="794" t="s">
        <v>627</v>
      </c>
      <c r="C35" s="795" t="s">
        <v>747</v>
      </c>
      <c r="D35" s="795" t="s">
        <v>493</v>
      </c>
      <c r="E35" s="872">
        <f t="shared" ref="E35:I35" si="27">SUM(E36:E41)</f>
        <v>0</v>
      </c>
      <c r="F35" s="872">
        <f t="shared" si="27"/>
        <v>0</v>
      </c>
      <c r="G35" s="872">
        <f t="shared" si="27"/>
        <v>0</v>
      </c>
      <c r="H35" s="872">
        <f t="shared" si="27"/>
        <v>0</v>
      </c>
      <c r="I35" s="926">
        <f t="shared" si="27"/>
        <v>0</v>
      </c>
      <c r="J35" s="872">
        <f t="shared" si="8"/>
        <v>0</v>
      </c>
      <c r="K35" s="872">
        <f t="shared" si="9"/>
        <v>0</v>
      </c>
      <c r="L35" s="872">
        <f t="shared" si="10"/>
        <v>0</v>
      </c>
      <c r="M35" s="872">
        <f t="shared" si="11"/>
        <v>0</v>
      </c>
      <c r="N35" s="872">
        <f t="shared" si="12"/>
        <v>0</v>
      </c>
      <c r="O35" s="872">
        <f t="shared" ref="O35:AH35" si="28">SUM(O36:O41)</f>
        <v>0</v>
      </c>
      <c r="P35" s="872">
        <f t="shared" si="28"/>
        <v>0</v>
      </c>
      <c r="Q35" s="872">
        <f t="shared" si="28"/>
        <v>0</v>
      </c>
      <c r="R35" s="872">
        <f t="shared" si="28"/>
        <v>0</v>
      </c>
      <c r="S35" s="872">
        <f t="shared" si="28"/>
        <v>0</v>
      </c>
      <c r="T35" s="872">
        <f t="shared" si="28"/>
        <v>0</v>
      </c>
      <c r="U35" s="872">
        <f t="shared" si="28"/>
        <v>0</v>
      </c>
      <c r="V35" s="872">
        <f t="shared" si="28"/>
        <v>0</v>
      </c>
      <c r="W35" s="872">
        <f t="shared" si="28"/>
        <v>0</v>
      </c>
      <c r="X35" s="872">
        <f t="shared" si="28"/>
        <v>0</v>
      </c>
      <c r="Y35" s="872">
        <f t="shared" si="28"/>
        <v>0</v>
      </c>
      <c r="Z35" s="872">
        <f t="shared" si="28"/>
        <v>0</v>
      </c>
      <c r="AA35" s="872">
        <f t="shared" si="28"/>
        <v>0</v>
      </c>
      <c r="AB35" s="872">
        <f t="shared" si="28"/>
        <v>0</v>
      </c>
      <c r="AC35" s="872">
        <f t="shared" si="28"/>
        <v>0</v>
      </c>
      <c r="AD35" s="872">
        <f t="shared" si="28"/>
        <v>0</v>
      </c>
      <c r="AE35" s="872">
        <f t="shared" si="28"/>
        <v>0</v>
      </c>
      <c r="AF35" s="872">
        <f t="shared" si="28"/>
        <v>0</v>
      </c>
      <c r="AG35" s="872">
        <f t="shared" si="28"/>
        <v>0</v>
      </c>
      <c r="AH35" s="872">
        <f t="shared" si="28"/>
        <v>0</v>
      </c>
    </row>
    <row r="36" spans="1:34" ht="141.75" hidden="1" customHeight="1" x14ac:dyDescent="0.25">
      <c r="A36" s="795" t="s">
        <v>516</v>
      </c>
      <c r="B36" s="794" t="s">
        <v>630</v>
      </c>
      <c r="C36" s="795" t="s">
        <v>747</v>
      </c>
      <c r="D36" s="795" t="s">
        <v>493</v>
      </c>
      <c r="E36" s="872">
        <v>0</v>
      </c>
      <c r="F36" s="872">
        <v>0</v>
      </c>
      <c r="G36" s="872">
        <v>0</v>
      </c>
      <c r="H36" s="872">
        <v>0</v>
      </c>
      <c r="I36" s="926">
        <v>0</v>
      </c>
      <c r="J36" s="872">
        <f t="shared" si="8"/>
        <v>0</v>
      </c>
      <c r="K36" s="872">
        <f t="shared" si="9"/>
        <v>0</v>
      </c>
      <c r="L36" s="872">
        <f t="shared" si="10"/>
        <v>0</v>
      </c>
      <c r="M36" s="872">
        <f t="shared" si="11"/>
        <v>0</v>
      </c>
      <c r="N36" s="872">
        <f t="shared" si="1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row>
    <row r="37" spans="1:34" ht="126" hidden="1" customHeight="1" x14ac:dyDescent="0.25">
      <c r="A37" s="795" t="s">
        <v>516</v>
      </c>
      <c r="B37" s="794" t="s">
        <v>631</v>
      </c>
      <c r="C37" s="795" t="s">
        <v>747</v>
      </c>
      <c r="D37" s="795" t="s">
        <v>493</v>
      </c>
      <c r="E37" s="872">
        <v>0</v>
      </c>
      <c r="F37" s="872">
        <v>0</v>
      </c>
      <c r="G37" s="872">
        <v>0</v>
      </c>
      <c r="H37" s="872">
        <v>0</v>
      </c>
      <c r="I37" s="926">
        <v>0</v>
      </c>
      <c r="J37" s="872">
        <f t="shared" si="8"/>
        <v>0</v>
      </c>
      <c r="K37" s="872">
        <f t="shared" si="9"/>
        <v>0</v>
      </c>
      <c r="L37" s="872">
        <f t="shared" si="10"/>
        <v>0</v>
      </c>
      <c r="M37" s="872">
        <f t="shared" si="11"/>
        <v>0</v>
      </c>
      <c r="N37" s="872">
        <f t="shared" si="1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row>
    <row r="38" spans="1:34" ht="126" hidden="1" customHeight="1" x14ac:dyDescent="0.25">
      <c r="A38" s="795" t="s">
        <v>516</v>
      </c>
      <c r="B38" s="794" t="s">
        <v>632</v>
      </c>
      <c r="C38" s="795" t="s">
        <v>747</v>
      </c>
      <c r="D38" s="795" t="s">
        <v>493</v>
      </c>
      <c r="E38" s="872">
        <v>0</v>
      </c>
      <c r="F38" s="872">
        <v>0</v>
      </c>
      <c r="G38" s="872">
        <v>0</v>
      </c>
      <c r="H38" s="872">
        <v>0</v>
      </c>
      <c r="I38" s="926">
        <v>0</v>
      </c>
      <c r="J38" s="872">
        <f t="shared" si="8"/>
        <v>0</v>
      </c>
      <c r="K38" s="872">
        <f t="shared" si="9"/>
        <v>0</v>
      </c>
      <c r="L38" s="872">
        <f t="shared" si="10"/>
        <v>0</v>
      </c>
      <c r="M38" s="872">
        <f t="shared" si="11"/>
        <v>0</v>
      </c>
      <c r="N38" s="872">
        <f t="shared" si="1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row>
    <row r="39" spans="1:34" ht="141.75" hidden="1" customHeight="1" x14ac:dyDescent="0.25">
      <c r="A39" s="795" t="s">
        <v>517</v>
      </c>
      <c r="B39" s="794" t="s">
        <v>630</v>
      </c>
      <c r="C39" s="795" t="s">
        <v>747</v>
      </c>
      <c r="D39" s="795" t="s">
        <v>493</v>
      </c>
      <c r="E39" s="872">
        <v>0</v>
      </c>
      <c r="F39" s="872">
        <v>0</v>
      </c>
      <c r="G39" s="872">
        <v>0</v>
      </c>
      <c r="H39" s="872">
        <v>0</v>
      </c>
      <c r="I39" s="926">
        <v>0</v>
      </c>
      <c r="J39" s="872">
        <f t="shared" si="8"/>
        <v>0</v>
      </c>
      <c r="K39" s="872">
        <f t="shared" si="9"/>
        <v>0</v>
      </c>
      <c r="L39" s="872">
        <f t="shared" si="10"/>
        <v>0</v>
      </c>
      <c r="M39" s="872">
        <f t="shared" si="11"/>
        <v>0</v>
      </c>
      <c r="N39" s="872">
        <f t="shared" si="1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row>
    <row r="40" spans="1:34" ht="126" hidden="1" customHeight="1" x14ac:dyDescent="0.25">
      <c r="A40" s="795" t="s">
        <v>517</v>
      </c>
      <c r="B40" s="794" t="s">
        <v>631</v>
      </c>
      <c r="C40" s="795" t="s">
        <v>747</v>
      </c>
      <c r="D40" s="795" t="s">
        <v>493</v>
      </c>
      <c r="E40" s="872">
        <v>0</v>
      </c>
      <c r="F40" s="872">
        <v>0</v>
      </c>
      <c r="G40" s="872">
        <v>0</v>
      </c>
      <c r="H40" s="872">
        <v>0</v>
      </c>
      <c r="I40" s="926">
        <v>0</v>
      </c>
      <c r="J40" s="872">
        <f t="shared" si="8"/>
        <v>0</v>
      </c>
      <c r="K40" s="872">
        <f t="shared" si="9"/>
        <v>0</v>
      </c>
      <c r="L40" s="872">
        <f t="shared" si="10"/>
        <v>0</v>
      </c>
      <c r="M40" s="872">
        <f t="shared" si="11"/>
        <v>0</v>
      </c>
      <c r="N40" s="872">
        <f t="shared" si="1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row>
    <row r="41" spans="1:34" ht="126" hidden="1" customHeight="1" x14ac:dyDescent="0.25">
      <c r="A41" s="795" t="s">
        <v>517</v>
      </c>
      <c r="B41" s="794" t="s">
        <v>633</v>
      </c>
      <c r="C41" s="795" t="s">
        <v>747</v>
      </c>
      <c r="D41" s="795" t="s">
        <v>493</v>
      </c>
      <c r="E41" s="872">
        <v>0</v>
      </c>
      <c r="F41" s="872">
        <v>0</v>
      </c>
      <c r="G41" s="872">
        <v>0</v>
      </c>
      <c r="H41" s="872">
        <v>0</v>
      </c>
      <c r="I41" s="926">
        <v>0</v>
      </c>
      <c r="J41" s="872">
        <f t="shared" si="8"/>
        <v>0</v>
      </c>
      <c r="K41" s="872">
        <f t="shared" si="9"/>
        <v>0</v>
      </c>
      <c r="L41" s="872">
        <f t="shared" si="10"/>
        <v>0</v>
      </c>
      <c r="M41" s="872">
        <f t="shared" si="11"/>
        <v>0</v>
      </c>
      <c r="N41" s="872">
        <f t="shared" si="1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row>
    <row r="42" spans="1:34" ht="110.25" hidden="1" customHeight="1" x14ac:dyDescent="0.25">
      <c r="A42" s="795" t="s">
        <v>520</v>
      </c>
      <c r="B42" s="794" t="s">
        <v>672</v>
      </c>
      <c r="C42" s="795" t="s">
        <v>747</v>
      </c>
      <c r="D42" s="795" t="s">
        <v>493</v>
      </c>
      <c r="E42" s="872">
        <f t="shared" ref="E42:I42" si="29">SUM(E43:E44)</f>
        <v>0</v>
      </c>
      <c r="F42" s="872">
        <f t="shared" si="29"/>
        <v>0</v>
      </c>
      <c r="G42" s="872">
        <f t="shared" si="29"/>
        <v>0</v>
      </c>
      <c r="H42" s="872">
        <f t="shared" si="29"/>
        <v>0</v>
      </c>
      <c r="I42" s="926">
        <f t="shared" si="29"/>
        <v>0</v>
      </c>
      <c r="J42" s="872">
        <f t="shared" si="8"/>
        <v>0</v>
      </c>
      <c r="K42" s="872">
        <f t="shared" si="9"/>
        <v>0</v>
      </c>
      <c r="L42" s="872">
        <f t="shared" si="10"/>
        <v>0</v>
      </c>
      <c r="M42" s="872">
        <f t="shared" si="11"/>
        <v>0</v>
      </c>
      <c r="N42" s="872">
        <f t="shared" si="12"/>
        <v>0</v>
      </c>
      <c r="O42" s="872">
        <f t="shared" ref="O42:AH42" si="30">SUM(O43:O44)</f>
        <v>0</v>
      </c>
      <c r="P42" s="872">
        <f t="shared" si="30"/>
        <v>0</v>
      </c>
      <c r="Q42" s="872">
        <f t="shared" si="30"/>
        <v>0</v>
      </c>
      <c r="R42" s="872">
        <f t="shared" si="30"/>
        <v>0</v>
      </c>
      <c r="S42" s="872">
        <f t="shared" si="30"/>
        <v>0</v>
      </c>
      <c r="T42" s="872">
        <f t="shared" si="30"/>
        <v>0</v>
      </c>
      <c r="U42" s="872">
        <f t="shared" si="30"/>
        <v>0</v>
      </c>
      <c r="V42" s="872">
        <f t="shared" si="30"/>
        <v>0</v>
      </c>
      <c r="W42" s="872">
        <f t="shared" si="30"/>
        <v>0</v>
      </c>
      <c r="X42" s="872">
        <f t="shared" si="30"/>
        <v>0</v>
      </c>
      <c r="Y42" s="872">
        <f t="shared" si="30"/>
        <v>0</v>
      </c>
      <c r="Z42" s="872">
        <f t="shared" si="30"/>
        <v>0</v>
      </c>
      <c r="AA42" s="872">
        <f t="shared" si="30"/>
        <v>0</v>
      </c>
      <c r="AB42" s="872">
        <f t="shared" si="30"/>
        <v>0</v>
      </c>
      <c r="AC42" s="872">
        <f t="shared" si="30"/>
        <v>0</v>
      </c>
      <c r="AD42" s="872">
        <f t="shared" si="30"/>
        <v>0</v>
      </c>
      <c r="AE42" s="872">
        <f t="shared" si="30"/>
        <v>0</v>
      </c>
      <c r="AF42" s="872">
        <f t="shared" si="30"/>
        <v>0</v>
      </c>
      <c r="AG42" s="872">
        <f t="shared" si="30"/>
        <v>0</v>
      </c>
      <c r="AH42" s="872">
        <f t="shared" si="30"/>
        <v>0</v>
      </c>
    </row>
    <row r="43" spans="1:34" ht="94.5" hidden="1" customHeight="1" x14ac:dyDescent="0.25">
      <c r="A43" s="795" t="s">
        <v>523</v>
      </c>
      <c r="B43" s="794" t="s">
        <v>636</v>
      </c>
      <c r="C43" s="795" t="s">
        <v>747</v>
      </c>
      <c r="D43" s="795" t="s">
        <v>493</v>
      </c>
      <c r="E43" s="872">
        <v>0</v>
      </c>
      <c r="F43" s="872">
        <v>0</v>
      </c>
      <c r="G43" s="872">
        <v>0</v>
      </c>
      <c r="H43" s="872">
        <v>0</v>
      </c>
      <c r="I43" s="926">
        <v>0</v>
      </c>
      <c r="J43" s="872">
        <f t="shared" si="8"/>
        <v>0</v>
      </c>
      <c r="K43" s="872">
        <f t="shared" si="9"/>
        <v>0</v>
      </c>
      <c r="L43" s="872">
        <f t="shared" si="10"/>
        <v>0</v>
      </c>
      <c r="M43" s="872">
        <f t="shared" si="11"/>
        <v>0</v>
      </c>
      <c r="N43" s="872">
        <f t="shared" si="1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row>
    <row r="44" spans="1:34" ht="94.5" hidden="1" customHeight="1" x14ac:dyDescent="0.25">
      <c r="A44" s="795" t="s">
        <v>525</v>
      </c>
      <c r="B44" s="794" t="s">
        <v>673</v>
      </c>
      <c r="C44" s="795" t="s">
        <v>747</v>
      </c>
      <c r="D44" s="795" t="s">
        <v>493</v>
      </c>
      <c r="E44" s="872">
        <v>0</v>
      </c>
      <c r="F44" s="872">
        <v>0</v>
      </c>
      <c r="G44" s="872">
        <v>0</v>
      </c>
      <c r="H44" s="872">
        <v>0</v>
      </c>
      <c r="I44" s="926">
        <v>0</v>
      </c>
      <c r="J44" s="872">
        <f t="shared" si="8"/>
        <v>0</v>
      </c>
      <c r="K44" s="872">
        <f t="shared" si="9"/>
        <v>0</v>
      </c>
      <c r="L44" s="872">
        <f t="shared" si="10"/>
        <v>0</v>
      </c>
      <c r="M44" s="872">
        <f t="shared" si="11"/>
        <v>0</v>
      </c>
      <c r="N44" s="872">
        <f t="shared" si="1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row>
    <row r="45" spans="1:34" ht="47.25" hidden="1" customHeight="1" x14ac:dyDescent="0.25">
      <c r="A45" s="795" t="s">
        <v>544</v>
      </c>
      <c r="B45" s="794" t="s">
        <v>639</v>
      </c>
      <c r="C45" s="795" t="s">
        <v>747</v>
      </c>
      <c r="D45" s="795" t="s">
        <v>493</v>
      </c>
      <c r="E45" s="872">
        <f>SUM(E46,E51,E54,E64)</f>
        <v>0</v>
      </c>
      <c r="F45" s="872">
        <f>SUM(F46,F51,F54,F64)</f>
        <v>0</v>
      </c>
      <c r="G45" s="872">
        <f>SUM(G46,G51,G54,G64)</f>
        <v>0</v>
      </c>
      <c r="H45" s="872">
        <f>SUM(H46,H51,H54,H64)</f>
        <v>0</v>
      </c>
      <c r="I45" s="926">
        <f>SUM(I46,I54,I64)</f>
        <v>3391</v>
      </c>
      <c r="J45" s="926">
        <f t="shared" ref="J45:N45" si="31">SUM(J46,J54,J64)</f>
        <v>0</v>
      </c>
      <c r="K45" s="926">
        <f t="shared" si="31"/>
        <v>0</v>
      </c>
      <c r="L45" s="926">
        <f t="shared" si="31"/>
        <v>0</v>
      </c>
      <c r="M45" s="926">
        <f t="shared" si="31"/>
        <v>0</v>
      </c>
      <c r="N45" s="926">
        <f t="shared" si="31"/>
        <v>453</v>
      </c>
      <c r="O45" s="926">
        <f t="shared" ref="O45" si="32">SUM(O46,O54,O64)</f>
        <v>0</v>
      </c>
      <c r="P45" s="926">
        <f t="shared" ref="P45" si="33">SUM(P46,P54,P64)</f>
        <v>0</v>
      </c>
      <c r="Q45" s="926">
        <f t="shared" ref="Q45" si="34">SUM(Q46,Q54,Q64)</f>
        <v>0</v>
      </c>
      <c r="R45" s="926">
        <f t="shared" ref="R45" si="35">SUM(R46,R54,R64)</f>
        <v>0</v>
      </c>
      <c r="S45" s="926">
        <f t="shared" ref="S45" si="36">SUM(S46,S54,S64)</f>
        <v>241</v>
      </c>
      <c r="T45" s="926">
        <f t="shared" ref="T45" si="37">SUM(T46,T54,T64)</f>
        <v>0</v>
      </c>
      <c r="U45" s="926">
        <f t="shared" ref="U45" si="38">SUM(U46,U54,U64)</f>
        <v>0</v>
      </c>
      <c r="V45" s="926">
        <f t="shared" ref="V45" si="39">SUM(V46,V54,V64)</f>
        <v>0</v>
      </c>
      <c r="W45" s="926">
        <f t="shared" ref="W45" si="40">SUM(W46,W54,W64)</f>
        <v>0</v>
      </c>
      <c r="X45" s="926">
        <f t="shared" ref="X45" si="41">SUM(X46,X54,X64)</f>
        <v>66</v>
      </c>
      <c r="Y45" s="926">
        <f t="shared" ref="Y45" si="42">SUM(Y46,Y54,Y64)</f>
        <v>0</v>
      </c>
      <c r="Z45" s="926">
        <f t="shared" ref="Z45" si="43">SUM(Z46,Z54,Z64)</f>
        <v>0</v>
      </c>
      <c r="AA45" s="926">
        <f t="shared" ref="AA45" si="44">SUM(AA46,AA54,AA64)</f>
        <v>0</v>
      </c>
      <c r="AB45" s="926">
        <f t="shared" ref="AB45" si="45">SUM(AB46,AB54,AB64)</f>
        <v>0</v>
      </c>
      <c r="AC45" s="926">
        <f t="shared" ref="AC45" si="46">SUM(AC46,AC54,AC64)</f>
        <v>146</v>
      </c>
      <c r="AD45" s="926">
        <f t="shared" ref="AD45" si="47">SUM(AD46,AD54,AD64)</f>
        <v>0</v>
      </c>
      <c r="AE45" s="926">
        <f t="shared" ref="AE45" si="48">SUM(AE46,AE54,AE64)</f>
        <v>0</v>
      </c>
      <c r="AF45" s="926">
        <f t="shared" ref="AF45" si="49">SUM(AF46,AF54,AF64)</f>
        <v>0</v>
      </c>
      <c r="AG45" s="926">
        <f t="shared" ref="AG45" si="50">SUM(AG46,AG54,AG64)</f>
        <v>0</v>
      </c>
      <c r="AH45" s="926">
        <f t="shared" ref="AH45" si="51">SUM(AH46,AH54,AH64)</f>
        <v>0</v>
      </c>
    </row>
    <row r="46" spans="1:34" ht="78.75" hidden="1" customHeight="1" x14ac:dyDescent="0.25">
      <c r="A46" s="795" t="s">
        <v>546</v>
      </c>
      <c r="B46" s="794" t="s">
        <v>640</v>
      </c>
      <c r="C46" s="795" t="s">
        <v>747</v>
      </c>
      <c r="D46" s="795" t="s">
        <v>493</v>
      </c>
      <c r="E46" s="872">
        <f t="shared" ref="E46:AH46" si="52">SUM(E47,E48)</f>
        <v>0</v>
      </c>
      <c r="F46" s="872">
        <f t="shared" si="52"/>
        <v>0</v>
      </c>
      <c r="G46" s="872">
        <f t="shared" si="52"/>
        <v>0</v>
      </c>
      <c r="H46" s="872">
        <f t="shared" si="52"/>
        <v>0</v>
      </c>
      <c r="I46" s="926">
        <f t="shared" si="52"/>
        <v>77</v>
      </c>
      <c r="J46" s="926">
        <f t="shared" si="52"/>
        <v>0</v>
      </c>
      <c r="K46" s="926">
        <f t="shared" si="52"/>
        <v>0</v>
      </c>
      <c r="L46" s="926">
        <f t="shared" si="52"/>
        <v>0</v>
      </c>
      <c r="M46" s="926">
        <f t="shared" si="52"/>
        <v>0</v>
      </c>
      <c r="N46" s="926">
        <f t="shared" si="52"/>
        <v>0</v>
      </c>
      <c r="O46" s="926">
        <f t="shared" si="52"/>
        <v>0</v>
      </c>
      <c r="P46" s="926">
        <f t="shared" si="52"/>
        <v>0</v>
      </c>
      <c r="Q46" s="926">
        <f t="shared" si="52"/>
        <v>0</v>
      </c>
      <c r="R46" s="926">
        <f t="shared" si="52"/>
        <v>0</v>
      </c>
      <c r="S46" s="926">
        <f t="shared" si="52"/>
        <v>0</v>
      </c>
      <c r="T46" s="926">
        <f t="shared" si="52"/>
        <v>0</v>
      </c>
      <c r="U46" s="926">
        <f t="shared" si="52"/>
        <v>0</v>
      </c>
      <c r="V46" s="926">
        <f t="shared" si="52"/>
        <v>0</v>
      </c>
      <c r="W46" s="926">
        <f t="shared" si="52"/>
        <v>0</v>
      </c>
      <c r="X46" s="926">
        <f t="shared" si="52"/>
        <v>0</v>
      </c>
      <c r="Y46" s="926">
        <f t="shared" si="52"/>
        <v>0</v>
      </c>
      <c r="Z46" s="926">
        <f t="shared" si="52"/>
        <v>0</v>
      </c>
      <c r="AA46" s="926">
        <f t="shared" si="52"/>
        <v>0</v>
      </c>
      <c r="AB46" s="926">
        <f t="shared" si="52"/>
        <v>0</v>
      </c>
      <c r="AC46" s="926">
        <f t="shared" si="52"/>
        <v>0</v>
      </c>
      <c r="AD46" s="926">
        <f t="shared" si="52"/>
        <v>0</v>
      </c>
      <c r="AE46" s="926">
        <f t="shared" si="52"/>
        <v>0</v>
      </c>
      <c r="AF46" s="926">
        <f t="shared" si="52"/>
        <v>0</v>
      </c>
      <c r="AG46" s="926">
        <f t="shared" si="52"/>
        <v>0</v>
      </c>
      <c r="AH46" s="926">
        <f t="shared" si="52"/>
        <v>0</v>
      </c>
    </row>
    <row r="47" spans="1:34" ht="31.5" hidden="1" customHeight="1" x14ac:dyDescent="0.25">
      <c r="A47" s="795" t="s">
        <v>547</v>
      </c>
      <c r="B47" s="794" t="s">
        <v>674</v>
      </c>
      <c r="C47" s="795" t="s">
        <v>747</v>
      </c>
      <c r="D47" s="795" t="s">
        <v>493</v>
      </c>
      <c r="E47" s="872" t="s">
        <v>493</v>
      </c>
      <c r="F47" s="872" t="s">
        <v>493</v>
      </c>
      <c r="G47" s="872" t="s">
        <v>493</v>
      </c>
      <c r="H47" s="872" t="s">
        <v>493</v>
      </c>
      <c r="I47" s="926" t="s">
        <v>493</v>
      </c>
      <c r="J47" s="872" t="s">
        <v>493</v>
      </c>
      <c r="K47" s="872" t="s">
        <v>493</v>
      </c>
      <c r="L47" s="872" t="s">
        <v>493</v>
      </c>
      <c r="M47" s="872" t="s">
        <v>493</v>
      </c>
      <c r="N47" s="872" t="s">
        <v>493</v>
      </c>
      <c r="O47" s="872" t="s">
        <v>493</v>
      </c>
      <c r="P47" s="872" t="s">
        <v>493</v>
      </c>
      <c r="Q47" s="872" t="s">
        <v>493</v>
      </c>
      <c r="R47" s="872" t="s">
        <v>493</v>
      </c>
      <c r="S47" s="872" t="s">
        <v>493</v>
      </c>
      <c r="T47" s="872" t="s">
        <v>493</v>
      </c>
      <c r="U47" s="872" t="s">
        <v>493</v>
      </c>
      <c r="V47" s="872" t="s">
        <v>493</v>
      </c>
      <c r="W47" s="872" t="s">
        <v>493</v>
      </c>
      <c r="X47" s="872" t="s">
        <v>493</v>
      </c>
      <c r="Y47" s="872" t="s">
        <v>493</v>
      </c>
      <c r="Z47" s="872" t="s">
        <v>493</v>
      </c>
      <c r="AA47" s="872" t="s">
        <v>493</v>
      </c>
      <c r="AB47" s="872" t="s">
        <v>493</v>
      </c>
      <c r="AC47" s="872" t="s">
        <v>493</v>
      </c>
      <c r="AD47" s="872" t="s">
        <v>493</v>
      </c>
      <c r="AE47" s="872" t="s">
        <v>493</v>
      </c>
      <c r="AF47" s="872" t="s">
        <v>493</v>
      </c>
      <c r="AG47" s="872" t="s">
        <v>493</v>
      </c>
      <c r="AH47" s="872" t="s">
        <v>493</v>
      </c>
    </row>
    <row r="48" spans="1:34" ht="78.75" hidden="1" customHeight="1" x14ac:dyDescent="0.25">
      <c r="A48" s="795" t="s">
        <v>548</v>
      </c>
      <c r="B48" s="794" t="s">
        <v>675</v>
      </c>
      <c r="C48" s="795" t="s">
        <v>747</v>
      </c>
      <c r="D48" s="795" t="s">
        <v>493</v>
      </c>
      <c r="E48" s="872">
        <f t="shared" ref="E48:H49" si="53">SUM(E50:E50)</f>
        <v>0</v>
      </c>
      <c r="F48" s="872">
        <f t="shared" si="53"/>
        <v>0</v>
      </c>
      <c r="G48" s="872">
        <f t="shared" si="53"/>
        <v>0</v>
      </c>
      <c r="H48" s="872">
        <f t="shared" si="53"/>
        <v>0</v>
      </c>
      <c r="I48" s="926">
        <f>SUM(I49:I50)</f>
        <v>77</v>
      </c>
      <c r="J48" s="926">
        <f t="shared" ref="J48:AH48" si="54">SUM(J49:J50)</f>
        <v>0</v>
      </c>
      <c r="K48" s="926">
        <f t="shared" si="54"/>
        <v>0</v>
      </c>
      <c r="L48" s="926">
        <f t="shared" si="54"/>
        <v>0</v>
      </c>
      <c r="M48" s="926">
        <f t="shared" si="54"/>
        <v>0</v>
      </c>
      <c r="N48" s="926">
        <f t="shared" si="54"/>
        <v>0</v>
      </c>
      <c r="O48" s="926">
        <f t="shared" si="54"/>
        <v>0</v>
      </c>
      <c r="P48" s="926">
        <f t="shared" si="54"/>
        <v>0</v>
      </c>
      <c r="Q48" s="926">
        <f t="shared" si="54"/>
        <v>0</v>
      </c>
      <c r="R48" s="926">
        <f t="shared" si="54"/>
        <v>0</v>
      </c>
      <c r="S48" s="926">
        <f t="shared" si="54"/>
        <v>0</v>
      </c>
      <c r="T48" s="926">
        <f t="shared" si="54"/>
        <v>0</v>
      </c>
      <c r="U48" s="926">
        <f t="shared" si="54"/>
        <v>0</v>
      </c>
      <c r="V48" s="926">
        <f t="shared" si="54"/>
        <v>0</v>
      </c>
      <c r="W48" s="926">
        <f t="shared" si="54"/>
        <v>0</v>
      </c>
      <c r="X48" s="926">
        <f t="shared" si="54"/>
        <v>0</v>
      </c>
      <c r="Y48" s="926">
        <f t="shared" si="54"/>
        <v>0</v>
      </c>
      <c r="Z48" s="926">
        <f t="shared" si="54"/>
        <v>0</v>
      </c>
      <c r="AA48" s="926">
        <f t="shared" si="54"/>
        <v>0</v>
      </c>
      <c r="AB48" s="926">
        <f t="shared" si="54"/>
        <v>0</v>
      </c>
      <c r="AC48" s="926">
        <f t="shared" si="54"/>
        <v>0</v>
      </c>
      <c r="AD48" s="926">
        <f t="shared" si="54"/>
        <v>0</v>
      </c>
      <c r="AE48" s="926">
        <f t="shared" si="54"/>
        <v>0</v>
      </c>
      <c r="AF48" s="926">
        <f t="shared" si="54"/>
        <v>0</v>
      </c>
      <c r="AG48" s="926">
        <f t="shared" si="54"/>
        <v>0</v>
      </c>
      <c r="AH48" s="926">
        <f t="shared" si="54"/>
        <v>0</v>
      </c>
    </row>
    <row r="49" spans="1:34" ht="33" customHeight="1" x14ac:dyDescent="0.25">
      <c r="A49" s="906" t="str">
        <f>J1114_1037000158513_10_69_0!A50</f>
        <v>1.2.1.2.1</v>
      </c>
      <c r="B49" s="817" t="str">
        <f>J1114_1037000158513_10_69_0!B50</f>
        <v>Монтаж системы сигнализации в трансформаторной подстанции</v>
      </c>
      <c r="C49" s="817" t="str">
        <f>J1114_1037000158513_10_69_0!C50</f>
        <v>О_000006001</v>
      </c>
      <c r="D49" s="795" t="s">
        <v>493</v>
      </c>
      <c r="E49" s="888">
        <f t="shared" si="53"/>
        <v>0</v>
      </c>
      <c r="F49" s="888">
        <f t="shared" si="53"/>
        <v>0</v>
      </c>
      <c r="G49" s="888">
        <f t="shared" si="53"/>
        <v>0</v>
      </c>
      <c r="H49" s="888">
        <f t="shared" si="53"/>
        <v>0</v>
      </c>
      <c r="I49" s="926">
        <f>J1114_1037000158513_13_69_0!K53</f>
        <v>77</v>
      </c>
      <c r="J49" s="888">
        <f t="shared" ref="J49" si="55">O49+T49+Y49+AD49</f>
        <v>0</v>
      </c>
      <c r="K49" s="888">
        <f t="shared" ref="K49" si="56">P49+U49+Z49+AE49</f>
        <v>0</v>
      </c>
      <c r="L49" s="888">
        <f t="shared" ref="L49" si="57">Q49+V49+AA49+AF49</f>
        <v>0</v>
      </c>
      <c r="M49" s="888">
        <f t="shared" ref="M49" si="58">R49+W49+AB49+AG49</f>
        <v>0</v>
      </c>
      <c r="N49" s="888">
        <f t="shared" ref="N49" si="59">S49+X49+AC49+AH49</f>
        <v>0</v>
      </c>
      <c r="O49" s="888">
        <f t="shared" ref="O49:AH50" si="60">SUM(O51:O51)</f>
        <v>0</v>
      </c>
      <c r="P49" s="888">
        <f t="shared" si="60"/>
        <v>0</v>
      </c>
      <c r="Q49" s="888">
        <f t="shared" si="60"/>
        <v>0</v>
      </c>
      <c r="R49" s="888">
        <f t="shared" si="60"/>
        <v>0</v>
      </c>
      <c r="S49" s="888">
        <f t="shared" si="60"/>
        <v>0</v>
      </c>
      <c r="T49" s="888">
        <f t="shared" si="60"/>
        <v>0</v>
      </c>
      <c r="U49" s="888">
        <f t="shared" si="60"/>
        <v>0</v>
      </c>
      <c r="V49" s="888">
        <f t="shared" si="60"/>
        <v>0</v>
      </c>
      <c r="W49" s="888">
        <f t="shared" si="60"/>
        <v>0</v>
      </c>
      <c r="X49" s="888">
        <f t="shared" si="60"/>
        <v>0</v>
      </c>
      <c r="Y49" s="888">
        <f t="shared" si="60"/>
        <v>0</v>
      </c>
      <c r="Z49" s="888">
        <f t="shared" si="60"/>
        <v>0</v>
      </c>
      <c r="AA49" s="888">
        <f t="shared" si="60"/>
        <v>0</v>
      </c>
      <c r="AB49" s="888">
        <f t="shared" si="60"/>
        <v>0</v>
      </c>
      <c r="AC49" s="888">
        <f t="shared" si="60"/>
        <v>0</v>
      </c>
      <c r="AD49" s="888">
        <f t="shared" si="60"/>
        <v>0</v>
      </c>
      <c r="AE49" s="888">
        <f t="shared" si="60"/>
        <v>0</v>
      </c>
      <c r="AF49" s="888">
        <f t="shared" si="60"/>
        <v>0</v>
      </c>
      <c r="AG49" s="888">
        <f t="shared" si="60"/>
        <v>0</v>
      </c>
      <c r="AH49" s="888">
        <f t="shared" si="60"/>
        <v>0</v>
      </c>
    </row>
    <row r="50" spans="1:34" ht="31.5" x14ac:dyDescent="0.25">
      <c r="A50" s="906" t="str">
        <f>J1114_1037000158513_10_69_0!A51</f>
        <v>1.2.1.2.7</v>
      </c>
      <c r="B50" s="817" t="str">
        <f>J1114_1037000158513_10_69_0!B51</f>
        <v>Реконструкция ПС "Академическая"35/10кВ</v>
      </c>
      <c r="C50" s="817" t="str">
        <f>J1114_1037000158513_10_69_0!C51</f>
        <v>О_100000007</v>
      </c>
      <c r="D50" s="795" t="s">
        <v>493</v>
      </c>
      <c r="E50" s="872">
        <f>J1114_1037000158513_13_69_0!G54</f>
        <v>0</v>
      </c>
      <c r="F50" s="872">
        <f>J1114_1037000158513_13_69_0!H54</f>
        <v>0</v>
      </c>
      <c r="G50" s="872">
        <f>J1114_1037000158513_13_69_0!I54</f>
        <v>0</v>
      </c>
      <c r="H50" s="872">
        <f>J1114_1037000158513_13_69_0!J54</f>
        <v>0</v>
      </c>
      <c r="I50" s="926">
        <f>J1114_1037000158513_13_69_0!K54</f>
        <v>0</v>
      </c>
      <c r="J50" s="888">
        <f t="shared" ref="J50" si="61">O50+T50+Y50+AD50</f>
        <v>0</v>
      </c>
      <c r="K50" s="888">
        <f t="shared" ref="K50" si="62">P50+U50+Z50+AE50</f>
        <v>0</v>
      </c>
      <c r="L50" s="888">
        <f t="shared" ref="L50" si="63">Q50+V50+AA50+AF50</f>
        <v>0</v>
      </c>
      <c r="M50" s="888">
        <f t="shared" ref="M50" si="64">R50+W50+AB50+AG50</f>
        <v>0</v>
      </c>
      <c r="N50" s="888">
        <f t="shared" ref="N50" si="65">S50+X50+AC50+AH50</f>
        <v>0</v>
      </c>
      <c r="O50" s="888">
        <f t="shared" si="60"/>
        <v>0</v>
      </c>
      <c r="P50" s="888">
        <f t="shared" si="60"/>
        <v>0</v>
      </c>
      <c r="Q50" s="888">
        <f t="shared" si="60"/>
        <v>0</v>
      </c>
      <c r="R50" s="888">
        <f t="shared" si="60"/>
        <v>0</v>
      </c>
      <c r="S50" s="888">
        <f t="shared" si="60"/>
        <v>0</v>
      </c>
      <c r="T50" s="888">
        <f t="shared" si="60"/>
        <v>0</v>
      </c>
      <c r="U50" s="888">
        <f t="shared" si="60"/>
        <v>0</v>
      </c>
      <c r="V50" s="888">
        <f t="shared" si="60"/>
        <v>0</v>
      </c>
      <c r="W50" s="888">
        <f t="shared" si="60"/>
        <v>0</v>
      </c>
      <c r="X50" s="888">
        <f t="shared" si="60"/>
        <v>0</v>
      </c>
      <c r="Y50" s="888">
        <f t="shared" si="60"/>
        <v>0</v>
      </c>
      <c r="Z50" s="888">
        <f t="shared" si="60"/>
        <v>0</v>
      </c>
      <c r="AA50" s="888">
        <f t="shared" si="60"/>
        <v>0</v>
      </c>
      <c r="AB50" s="888">
        <f t="shared" si="60"/>
        <v>0</v>
      </c>
      <c r="AC50" s="888">
        <f t="shared" si="60"/>
        <v>0</v>
      </c>
      <c r="AD50" s="888">
        <f t="shared" si="60"/>
        <v>0</v>
      </c>
      <c r="AE50" s="888">
        <f t="shared" si="60"/>
        <v>0</v>
      </c>
      <c r="AF50" s="888">
        <f t="shared" si="60"/>
        <v>0</v>
      </c>
      <c r="AG50" s="888">
        <f t="shared" si="60"/>
        <v>0</v>
      </c>
      <c r="AH50" s="888">
        <f t="shared" si="60"/>
        <v>0</v>
      </c>
    </row>
    <row r="51" spans="1:34" ht="47.25" hidden="1" x14ac:dyDescent="0.25">
      <c r="A51" s="795" t="s">
        <v>551</v>
      </c>
      <c r="B51" s="794" t="s">
        <v>643</v>
      </c>
      <c r="C51" s="795" t="s">
        <v>747</v>
      </c>
      <c r="D51" s="795" t="s">
        <v>493</v>
      </c>
      <c r="E51" s="872">
        <f t="shared" ref="E51:I51" si="66">SUM(E52,E53)</f>
        <v>0</v>
      </c>
      <c r="F51" s="872">
        <f t="shared" si="66"/>
        <v>0</v>
      </c>
      <c r="G51" s="872">
        <f t="shared" si="66"/>
        <v>0</v>
      </c>
      <c r="H51" s="872">
        <f t="shared" si="66"/>
        <v>0</v>
      </c>
      <c r="I51" s="926">
        <f t="shared" si="66"/>
        <v>0</v>
      </c>
      <c r="J51" s="872">
        <f t="shared" ref="J51:J56" si="67">O51+T51+Y51+AD51</f>
        <v>0</v>
      </c>
      <c r="K51" s="872">
        <f t="shared" ref="K51:K56" si="68">P51+U51+Z51+AE51</f>
        <v>0</v>
      </c>
      <c r="L51" s="872">
        <f t="shared" ref="L51:L56" si="69">Q51+V51+AA51+AF51</f>
        <v>0</v>
      </c>
      <c r="M51" s="872">
        <f t="shared" ref="M51:M56" si="70">R51+W51+AB51+AG51</f>
        <v>0</v>
      </c>
      <c r="N51" s="872">
        <f t="shared" ref="N51:N56" si="71">S51+X51+AC51+AH51</f>
        <v>0</v>
      </c>
      <c r="O51" s="872">
        <f t="shared" ref="O51:AH51" si="72">SUM(O52,O53)</f>
        <v>0</v>
      </c>
      <c r="P51" s="872">
        <f t="shared" si="72"/>
        <v>0</v>
      </c>
      <c r="Q51" s="872">
        <f t="shared" si="72"/>
        <v>0</v>
      </c>
      <c r="R51" s="872">
        <f t="shared" si="72"/>
        <v>0</v>
      </c>
      <c r="S51" s="872">
        <f t="shared" si="72"/>
        <v>0</v>
      </c>
      <c r="T51" s="872">
        <f t="shared" si="72"/>
        <v>0</v>
      </c>
      <c r="U51" s="872">
        <f t="shared" si="72"/>
        <v>0</v>
      </c>
      <c r="V51" s="872">
        <f t="shared" si="72"/>
        <v>0</v>
      </c>
      <c r="W51" s="872">
        <f t="shared" si="72"/>
        <v>0</v>
      </c>
      <c r="X51" s="872">
        <f t="shared" si="72"/>
        <v>0</v>
      </c>
      <c r="Y51" s="872">
        <f t="shared" si="72"/>
        <v>0</v>
      </c>
      <c r="Z51" s="872">
        <f t="shared" si="72"/>
        <v>0</v>
      </c>
      <c r="AA51" s="872">
        <f t="shared" si="72"/>
        <v>0</v>
      </c>
      <c r="AB51" s="872">
        <f t="shared" si="72"/>
        <v>0</v>
      </c>
      <c r="AC51" s="872">
        <f t="shared" si="72"/>
        <v>0</v>
      </c>
      <c r="AD51" s="872">
        <f t="shared" si="72"/>
        <v>0</v>
      </c>
      <c r="AE51" s="872">
        <f t="shared" si="72"/>
        <v>0</v>
      </c>
      <c r="AF51" s="872">
        <f t="shared" si="72"/>
        <v>0</v>
      </c>
      <c r="AG51" s="872">
        <f t="shared" si="72"/>
        <v>0</v>
      </c>
      <c r="AH51" s="872">
        <f t="shared" si="72"/>
        <v>0</v>
      </c>
    </row>
    <row r="52" spans="1:34" ht="31.5" hidden="1" x14ac:dyDescent="0.25">
      <c r="A52" s="795" t="s">
        <v>552</v>
      </c>
      <c r="B52" s="794" t="s">
        <v>644</v>
      </c>
      <c r="C52" s="795" t="s">
        <v>747</v>
      </c>
      <c r="D52" s="795" t="s">
        <v>493</v>
      </c>
      <c r="E52" s="872">
        <v>0</v>
      </c>
      <c r="F52" s="872">
        <v>0</v>
      </c>
      <c r="G52" s="872">
        <v>0</v>
      </c>
      <c r="H52" s="872">
        <v>0</v>
      </c>
      <c r="I52" s="926">
        <v>0</v>
      </c>
      <c r="J52" s="872">
        <f t="shared" si="67"/>
        <v>0</v>
      </c>
      <c r="K52" s="872">
        <f t="shared" si="68"/>
        <v>0</v>
      </c>
      <c r="L52" s="872">
        <f t="shared" si="69"/>
        <v>0</v>
      </c>
      <c r="M52" s="872">
        <f t="shared" si="70"/>
        <v>0</v>
      </c>
      <c r="N52" s="872">
        <f t="shared" si="71"/>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v>0</v>
      </c>
      <c r="AE52" s="872">
        <v>0</v>
      </c>
      <c r="AF52" s="872">
        <v>0</v>
      </c>
      <c r="AG52" s="872">
        <v>0</v>
      </c>
      <c r="AH52" s="872">
        <v>0</v>
      </c>
    </row>
    <row r="53" spans="1:34" ht="47.25" hidden="1" customHeight="1" x14ac:dyDescent="0.25">
      <c r="A53" s="795" t="s">
        <v>553</v>
      </c>
      <c r="B53" s="794" t="s">
        <v>645</v>
      </c>
      <c r="C53" s="795" t="s">
        <v>747</v>
      </c>
      <c r="D53" s="795" t="s">
        <v>493</v>
      </c>
      <c r="E53" s="872">
        <v>0</v>
      </c>
      <c r="F53" s="872">
        <v>0</v>
      </c>
      <c r="G53" s="872">
        <v>0</v>
      </c>
      <c r="H53" s="872">
        <v>0</v>
      </c>
      <c r="I53" s="926">
        <v>0</v>
      </c>
      <c r="J53" s="872">
        <f t="shared" si="67"/>
        <v>0</v>
      </c>
      <c r="K53" s="872">
        <f t="shared" si="68"/>
        <v>0</v>
      </c>
      <c r="L53" s="872">
        <f t="shared" si="69"/>
        <v>0</v>
      </c>
      <c r="M53" s="872">
        <f t="shared" si="70"/>
        <v>0</v>
      </c>
      <c r="N53" s="872">
        <f t="shared" si="71"/>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v>0</v>
      </c>
      <c r="AE53" s="872">
        <v>0</v>
      </c>
      <c r="AF53" s="872">
        <v>0</v>
      </c>
      <c r="AG53" s="872">
        <v>0</v>
      </c>
      <c r="AH53" s="872">
        <v>0</v>
      </c>
    </row>
    <row r="54" spans="1:34" ht="47.25" hidden="1" customHeight="1" x14ac:dyDescent="0.25">
      <c r="A54" s="795" t="s">
        <v>556</v>
      </c>
      <c r="B54" s="794" t="s">
        <v>646</v>
      </c>
      <c r="C54" s="795" t="s">
        <v>747</v>
      </c>
      <c r="D54" s="795" t="s">
        <v>493</v>
      </c>
      <c r="E54" s="872">
        <f>SUM(E55,E57,E58,E59,E60,E61,E62,E63)</f>
        <v>0</v>
      </c>
      <c r="F54" s="872">
        <f>SUM(F55,F57,F58,F59,F60,F61,F62,F63)</f>
        <v>0</v>
      </c>
      <c r="G54" s="872">
        <f>SUM(G55,G57,G58,G59,G60,G61,G62,G63)</f>
        <v>0</v>
      </c>
      <c r="H54" s="872">
        <f>SUM(H55,H57,H58,H59,H60,H61,H62,H63)</f>
        <v>0</v>
      </c>
      <c r="I54" s="926">
        <f>SUM(I55,I57,I58,I59,I60,I61,I62,I63)</f>
        <v>3314</v>
      </c>
      <c r="J54" s="872">
        <f t="shared" si="67"/>
        <v>0</v>
      </c>
      <c r="K54" s="872">
        <f t="shared" si="68"/>
        <v>0</v>
      </c>
      <c r="L54" s="872">
        <f t="shared" si="69"/>
        <v>0</v>
      </c>
      <c r="M54" s="872">
        <f t="shared" si="70"/>
        <v>0</v>
      </c>
      <c r="N54" s="872">
        <f t="shared" si="71"/>
        <v>453</v>
      </c>
      <c r="O54" s="872">
        <f t="shared" ref="O54:AH54" si="73">SUM(O55,O57,O58,O59,O60,O61,O62,O63)</f>
        <v>0</v>
      </c>
      <c r="P54" s="872">
        <f t="shared" si="73"/>
        <v>0</v>
      </c>
      <c r="Q54" s="872">
        <f t="shared" si="73"/>
        <v>0</v>
      </c>
      <c r="R54" s="872">
        <f t="shared" si="73"/>
        <v>0</v>
      </c>
      <c r="S54" s="872">
        <f t="shared" si="73"/>
        <v>241</v>
      </c>
      <c r="T54" s="872">
        <f t="shared" si="73"/>
        <v>0</v>
      </c>
      <c r="U54" s="872">
        <f t="shared" si="73"/>
        <v>0</v>
      </c>
      <c r="V54" s="872">
        <f t="shared" si="73"/>
        <v>0</v>
      </c>
      <c r="W54" s="872">
        <f t="shared" si="73"/>
        <v>0</v>
      </c>
      <c r="X54" s="872">
        <f t="shared" si="73"/>
        <v>66</v>
      </c>
      <c r="Y54" s="872">
        <f t="shared" si="73"/>
        <v>0</v>
      </c>
      <c r="Z54" s="872">
        <f t="shared" si="73"/>
        <v>0</v>
      </c>
      <c r="AA54" s="872">
        <f t="shared" si="73"/>
        <v>0</v>
      </c>
      <c r="AB54" s="872">
        <f t="shared" si="73"/>
        <v>0</v>
      </c>
      <c r="AC54" s="872">
        <f t="shared" si="73"/>
        <v>146</v>
      </c>
      <c r="AD54" s="872">
        <f t="shared" si="73"/>
        <v>0</v>
      </c>
      <c r="AE54" s="872">
        <f t="shared" si="73"/>
        <v>0</v>
      </c>
      <c r="AF54" s="872">
        <f t="shared" si="73"/>
        <v>0</v>
      </c>
      <c r="AG54" s="872">
        <f t="shared" si="73"/>
        <v>0</v>
      </c>
      <c r="AH54" s="872">
        <f t="shared" si="73"/>
        <v>0</v>
      </c>
    </row>
    <row r="55" spans="1:34" ht="47.25" hidden="1" customHeight="1" x14ac:dyDescent="0.25">
      <c r="A55" s="795" t="s">
        <v>557</v>
      </c>
      <c r="B55" s="794" t="s">
        <v>647</v>
      </c>
      <c r="C55" s="795" t="s">
        <v>747</v>
      </c>
      <c r="D55" s="795" t="s">
        <v>493</v>
      </c>
      <c r="E55" s="872">
        <f>SUM(E56:E56)</f>
        <v>0</v>
      </c>
      <c r="F55" s="872">
        <f>SUM(F56:F56)</f>
        <v>0</v>
      </c>
      <c r="G55" s="872">
        <f>SUM(G56:G56)</f>
        <v>0</v>
      </c>
      <c r="H55" s="872">
        <f>SUM(H56:H56)</f>
        <v>0</v>
      </c>
      <c r="I55" s="926">
        <f>SUM(I56:I56)</f>
        <v>3314</v>
      </c>
      <c r="J55" s="872">
        <f t="shared" si="67"/>
        <v>0</v>
      </c>
      <c r="K55" s="872">
        <f t="shared" si="68"/>
        <v>0</v>
      </c>
      <c r="L55" s="872">
        <f t="shared" si="69"/>
        <v>0</v>
      </c>
      <c r="M55" s="872">
        <f t="shared" si="70"/>
        <v>0</v>
      </c>
      <c r="N55" s="872">
        <f t="shared" si="71"/>
        <v>453</v>
      </c>
      <c r="O55" s="872">
        <f t="shared" ref="O55:AH55" si="74">SUM(O56:O56)</f>
        <v>0</v>
      </c>
      <c r="P55" s="872">
        <f t="shared" si="74"/>
        <v>0</v>
      </c>
      <c r="Q55" s="872">
        <f t="shared" si="74"/>
        <v>0</v>
      </c>
      <c r="R55" s="872">
        <f t="shared" si="74"/>
        <v>0</v>
      </c>
      <c r="S55" s="872">
        <f t="shared" si="74"/>
        <v>241</v>
      </c>
      <c r="T55" s="872">
        <f t="shared" si="74"/>
        <v>0</v>
      </c>
      <c r="U55" s="872">
        <f t="shared" si="74"/>
        <v>0</v>
      </c>
      <c r="V55" s="872">
        <f t="shared" si="74"/>
        <v>0</v>
      </c>
      <c r="W55" s="872">
        <f t="shared" si="74"/>
        <v>0</v>
      </c>
      <c r="X55" s="872">
        <f t="shared" si="74"/>
        <v>66</v>
      </c>
      <c r="Y55" s="872">
        <f t="shared" si="74"/>
        <v>0</v>
      </c>
      <c r="Z55" s="872">
        <f t="shared" si="74"/>
        <v>0</v>
      </c>
      <c r="AA55" s="872">
        <f t="shared" si="74"/>
        <v>0</v>
      </c>
      <c r="AB55" s="872">
        <f t="shared" si="74"/>
        <v>0</v>
      </c>
      <c r="AC55" s="872">
        <f t="shared" si="74"/>
        <v>146</v>
      </c>
      <c r="AD55" s="872">
        <f t="shared" si="74"/>
        <v>0</v>
      </c>
      <c r="AE55" s="872">
        <f t="shared" si="74"/>
        <v>0</v>
      </c>
      <c r="AF55" s="872">
        <f t="shared" si="74"/>
        <v>0</v>
      </c>
      <c r="AG55" s="872">
        <f t="shared" si="74"/>
        <v>0</v>
      </c>
      <c r="AH55" s="872">
        <f t="shared" si="74"/>
        <v>0</v>
      </c>
    </row>
    <row r="56" spans="1:34" ht="31.5" x14ac:dyDescent="0.25">
      <c r="A56" s="906" t="str">
        <f>J1114_1037000158513_10_69_0!A57</f>
        <v>1.2.3.1.1</v>
      </c>
      <c r="B56" s="817" t="str">
        <f>J1114_1037000158513_10_69_0!B57</f>
        <v>Обеспечение средствами учета электроэнергии</v>
      </c>
      <c r="C56" s="817" t="str">
        <f>J1114_1037000158513_10_69_0!C57</f>
        <v>О_003000008</v>
      </c>
      <c r="D56" s="795" t="s">
        <v>493</v>
      </c>
      <c r="E56" s="872">
        <f>J1114_1037000158513_13_69_0!G60</f>
        <v>0</v>
      </c>
      <c r="F56" s="872">
        <f>J1114_1037000158513_13_69_0!H60</f>
        <v>0</v>
      </c>
      <c r="G56" s="872">
        <f>J1114_1037000158513_13_69_0!I60</f>
        <v>0</v>
      </c>
      <c r="H56" s="872">
        <f>J1114_1037000158513_13_69_0!J60</f>
        <v>0</v>
      </c>
      <c r="I56" s="926">
        <f>J1114_1037000158513_13_69_0!K60</f>
        <v>3314</v>
      </c>
      <c r="J56" s="888">
        <f t="shared" si="67"/>
        <v>0</v>
      </c>
      <c r="K56" s="888">
        <f t="shared" si="68"/>
        <v>0</v>
      </c>
      <c r="L56" s="888">
        <f t="shared" si="69"/>
        <v>0</v>
      </c>
      <c r="M56" s="888">
        <f t="shared" si="70"/>
        <v>0</v>
      </c>
      <c r="N56" s="888">
        <f t="shared" si="71"/>
        <v>453</v>
      </c>
      <c r="O56" s="888">
        <f t="shared" ref="O56:AH56" si="75">SUM(O58:O58)</f>
        <v>0</v>
      </c>
      <c r="P56" s="888">
        <f t="shared" si="75"/>
        <v>0</v>
      </c>
      <c r="Q56" s="888">
        <f t="shared" si="75"/>
        <v>0</v>
      </c>
      <c r="R56" s="888">
        <f t="shared" si="75"/>
        <v>0</v>
      </c>
      <c r="S56" s="888">
        <v>241</v>
      </c>
      <c r="T56" s="888">
        <f t="shared" si="75"/>
        <v>0</v>
      </c>
      <c r="U56" s="888">
        <f t="shared" si="75"/>
        <v>0</v>
      </c>
      <c r="V56" s="888">
        <f t="shared" si="75"/>
        <v>0</v>
      </c>
      <c r="W56" s="888">
        <f t="shared" si="75"/>
        <v>0</v>
      </c>
      <c r="X56" s="888">
        <f>J1114_1037000158513_13_69_0!BH60</f>
        <v>66</v>
      </c>
      <c r="Y56" s="888">
        <f t="shared" si="75"/>
        <v>0</v>
      </c>
      <c r="Z56" s="888">
        <f t="shared" si="75"/>
        <v>0</v>
      </c>
      <c r="AA56" s="888">
        <f t="shared" si="75"/>
        <v>0</v>
      </c>
      <c r="AB56" s="888">
        <f t="shared" si="75"/>
        <v>0</v>
      </c>
      <c r="AC56" s="888">
        <v>146</v>
      </c>
      <c r="AD56" s="888">
        <f t="shared" si="75"/>
        <v>0</v>
      </c>
      <c r="AE56" s="888">
        <f t="shared" si="75"/>
        <v>0</v>
      </c>
      <c r="AF56" s="888">
        <f t="shared" si="75"/>
        <v>0</v>
      </c>
      <c r="AG56" s="888">
        <f t="shared" si="75"/>
        <v>0</v>
      </c>
      <c r="AH56" s="888">
        <f t="shared" si="75"/>
        <v>0</v>
      </c>
    </row>
    <row r="57" spans="1:34" ht="47.25" hidden="1" x14ac:dyDescent="0.25">
      <c r="A57" s="795" t="s">
        <v>558</v>
      </c>
      <c r="B57" s="794" t="s">
        <v>689</v>
      </c>
      <c r="C57" s="795" t="s">
        <v>747</v>
      </c>
      <c r="D57" s="795" t="s">
        <v>493</v>
      </c>
      <c r="E57" s="872">
        <v>0</v>
      </c>
      <c r="F57" s="872">
        <v>0</v>
      </c>
      <c r="G57" s="872">
        <v>0</v>
      </c>
      <c r="H57" s="872">
        <v>0</v>
      </c>
      <c r="I57" s="926">
        <v>0</v>
      </c>
      <c r="J57" s="872">
        <f t="shared" ref="J57:J60" si="76">O57+T57+Y57+AD57</f>
        <v>0</v>
      </c>
      <c r="K57" s="872">
        <f t="shared" ref="K57:K60" si="77">P57+U57+Z57+AE57</f>
        <v>0</v>
      </c>
      <c r="L57" s="872">
        <f t="shared" ref="L57:L60" si="78">Q57+V57+AA57+AF57</f>
        <v>0</v>
      </c>
      <c r="M57" s="872">
        <f t="shared" ref="M57:M60" si="79">R57+W57+AB57+AG57</f>
        <v>0</v>
      </c>
      <c r="N57" s="872">
        <f t="shared" ref="N57:N60" si="80">S57+X57+AC57+AH57</f>
        <v>0</v>
      </c>
      <c r="O57" s="872">
        <v>0</v>
      </c>
      <c r="P57" s="872">
        <v>0</v>
      </c>
      <c r="Q57" s="872">
        <v>0</v>
      </c>
      <c r="R57" s="872">
        <v>0</v>
      </c>
      <c r="S57" s="872">
        <v>0</v>
      </c>
      <c r="T57" s="872">
        <v>0</v>
      </c>
      <c r="U57" s="872">
        <v>0</v>
      </c>
      <c r="V57" s="872">
        <v>0</v>
      </c>
      <c r="W57" s="872">
        <v>0</v>
      </c>
      <c r="X57" s="872">
        <v>0</v>
      </c>
      <c r="Y57" s="872">
        <v>0</v>
      </c>
      <c r="Z57" s="872">
        <v>0</v>
      </c>
      <c r="AA57" s="872">
        <v>0</v>
      </c>
      <c r="AB57" s="872">
        <v>0</v>
      </c>
      <c r="AC57" s="872">
        <v>0</v>
      </c>
      <c r="AD57" s="872">
        <v>0</v>
      </c>
      <c r="AE57" s="872">
        <v>0</v>
      </c>
      <c r="AF57" s="872">
        <v>0</v>
      </c>
      <c r="AG57" s="872">
        <v>0</v>
      </c>
      <c r="AH57" s="872">
        <v>0</v>
      </c>
    </row>
    <row r="58" spans="1:34" ht="63" hidden="1" customHeight="1" x14ac:dyDescent="0.25">
      <c r="A58" s="795" t="s">
        <v>559</v>
      </c>
      <c r="B58" s="794" t="s">
        <v>676</v>
      </c>
      <c r="C58" s="795" t="s">
        <v>747</v>
      </c>
      <c r="D58" s="795" t="s">
        <v>493</v>
      </c>
      <c r="E58" s="872">
        <v>0</v>
      </c>
      <c r="F58" s="872">
        <v>0</v>
      </c>
      <c r="G58" s="872">
        <v>0</v>
      </c>
      <c r="H58" s="872">
        <v>0</v>
      </c>
      <c r="I58" s="926">
        <v>0</v>
      </c>
      <c r="J58" s="872">
        <f t="shared" si="76"/>
        <v>0</v>
      </c>
      <c r="K58" s="872">
        <f t="shared" si="77"/>
        <v>0</v>
      </c>
      <c r="L58" s="872">
        <f t="shared" si="78"/>
        <v>0</v>
      </c>
      <c r="M58" s="872">
        <f t="shared" si="79"/>
        <v>0</v>
      </c>
      <c r="N58" s="872">
        <f t="shared" si="80"/>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v>0</v>
      </c>
      <c r="AE58" s="872">
        <v>0</v>
      </c>
      <c r="AF58" s="872">
        <v>0</v>
      </c>
      <c r="AG58" s="872">
        <v>0</v>
      </c>
      <c r="AH58" s="872">
        <v>0</v>
      </c>
    </row>
    <row r="59" spans="1:34" ht="63" hidden="1" customHeight="1" x14ac:dyDescent="0.25">
      <c r="A59" s="795" t="s">
        <v>560</v>
      </c>
      <c r="B59" s="794" t="s">
        <v>748</v>
      </c>
      <c r="C59" s="795" t="s">
        <v>747</v>
      </c>
      <c r="D59" s="795" t="s">
        <v>493</v>
      </c>
      <c r="E59" s="872">
        <v>0</v>
      </c>
      <c r="F59" s="872">
        <v>0</v>
      </c>
      <c r="G59" s="872">
        <v>0</v>
      </c>
      <c r="H59" s="872">
        <v>0</v>
      </c>
      <c r="I59" s="926">
        <v>0</v>
      </c>
      <c r="J59" s="872">
        <f t="shared" si="76"/>
        <v>0</v>
      </c>
      <c r="K59" s="872">
        <f t="shared" si="77"/>
        <v>0</v>
      </c>
      <c r="L59" s="872">
        <f t="shared" si="78"/>
        <v>0</v>
      </c>
      <c r="M59" s="872">
        <f t="shared" si="79"/>
        <v>0</v>
      </c>
      <c r="N59" s="872">
        <f t="shared" si="80"/>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row>
    <row r="60" spans="1:34" ht="63" hidden="1" customHeight="1" x14ac:dyDescent="0.25">
      <c r="A60" s="795" t="s">
        <v>654</v>
      </c>
      <c r="B60" s="794" t="s">
        <v>655</v>
      </c>
      <c r="C60" s="795" t="s">
        <v>747</v>
      </c>
      <c r="D60" s="795" t="s">
        <v>493</v>
      </c>
      <c r="E60" s="872">
        <v>0</v>
      </c>
      <c r="F60" s="872">
        <v>0</v>
      </c>
      <c r="G60" s="872">
        <v>0</v>
      </c>
      <c r="H60" s="872">
        <v>0</v>
      </c>
      <c r="I60" s="926">
        <v>0</v>
      </c>
      <c r="J60" s="872">
        <f t="shared" si="76"/>
        <v>0</v>
      </c>
      <c r="K60" s="872">
        <f t="shared" si="77"/>
        <v>0</v>
      </c>
      <c r="L60" s="872">
        <f t="shared" si="78"/>
        <v>0</v>
      </c>
      <c r="M60" s="872">
        <f t="shared" si="79"/>
        <v>0</v>
      </c>
      <c r="N60" s="872">
        <f t="shared" si="80"/>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row>
    <row r="61" spans="1:34" ht="63" hidden="1" customHeight="1" x14ac:dyDescent="0.25">
      <c r="A61" s="795" t="s">
        <v>656</v>
      </c>
      <c r="B61" s="794" t="s">
        <v>657</v>
      </c>
      <c r="C61" s="795" t="s">
        <v>747</v>
      </c>
      <c r="D61" s="795" t="s">
        <v>493</v>
      </c>
      <c r="E61" s="872">
        <v>0</v>
      </c>
      <c r="F61" s="872">
        <v>0</v>
      </c>
      <c r="G61" s="872">
        <v>0</v>
      </c>
      <c r="H61" s="872">
        <v>0</v>
      </c>
      <c r="I61" s="926">
        <v>0</v>
      </c>
      <c r="J61" s="872">
        <f t="shared" ref="J61:J68" si="81">O61+T61+Y61+AD61</f>
        <v>0</v>
      </c>
      <c r="K61" s="872">
        <f t="shared" ref="K61:K68" si="82">P61+U61+Z61+AE61</f>
        <v>0</v>
      </c>
      <c r="L61" s="872">
        <f t="shared" ref="L61:L68" si="83">Q61+V61+AA61+AF61</f>
        <v>0</v>
      </c>
      <c r="M61" s="872">
        <f t="shared" ref="M61:M68" si="84">R61+W61+AB61+AG61</f>
        <v>0</v>
      </c>
      <c r="N61" s="872">
        <f t="shared" ref="N61:N68" si="85">S61+X61+AC61+AH61</f>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row>
    <row r="62" spans="1:34" ht="63" hidden="1" x14ac:dyDescent="0.25">
      <c r="A62" s="795" t="s">
        <v>658</v>
      </c>
      <c r="B62" s="794" t="s">
        <v>659</v>
      </c>
      <c r="C62" s="795" t="s">
        <v>747</v>
      </c>
      <c r="D62" s="795" t="s">
        <v>493</v>
      </c>
      <c r="E62" s="872">
        <v>0</v>
      </c>
      <c r="F62" s="872">
        <v>0</v>
      </c>
      <c r="G62" s="872">
        <v>0</v>
      </c>
      <c r="H62" s="872">
        <v>0</v>
      </c>
      <c r="I62" s="926">
        <v>0</v>
      </c>
      <c r="J62" s="872">
        <f t="shared" si="81"/>
        <v>0</v>
      </c>
      <c r="K62" s="872">
        <f t="shared" si="82"/>
        <v>0</v>
      </c>
      <c r="L62" s="872">
        <f t="shared" si="83"/>
        <v>0</v>
      </c>
      <c r="M62" s="872">
        <f t="shared" si="84"/>
        <v>0</v>
      </c>
      <c r="N62" s="872">
        <f t="shared" si="85"/>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row>
    <row r="63" spans="1:34" ht="94.5" hidden="1" customHeight="1" x14ac:dyDescent="0.25">
      <c r="A63" s="795" t="s">
        <v>660</v>
      </c>
      <c r="B63" s="794" t="s">
        <v>661</v>
      </c>
      <c r="C63" s="795" t="s">
        <v>747</v>
      </c>
      <c r="D63" s="795" t="s">
        <v>493</v>
      </c>
      <c r="E63" s="872">
        <v>0</v>
      </c>
      <c r="F63" s="872">
        <v>0</v>
      </c>
      <c r="G63" s="872">
        <v>0</v>
      </c>
      <c r="H63" s="872">
        <v>0</v>
      </c>
      <c r="I63" s="926">
        <v>0</v>
      </c>
      <c r="J63" s="872">
        <f t="shared" si="81"/>
        <v>0</v>
      </c>
      <c r="K63" s="872">
        <f t="shared" si="82"/>
        <v>0</v>
      </c>
      <c r="L63" s="872">
        <f t="shared" si="83"/>
        <v>0</v>
      </c>
      <c r="M63" s="872">
        <f t="shared" si="84"/>
        <v>0</v>
      </c>
      <c r="N63" s="872">
        <f t="shared" si="85"/>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row>
    <row r="64" spans="1:34" ht="78.75" hidden="1" customHeight="1" x14ac:dyDescent="0.25">
      <c r="A64" s="795" t="s">
        <v>561</v>
      </c>
      <c r="B64" s="794" t="s">
        <v>662</v>
      </c>
      <c r="C64" s="795" t="s">
        <v>747</v>
      </c>
      <c r="D64" s="795" t="s">
        <v>493</v>
      </c>
      <c r="E64" s="872">
        <f t="shared" ref="E64:I64" si="86">SUM(E65,E66)</f>
        <v>0</v>
      </c>
      <c r="F64" s="872">
        <f t="shared" si="86"/>
        <v>0</v>
      </c>
      <c r="G64" s="872">
        <f t="shared" si="86"/>
        <v>0</v>
      </c>
      <c r="H64" s="872">
        <f t="shared" si="86"/>
        <v>0</v>
      </c>
      <c r="I64" s="926">
        <f t="shared" si="86"/>
        <v>0</v>
      </c>
      <c r="J64" s="872">
        <f t="shared" si="81"/>
        <v>0</v>
      </c>
      <c r="K64" s="872">
        <f t="shared" si="82"/>
        <v>0</v>
      </c>
      <c r="L64" s="872">
        <f t="shared" si="83"/>
        <v>0</v>
      </c>
      <c r="M64" s="872">
        <f t="shared" si="84"/>
        <v>0</v>
      </c>
      <c r="N64" s="872">
        <f t="shared" si="85"/>
        <v>0</v>
      </c>
      <c r="O64" s="872">
        <f t="shared" ref="O64:AH64" si="87">SUM(O65,O66)</f>
        <v>0</v>
      </c>
      <c r="P64" s="872">
        <f t="shared" si="87"/>
        <v>0</v>
      </c>
      <c r="Q64" s="872">
        <f t="shared" si="87"/>
        <v>0</v>
      </c>
      <c r="R64" s="872">
        <f t="shared" si="87"/>
        <v>0</v>
      </c>
      <c r="S64" s="872">
        <f t="shared" si="87"/>
        <v>0</v>
      </c>
      <c r="T64" s="872">
        <f t="shared" si="87"/>
        <v>0</v>
      </c>
      <c r="U64" s="872">
        <f t="shared" si="87"/>
        <v>0</v>
      </c>
      <c r="V64" s="872">
        <f t="shared" si="87"/>
        <v>0</v>
      </c>
      <c r="W64" s="872">
        <f t="shared" si="87"/>
        <v>0</v>
      </c>
      <c r="X64" s="872">
        <f t="shared" si="87"/>
        <v>0</v>
      </c>
      <c r="Y64" s="872">
        <f t="shared" si="87"/>
        <v>0</v>
      </c>
      <c r="Z64" s="872">
        <f t="shared" si="87"/>
        <v>0</v>
      </c>
      <c r="AA64" s="872">
        <f t="shared" si="87"/>
        <v>0</v>
      </c>
      <c r="AB64" s="872">
        <f t="shared" si="87"/>
        <v>0</v>
      </c>
      <c r="AC64" s="872">
        <f t="shared" si="87"/>
        <v>0</v>
      </c>
      <c r="AD64" s="872">
        <f t="shared" si="87"/>
        <v>0</v>
      </c>
      <c r="AE64" s="872">
        <f t="shared" si="87"/>
        <v>0</v>
      </c>
      <c r="AF64" s="872">
        <f t="shared" si="87"/>
        <v>0</v>
      </c>
      <c r="AG64" s="872">
        <f t="shared" si="87"/>
        <v>0</v>
      </c>
      <c r="AH64" s="872">
        <f t="shared" si="87"/>
        <v>0</v>
      </c>
    </row>
    <row r="65" spans="1:34" ht="78.75" hidden="1" customHeight="1" x14ac:dyDescent="0.25">
      <c r="A65" s="795" t="s">
        <v>562</v>
      </c>
      <c r="B65" s="794" t="s">
        <v>677</v>
      </c>
      <c r="C65" s="795" t="s">
        <v>747</v>
      </c>
      <c r="D65" s="795" t="s">
        <v>493</v>
      </c>
      <c r="E65" s="872" t="s">
        <v>493</v>
      </c>
      <c r="F65" s="872" t="s">
        <v>493</v>
      </c>
      <c r="G65" s="872" t="s">
        <v>493</v>
      </c>
      <c r="H65" s="872" t="s">
        <v>493</v>
      </c>
      <c r="I65" s="926" t="s">
        <v>493</v>
      </c>
      <c r="J65" s="872" t="s">
        <v>493</v>
      </c>
      <c r="K65" s="872" t="s">
        <v>493</v>
      </c>
      <c r="L65" s="872" t="s">
        <v>493</v>
      </c>
      <c r="M65" s="872" t="s">
        <v>493</v>
      </c>
      <c r="N65" s="872" t="s">
        <v>493</v>
      </c>
      <c r="O65" s="872" t="s">
        <v>493</v>
      </c>
      <c r="P65" s="872" t="s">
        <v>493</v>
      </c>
      <c r="Q65" s="872" t="s">
        <v>493</v>
      </c>
      <c r="R65" s="872" t="s">
        <v>493</v>
      </c>
      <c r="S65" s="872" t="s">
        <v>493</v>
      </c>
      <c r="T65" s="872" t="s">
        <v>493</v>
      </c>
      <c r="U65" s="872" t="s">
        <v>493</v>
      </c>
      <c r="V65" s="872" t="s">
        <v>493</v>
      </c>
      <c r="W65" s="872" t="s">
        <v>493</v>
      </c>
      <c r="X65" s="872" t="s">
        <v>493</v>
      </c>
      <c r="Y65" s="872" t="s">
        <v>493</v>
      </c>
      <c r="Z65" s="872" t="s">
        <v>493</v>
      </c>
      <c r="AA65" s="872" t="s">
        <v>493</v>
      </c>
      <c r="AB65" s="872" t="s">
        <v>493</v>
      </c>
      <c r="AC65" s="872" t="s">
        <v>493</v>
      </c>
      <c r="AD65" s="872" t="s">
        <v>493</v>
      </c>
      <c r="AE65" s="872" t="s">
        <v>493</v>
      </c>
      <c r="AF65" s="872" t="s">
        <v>493</v>
      </c>
      <c r="AG65" s="872" t="s">
        <v>493</v>
      </c>
      <c r="AH65" s="872" t="s">
        <v>493</v>
      </c>
    </row>
    <row r="66" spans="1:34" ht="63" hidden="1" x14ac:dyDescent="0.25">
      <c r="A66" s="795" t="s">
        <v>564</v>
      </c>
      <c r="B66" s="794" t="s">
        <v>664</v>
      </c>
      <c r="C66" s="795" t="s">
        <v>747</v>
      </c>
      <c r="D66" s="795" t="s">
        <v>493</v>
      </c>
      <c r="E66" s="872" t="s">
        <v>493</v>
      </c>
      <c r="F66" s="872" t="s">
        <v>493</v>
      </c>
      <c r="G66" s="872" t="s">
        <v>493</v>
      </c>
      <c r="H66" s="872" t="s">
        <v>493</v>
      </c>
      <c r="I66" s="926" t="s">
        <v>493</v>
      </c>
      <c r="J66" s="872" t="s">
        <v>493</v>
      </c>
      <c r="K66" s="872" t="s">
        <v>493</v>
      </c>
      <c r="L66" s="872" t="s">
        <v>493</v>
      </c>
      <c r="M66" s="872" t="s">
        <v>493</v>
      </c>
      <c r="N66" s="872" t="s">
        <v>493</v>
      </c>
      <c r="O66" s="872" t="s">
        <v>493</v>
      </c>
      <c r="P66" s="872" t="s">
        <v>493</v>
      </c>
      <c r="Q66" s="872" t="s">
        <v>493</v>
      </c>
      <c r="R66" s="872" t="s">
        <v>493</v>
      </c>
      <c r="S66" s="872" t="s">
        <v>493</v>
      </c>
      <c r="T66" s="872" t="s">
        <v>493</v>
      </c>
      <c r="U66" s="872" t="s">
        <v>493</v>
      </c>
      <c r="V66" s="872" t="s">
        <v>493</v>
      </c>
      <c r="W66" s="872" t="s">
        <v>493</v>
      </c>
      <c r="X66" s="872" t="s">
        <v>493</v>
      </c>
      <c r="Y66" s="872" t="s">
        <v>493</v>
      </c>
      <c r="Z66" s="872" t="s">
        <v>493</v>
      </c>
      <c r="AA66" s="872" t="s">
        <v>493</v>
      </c>
      <c r="AB66" s="872" t="s">
        <v>493</v>
      </c>
      <c r="AC66" s="872" t="s">
        <v>493</v>
      </c>
      <c r="AD66" s="872" t="s">
        <v>493</v>
      </c>
      <c r="AE66" s="872" t="s">
        <v>493</v>
      </c>
      <c r="AF66" s="872" t="s">
        <v>493</v>
      </c>
      <c r="AG66" s="872" t="s">
        <v>493</v>
      </c>
      <c r="AH66" s="872" t="s">
        <v>493</v>
      </c>
    </row>
    <row r="67" spans="1:34" ht="94.5" hidden="1" x14ac:dyDescent="0.25">
      <c r="A67" s="795" t="s">
        <v>678</v>
      </c>
      <c r="B67" s="794" t="s">
        <v>665</v>
      </c>
      <c r="C67" s="795" t="s">
        <v>747</v>
      </c>
      <c r="D67" s="795" t="s">
        <v>493</v>
      </c>
      <c r="E67" s="872">
        <f t="shared" ref="E67:I67" si="88">SUM(E68,E69)</f>
        <v>0</v>
      </c>
      <c r="F67" s="872">
        <f t="shared" si="88"/>
        <v>0</v>
      </c>
      <c r="G67" s="872">
        <f t="shared" si="88"/>
        <v>0</v>
      </c>
      <c r="H67" s="872">
        <f t="shared" si="88"/>
        <v>0</v>
      </c>
      <c r="I67" s="926">
        <f t="shared" si="88"/>
        <v>0</v>
      </c>
      <c r="J67" s="872">
        <f t="shared" si="81"/>
        <v>0</v>
      </c>
      <c r="K67" s="872">
        <f t="shared" si="82"/>
        <v>0</v>
      </c>
      <c r="L67" s="872">
        <f t="shared" si="83"/>
        <v>0</v>
      </c>
      <c r="M67" s="872">
        <f t="shared" si="84"/>
        <v>0</v>
      </c>
      <c r="N67" s="872">
        <f t="shared" si="85"/>
        <v>0</v>
      </c>
      <c r="O67" s="872">
        <f t="shared" ref="O67:AH67" si="89">SUM(O68,O69)</f>
        <v>0</v>
      </c>
      <c r="P67" s="872">
        <f t="shared" si="89"/>
        <v>0</v>
      </c>
      <c r="Q67" s="872">
        <f t="shared" si="89"/>
        <v>0</v>
      </c>
      <c r="R67" s="872">
        <f t="shared" si="89"/>
        <v>0</v>
      </c>
      <c r="S67" s="872">
        <f t="shared" si="89"/>
        <v>0</v>
      </c>
      <c r="T67" s="872">
        <f t="shared" si="89"/>
        <v>0</v>
      </c>
      <c r="U67" s="872">
        <f t="shared" si="89"/>
        <v>0</v>
      </c>
      <c r="V67" s="872">
        <f t="shared" si="89"/>
        <v>0</v>
      </c>
      <c r="W67" s="872">
        <f t="shared" si="89"/>
        <v>0</v>
      </c>
      <c r="X67" s="872">
        <f t="shared" si="89"/>
        <v>0</v>
      </c>
      <c r="Y67" s="872">
        <f t="shared" si="89"/>
        <v>0</v>
      </c>
      <c r="Z67" s="872">
        <f t="shared" si="89"/>
        <v>0</v>
      </c>
      <c r="AA67" s="872">
        <f t="shared" si="89"/>
        <v>0</v>
      </c>
      <c r="AB67" s="872">
        <f t="shared" si="89"/>
        <v>0</v>
      </c>
      <c r="AC67" s="872">
        <f t="shared" si="89"/>
        <v>0</v>
      </c>
      <c r="AD67" s="872">
        <f t="shared" si="89"/>
        <v>0</v>
      </c>
      <c r="AE67" s="872">
        <f t="shared" si="89"/>
        <v>0</v>
      </c>
      <c r="AF67" s="872">
        <f t="shared" si="89"/>
        <v>0</v>
      </c>
      <c r="AG67" s="872">
        <f t="shared" si="89"/>
        <v>0</v>
      </c>
      <c r="AH67" s="872">
        <f t="shared" si="89"/>
        <v>0</v>
      </c>
    </row>
    <row r="68" spans="1:34" ht="78.75" hidden="1" x14ac:dyDescent="0.25">
      <c r="A68" s="795" t="s">
        <v>679</v>
      </c>
      <c r="B68" s="794" t="s">
        <v>680</v>
      </c>
      <c r="C68" s="795" t="s">
        <v>747</v>
      </c>
      <c r="D68" s="795" t="s">
        <v>493</v>
      </c>
      <c r="E68" s="872">
        <v>0</v>
      </c>
      <c r="F68" s="872">
        <v>0</v>
      </c>
      <c r="G68" s="872">
        <v>0</v>
      </c>
      <c r="H68" s="872">
        <v>0</v>
      </c>
      <c r="I68" s="926">
        <v>0</v>
      </c>
      <c r="J68" s="872">
        <f t="shared" si="81"/>
        <v>0</v>
      </c>
      <c r="K68" s="872">
        <f t="shared" si="82"/>
        <v>0</v>
      </c>
      <c r="L68" s="872">
        <f t="shared" si="83"/>
        <v>0</v>
      </c>
      <c r="M68" s="872">
        <f t="shared" si="84"/>
        <v>0</v>
      </c>
      <c r="N68" s="872">
        <f t="shared" si="85"/>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row>
    <row r="69" spans="1:34" ht="78.75" hidden="1" x14ac:dyDescent="0.25">
      <c r="A69" s="795" t="s">
        <v>681</v>
      </c>
      <c r="B69" s="794" t="s">
        <v>682</v>
      </c>
      <c r="C69" s="795" t="s">
        <v>747</v>
      </c>
      <c r="D69" s="795" t="s">
        <v>493</v>
      </c>
      <c r="E69" s="872">
        <v>0</v>
      </c>
      <c r="F69" s="872">
        <v>0</v>
      </c>
      <c r="G69" s="872">
        <v>0</v>
      </c>
      <c r="H69" s="872">
        <v>0</v>
      </c>
      <c r="I69" s="926">
        <v>0</v>
      </c>
      <c r="J69" s="872">
        <v>0</v>
      </c>
      <c r="K69" s="872">
        <v>0</v>
      </c>
      <c r="L69" s="872">
        <v>0</v>
      </c>
      <c r="M69" s="872">
        <v>0</v>
      </c>
      <c r="N69" s="872">
        <v>0</v>
      </c>
      <c r="O69" s="872">
        <v>0</v>
      </c>
      <c r="P69" s="872">
        <v>0</v>
      </c>
      <c r="Q69" s="872">
        <v>0</v>
      </c>
      <c r="R69" s="872">
        <v>0</v>
      </c>
      <c r="S69" s="872">
        <v>0</v>
      </c>
      <c r="T69" s="872">
        <v>0</v>
      </c>
      <c r="U69" s="872">
        <v>0</v>
      </c>
      <c r="V69" s="872">
        <v>0</v>
      </c>
      <c r="W69" s="872">
        <v>0</v>
      </c>
      <c r="X69" s="872">
        <v>0</v>
      </c>
      <c r="Y69" s="872">
        <v>0</v>
      </c>
      <c r="Z69" s="872">
        <v>0</v>
      </c>
      <c r="AA69" s="872">
        <v>0</v>
      </c>
      <c r="AB69" s="872">
        <v>0</v>
      </c>
      <c r="AC69" s="872">
        <v>0</v>
      </c>
      <c r="AD69" s="872">
        <v>0</v>
      </c>
      <c r="AE69" s="872">
        <v>0</v>
      </c>
      <c r="AF69" s="872">
        <v>0</v>
      </c>
      <c r="AG69" s="872">
        <v>0</v>
      </c>
      <c r="AH69" s="872">
        <v>0</v>
      </c>
    </row>
    <row r="70" spans="1:34" ht="47.25" hidden="1" x14ac:dyDescent="0.25">
      <c r="A70" s="795" t="s">
        <v>683</v>
      </c>
      <c r="B70" s="794" t="s">
        <v>684</v>
      </c>
      <c r="C70" s="795" t="s">
        <v>747</v>
      </c>
      <c r="D70" s="795" t="s">
        <v>493</v>
      </c>
      <c r="E70" s="872">
        <f>SUM(E71:E75)</f>
        <v>1.07</v>
      </c>
      <c r="F70" s="872">
        <f>SUM(F71:F75)</f>
        <v>0</v>
      </c>
      <c r="G70" s="872">
        <f>SUM(G71:G75)</f>
        <v>15.467999999999998</v>
      </c>
      <c r="H70" s="872">
        <f>SUM(H71:H75)</f>
        <v>0</v>
      </c>
      <c r="I70" s="926">
        <f>SUM(I71:I75)</f>
        <v>12</v>
      </c>
      <c r="J70" s="872">
        <f t="shared" ref="J70:J77" si="90">O70+T70+Y70+AD70</f>
        <v>0</v>
      </c>
      <c r="K70" s="872">
        <f t="shared" ref="K70:K77" si="91">P70+U70+Z70+AE70</f>
        <v>0</v>
      </c>
      <c r="L70" s="872">
        <f t="shared" ref="L70:L77" si="92">Q70+V70+AA70+AF70</f>
        <v>9.9480000000000004</v>
      </c>
      <c r="M70" s="872">
        <f t="shared" ref="M70:M77" si="93">R70+W70+AB70+AG70</f>
        <v>0</v>
      </c>
      <c r="N70" s="872">
        <f t="shared" ref="N70:N77" si="94">S70+X70+AC70+AH70</f>
        <v>2</v>
      </c>
      <c r="O70" s="872">
        <f t="shared" ref="O70:AH70" si="95">SUM(O71:O75)</f>
        <v>0</v>
      </c>
      <c r="P70" s="872">
        <f t="shared" si="95"/>
        <v>0</v>
      </c>
      <c r="Q70" s="872">
        <f t="shared" si="95"/>
        <v>1.2069999999999999</v>
      </c>
      <c r="R70" s="872">
        <f t="shared" si="95"/>
        <v>0</v>
      </c>
      <c r="S70" s="872">
        <f t="shared" si="95"/>
        <v>2</v>
      </c>
      <c r="T70" s="872">
        <f t="shared" si="95"/>
        <v>0</v>
      </c>
      <c r="U70" s="872">
        <f t="shared" si="95"/>
        <v>0</v>
      </c>
      <c r="V70" s="872">
        <f t="shared" si="95"/>
        <v>2.8690000000000002</v>
      </c>
      <c r="W70" s="872">
        <f t="shared" si="95"/>
        <v>0</v>
      </c>
      <c r="X70" s="872">
        <f t="shared" si="95"/>
        <v>0</v>
      </c>
      <c r="Y70" s="872">
        <f t="shared" si="95"/>
        <v>0</v>
      </c>
      <c r="Z70" s="872">
        <f t="shared" si="95"/>
        <v>0</v>
      </c>
      <c r="AA70" s="872">
        <f t="shared" si="95"/>
        <v>5.8719999999999999</v>
      </c>
      <c r="AB70" s="872">
        <f t="shared" si="95"/>
        <v>0</v>
      </c>
      <c r="AC70" s="872">
        <f t="shared" si="95"/>
        <v>0</v>
      </c>
      <c r="AD70" s="872">
        <f t="shared" si="95"/>
        <v>0</v>
      </c>
      <c r="AE70" s="872">
        <f t="shared" si="95"/>
        <v>0</v>
      </c>
      <c r="AF70" s="872">
        <f t="shared" si="95"/>
        <v>0</v>
      </c>
      <c r="AG70" s="872">
        <f t="shared" si="95"/>
        <v>0</v>
      </c>
      <c r="AH70" s="872">
        <f t="shared" si="95"/>
        <v>0</v>
      </c>
    </row>
    <row r="71" spans="1:34" ht="63" x14ac:dyDescent="0.25">
      <c r="A71" s="906" t="str">
        <f>J1114_1037000158513_10_69_0!A72</f>
        <v>1.4.2</v>
      </c>
      <c r="B71" s="817" t="str">
        <f>J1114_1037000158513_10_69_0!B72</f>
        <v>Обеспечение надежности электроснабжения путем замены неизолированного провода на СИП на сетях 6/10кВ</v>
      </c>
      <c r="C71" s="817" t="str">
        <f>J1114_1037000158513_10_69_0!C72</f>
        <v>О_0004500010</v>
      </c>
      <c r="D71" s="795" t="s">
        <v>493</v>
      </c>
      <c r="E71" s="872">
        <f>J1114_1037000158513_13_69_0!G75</f>
        <v>0</v>
      </c>
      <c r="F71" s="872">
        <f>J1114_1037000158513_13_69_0!H75</f>
        <v>0</v>
      </c>
      <c r="G71" s="872">
        <f>J1114_1037000158513_13_69_0!I75</f>
        <v>3.3819999999999997</v>
      </c>
      <c r="H71" s="872">
        <f>J1114_1037000158513_13_69_0!J75</f>
        <v>0</v>
      </c>
      <c r="I71" s="926">
        <f>J1114_1037000158513_13_69_0!K75</f>
        <v>0</v>
      </c>
      <c r="J71" s="888">
        <f t="shared" si="90"/>
        <v>0</v>
      </c>
      <c r="K71" s="888">
        <f t="shared" si="91"/>
        <v>0</v>
      </c>
      <c r="L71" s="888">
        <f t="shared" si="92"/>
        <v>3.786</v>
      </c>
      <c r="M71" s="888">
        <f t="shared" si="93"/>
        <v>0</v>
      </c>
      <c r="N71" s="888">
        <f t="shared" si="94"/>
        <v>0</v>
      </c>
      <c r="O71" s="898">
        <v>0</v>
      </c>
      <c r="P71" s="898">
        <v>0</v>
      </c>
      <c r="Q71" s="898">
        <v>0</v>
      </c>
      <c r="R71" s="898">
        <v>0</v>
      </c>
      <c r="S71" s="898">
        <v>0</v>
      </c>
      <c r="T71" s="898">
        <v>0</v>
      </c>
      <c r="U71" s="898">
        <v>0</v>
      </c>
      <c r="V71" s="898">
        <v>0</v>
      </c>
      <c r="W71" s="898">
        <v>0</v>
      </c>
      <c r="X71" s="898">
        <v>0</v>
      </c>
      <c r="Y71" s="898">
        <v>0</v>
      </c>
      <c r="Z71" s="898">
        <v>0</v>
      </c>
      <c r="AA71" s="898">
        <v>3.786</v>
      </c>
      <c r="AB71" s="898">
        <v>0</v>
      </c>
      <c r="AC71" s="898">
        <v>0</v>
      </c>
      <c r="AD71" s="898">
        <v>0</v>
      </c>
      <c r="AE71" s="898">
        <v>0</v>
      </c>
      <c r="AF71" s="898">
        <v>0</v>
      </c>
      <c r="AG71" s="898">
        <v>0</v>
      </c>
      <c r="AH71" s="898">
        <v>0</v>
      </c>
    </row>
    <row r="72" spans="1:34" ht="47.25" x14ac:dyDescent="0.25">
      <c r="A72" s="906" t="str">
        <f>J1114_1037000158513_10_69_0!A73</f>
        <v>1.4.3</v>
      </c>
      <c r="B72" s="817" t="str">
        <f>J1114_1037000158513_10_69_0!B73</f>
        <v>Обеспечение надежности электроснабжения путем выноса ВЛ 10кВ с частных территорий</v>
      </c>
      <c r="C72" s="817" t="str">
        <f>J1114_1037000158513_10_69_0!C73</f>
        <v>О_0000500011</v>
      </c>
      <c r="D72" s="795" t="s">
        <v>493</v>
      </c>
      <c r="E72" s="898">
        <f>J1114_1037000158513_13_69_0!G76</f>
        <v>0</v>
      </c>
      <c r="F72" s="898">
        <f>J1114_1037000158513_13_69_0!H76</f>
        <v>0</v>
      </c>
      <c r="G72" s="898">
        <f>J1114_1037000158513_13_69_0!I76</f>
        <v>0.61</v>
      </c>
      <c r="H72" s="898">
        <f>J1114_1037000158513_13_69_0!J76</f>
        <v>0</v>
      </c>
      <c r="I72" s="926">
        <f>J1114_1037000158513_13_69_0!K76</f>
        <v>0</v>
      </c>
      <c r="J72" s="888">
        <f t="shared" si="90"/>
        <v>0</v>
      </c>
      <c r="K72" s="888">
        <f t="shared" si="91"/>
        <v>0</v>
      </c>
      <c r="L72" s="888">
        <f t="shared" si="92"/>
        <v>0.60499999999999998</v>
      </c>
      <c r="M72" s="888">
        <f t="shared" si="93"/>
        <v>0</v>
      </c>
      <c r="N72" s="888">
        <f t="shared" si="94"/>
        <v>0</v>
      </c>
      <c r="O72" s="888">
        <f t="shared" ref="O72:AD75" si="96">SUM(O74:O74)</f>
        <v>0</v>
      </c>
      <c r="P72" s="888">
        <f t="shared" si="96"/>
        <v>0</v>
      </c>
      <c r="Q72" s="888">
        <f t="shared" si="96"/>
        <v>0</v>
      </c>
      <c r="R72" s="888">
        <f t="shared" si="96"/>
        <v>0</v>
      </c>
      <c r="S72" s="888">
        <f t="shared" si="96"/>
        <v>0</v>
      </c>
      <c r="T72" s="888">
        <f t="shared" si="96"/>
        <v>0</v>
      </c>
      <c r="U72" s="888">
        <f t="shared" si="96"/>
        <v>0</v>
      </c>
      <c r="V72" s="888">
        <f t="shared" si="96"/>
        <v>0</v>
      </c>
      <c r="W72" s="888">
        <f t="shared" si="96"/>
        <v>0</v>
      </c>
      <c r="X72" s="888">
        <f t="shared" si="96"/>
        <v>0</v>
      </c>
      <c r="Y72" s="888">
        <f t="shared" si="96"/>
        <v>0</v>
      </c>
      <c r="Z72" s="888">
        <f t="shared" si="96"/>
        <v>0</v>
      </c>
      <c r="AA72" s="888">
        <v>0.60499999999999998</v>
      </c>
      <c r="AB72" s="888">
        <f t="shared" si="96"/>
        <v>0</v>
      </c>
      <c r="AC72" s="888">
        <f t="shared" si="96"/>
        <v>0</v>
      </c>
      <c r="AD72" s="888">
        <f t="shared" si="96"/>
        <v>0</v>
      </c>
      <c r="AE72" s="888">
        <f t="shared" ref="AE72:AH75" si="97">SUM(AE74:AE74)</f>
        <v>0</v>
      </c>
      <c r="AF72" s="888">
        <f t="shared" si="97"/>
        <v>0</v>
      </c>
      <c r="AG72" s="888">
        <f t="shared" si="97"/>
        <v>0</v>
      </c>
      <c r="AH72" s="888">
        <f t="shared" si="97"/>
        <v>0</v>
      </c>
    </row>
    <row r="73" spans="1:34" ht="37.5" customHeight="1" x14ac:dyDescent="0.25">
      <c r="A73" s="906" t="str">
        <f>J1114_1037000158513_10_69_0!A74</f>
        <v>1.4.4</v>
      </c>
      <c r="B73" s="817" t="str">
        <f>J1114_1037000158513_10_69_0!B74</f>
        <v>Реконструкция и модернизация сетей электроснабжения 0,4кВ</v>
      </c>
      <c r="C73" s="817" t="str">
        <f>J1114_1037000158513_10_69_0!C74</f>
        <v>О_0004500012</v>
      </c>
      <c r="D73" s="795" t="s">
        <v>493</v>
      </c>
      <c r="E73" s="898">
        <f>J1114_1037000158513_13_69_0!G77</f>
        <v>0</v>
      </c>
      <c r="F73" s="898">
        <f>J1114_1037000158513_13_69_0!H77</f>
        <v>0</v>
      </c>
      <c r="G73" s="898">
        <f>J1114_1037000158513_13_69_0!I77</f>
        <v>8.1359999999999992</v>
      </c>
      <c r="H73" s="898">
        <f>J1114_1037000158513_13_69_0!J77</f>
        <v>0</v>
      </c>
      <c r="I73" s="926">
        <f>J1114_1037000158513_13_69_0!K77</f>
        <v>0</v>
      </c>
      <c r="J73" s="888">
        <f t="shared" si="90"/>
        <v>0</v>
      </c>
      <c r="K73" s="888">
        <f t="shared" si="91"/>
        <v>0</v>
      </c>
      <c r="L73" s="888">
        <f t="shared" si="92"/>
        <v>5.5570000000000004</v>
      </c>
      <c r="M73" s="888">
        <f t="shared" si="93"/>
        <v>0</v>
      </c>
      <c r="N73" s="888">
        <f t="shared" si="94"/>
        <v>0</v>
      </c>
      <c r="O73" s="888">
        <f t="shared" si="96"/>
        <v>0</v>
      </c>
      <c r="P73" s="888">
        <f t="shared" si="96"/>
        <v>0</v>
      </c>
      <c r="Q73" s="898">
        <f>0.023+1.184</f>
        <v>1.2069999999999999</v>
      </c>
      <c r="R73" s="888">
        <f t="shared" si="96"/>
        <v>0</v>
      </c>
      <c r="S73" s="888">
        <v>0</v>
      </c>
      <c r="T73" s="888">
        <f t="shared" si="96"/>
        <v>0</v>
      </c>
      <c r="U73" s="888">
        <f t="shared" si="96"/>
        <v>0</v>
      </c>
      <c r="V73" s="888">
        <f>J1114_1037000158513_13_69_0!BF77</f>
        <v>2.8690000000000002</v>
      </c>
      <c r="W73" s="888">
        <f t="shared" si="96"/>
        <v>0</v>
      </c>
      <c r="X73" s="888">
        <f t="shared" si="96"/>
        <v>0</v>
      </c>
      <c r="Y73" s="888">
        <f t="shared" si="96"/>
        <v>0</v>
      </c>
      <c r="Z73" s="888">
        <f t="shared" si="96"/>
        <v>0</v>
      </c>
      <c r="AA73" s="888">
        <v>1.4810000000000001</v>
      </c>
      <c r="AB73" s="888">
        <f t="shared" si="96"/>
        <v>0</v>
      </c>
      <c r="AC73" s="888">
        <f t="shared" si="96"/>
        <v>0</v>
      </c>
      <c r="AD73" s="888">
        <f t="shared" si="96"/>
        <v>0</v>
      </c>
      <c r="AE73" s="888">
        <f t="shared" si="97"/>
        <v>0</v>
      </c>
      <c r="AF73" s="888">
        <f t="shared" si="97"/>
        <v>0</v>
      </c>
      <c r="AG73" s="888">
        <f t="shared" si="97"/>
        <v>0</v>
      </c>
      <c r="AH73" s="888">
        <f t="shared" si="97"/>
        <v>0</v>
      </c>
    </row>
    <row r="74" spans="1:34" ht="78.75" x14ac:dyDescent="0.25">
      <c r="A74" s="906" t="str">
        <f>J1114_1037000158513_10_69_0!A75</f>
        <v>1.4.5</v>
      </c>
      <c r="B74" s="81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7" t="str">
        <f>J1114_1037000158513_10_69_0!C75</f>
        <v>О_1004560013</v>
      </c>
      <c r="D74" s="795" t="s">
        <v>493</v>
      </c>
      <c r="E74" s="898">
        <f>J1114_1037000158513_13_69_0!G78</f>
        <v>1.07</v>
      </c>
      <c r="F74" s="898">
        <f>J1114_1037000158513_13_69_0!H78</f>
        <v>0</v>
      </c>
      <c r="G74" s="898">
        <f>J1114_1037000158513_13_69_0!I78</f>
        <v>3.34</v>
      </c>
      <c r="H74" s="898">
        <f>J1114_1037000158513_13_69_0!J78</f>
        <v>0</v>
      </c>
      <c r="I74" s="926">
        <f>J1114_1037000158513_13_69_0!K78</f>
        <v>0</v>
      </c>
      <c r="J74" s="888">
        <f t="shared" si="90"/>
        <v>0</v>
      </c>
      <c r="K74" s="888">
        <f t="shared" si="91"/>
        <v>0</v>
      </c>
      <c r="L74" s="888">
        <f t="shared" si="92"/>
        <v>0</v>
      </c>
      <c r="M74" s="888">
        <f t="shared" si="93"/>
        <v>0</v>
      </c>
      <c r="N74" s="888">
        <f t="shared" si="94"/>
        <v>0</v>
      </c>
      <c r="O74" s="888">
        <f t="shared" si="96"/>
        <v>0</v>
      </c>
      <c r="P74" s="888">
        <f t="shared" si="96"/>
        <v>0</v>
      </c>
      <c r="Q74" s="888">
        <f t="shared" si="96"/>
        <v>0</v>
      </c>
      <c r="R74" s="888">
        <f t="shared" si="96"/>
        <v>0</v>
      </c>
      <c r="S74" s="888">
        <f t="shared" si="96"/>
        <v>0</v>
      </c>
      <c r="T74" s="888">
        <f t="shared" si="96"/>
        <v>0</v>
      </c>
      <c r="U74" s="888">
        <f t="shared" si="96"/>
        <v>0</v>
      </c>
      <c r="V74" s="888">
        <f t="shared" si="96"/>
        <v>0</v>
      </c>
      <c r="W74" s="888">
        <f t="shared" si="96"/>
        <v>0</v>
      </c>
      <c r="X74" s="888">
        <f t="shared" si="96"/>
        <v>0</v>
      </c>
      <c r="Y74" s="888">
        <f t="shared" si="96"/>
        <v>0</v>
      </c>
      <c r="Z74" s="888">
        <f t="shared" si="96"/>
        <v>0</v>
      </c>
      <c r="AA74" s="888">
        <f t="shared" si="96"/>
        <v>0</v>
      </c>
      <c r="AB74" s="888">
        <f t="shared" si="96"/>
        <v>0</v>
      </c>
      <c r="AC74" s="888">
        <f t="shared" si="96"/>
        <v>0</v>
      </c>
      <c r="AD74" s="888">
        <f t="shared" si="96"/>
        <v>0</v>
      </c>
      <c r="AE74" s="888">
        <f t="shared" si="97"/>
        <v>0</v>
      </c>
      <c r="AF74" s="888">
        <f t="shared" si="97"/>
        <v>0</v>
      </c>
      <c r="AG74" s="888">
        <f t="shared" si="97"/>
        <v>0</v>
      </c>
      <c r="AH74" s="888">
        <f t="shared" si="97"/>
        <v>0</v>
      </c>
    </row>
    <row r="75" spans="1:34" ht="27.75" customHeight="1" x14ac:dyDescent="0.25">
      <c r="A75" s="906" t="str">
        <f>J1114_1037000158513_10_69_0!A76</f>
        <v>1.4.7</v>
      </c>
      <c r="B75" s="817" t="str">
        <f>J1114_1037000158513_10_69_0!B76</f>
        <v>Установка трансформаторов в ТП</v>
      </c>
      <c r="C75" s="817" t="str">
        <f>J1114_1037000158513_10_69_0!C76</f>
        <v>О_0200000015</v>
      </c>
      <c r="D75" s="795" t="s">
        <v>493</v>
      </c>
      <c r="E75" s="872">
        <f>J1114_1037000158513_13_69_0!G79</f>
        <v>0</v>
      </c>
      <c r="F75" s="872">
        <f>J1114_1037000158513_13_69_0!H79</f>
        <v>0</v>
      </c>
      <c r="G75" s="872">
        <f>J1114_1037000158513_13_69_0!I79</f>
        <v>0</v>
      </c>
      <c r="H75" s="872">
        <f>J1114_1037000158513_13_69_0!J79</f>
        <v>0</v>
      </c>
      <c r="I75" s="926">
        <f>J1114_1037000158513_13_69_0!K79</f>
        <v>12</v>
      </c>
      <c r="J75" s="888">
        <f t="shared" si="90"/>
        <v>0</v>
      </c>
      <c r="K75" s="888">
        <f t="shared" si="91"/>
        <v>0</v>
      </c>
      <c r="L75" s="888">
        <f t="shared" si="92"/>
        <v>0</v>
      </c>
      <c r="M75" s="888">
        <f t="shared" si="93"/>
        <v>0</v>
      </c>
      <c r="N75" s="888">
        <f t="shared" si="94"/>
        <v>2</v>
      </c>
      <c r="O75" s="872">
        <f>J1114_1037000158513_13_69_0!AW79</f>
        <v>0</v>
      </c>
      <c r="P75" s="872">
        <f>J1114_1037000158513_13_69_0!AX79</f>
        <v>0</v>
      </c>
      <c r="Q75" s="872">
        <f>J1114_1037000158513_13_69_0!AY79</f>
        <v>0</v>
      </c>
      <c r="R75" s="872">
        <f>J1114_1037000158513_13_69_0!AZ79</f>
        <v>0</v>
      </c>
      <c r="S75" s="872">
        <f>J1114_1037000158513_13_69_0!BA79</f>
        <v>2</v>
      </c>
      <c r="T75" s="872">
        <v>0</v>
      </c>
      <c r="U75" s="872">
        <v>0</v>
      </c>
      <c r="V75" s="872">
        <v>0</v>
      </c>
      <c r="W75" s="872">
        <v>0</v>
      </c>
      <c r="X75" s="872">
        <v>0</v>
      </c>
      <c r="Y75" s="872">
        <v>0</v>
      </c>
      <c r="Z75" s="872">
        <v>0</v>
      </c>
      <c r="AA75" s="872">
        <v>0</v>
      </c>
      <c r="AB75" s="872">
        <v>0</v>
      </c>
      <c r="AC75" s="872">
        <v>0</v>
      </c>
      <c r="AD75" s="888">
        <f t="shared" si="96"/>
        <v>0</v>
      </c>
      <c r="AE75" s="888">
        <f t="shared" si="97"/>
        <v>0</v>
      </c>
      <c r="AF75" s="888">
        <f t="shared" si="97"/>
        <v>0</v>
      </c>
      <c r="AG75" s="888">
        <f t="shared" si="97"/>
        <v>0</v>
      </c>
      <c r="AH75" s="888">
        <f t="shared" si="97"/>
        <v>0</v>
      </c>
    </row>
    <row r="76" spans="1:34" ht="47.25" hidden="1" x14ac:dyDescent="0.25">
      <c r="A76" s="795" t="s">
        <v>685</v>
      </c>
      <c r="B76" s="794" t="s">
        <v>668</v>
      </c>
      <c r="C76" s="795" t="s">
        <v>747</v>
      </c>
      <c r="D76" s="795" t="s">
        <v>493</v>
      </c>
      <c r="E76" s="872">
        <v>0</v>
      </c>
      <c r="F76" s="872">
        <v>0</v>
      </c>
      <c r="G76" s="872">
        <v>0</v>
      </c>
      <c r="H76" s="872">
        <v>0</v>
      </c>
      <c r="I76" s="926">
        <v>0</v>
      </c>
      <c r="J76" s="872">
        <f t="shared" si="90"/>
        <v>0</v>
      </c>
      <c r="K76" s="872">
        <f t="shared" si="91"/>
        <v>0</v>
      </c>
      <c r="L76" s="872">
        <f t="shared" si="92"/>
        <v>0</v>
      </c>
      <c r="M76" s="872">
        <f t="shared" si="93"/>
        <v>0</v>
      </c>
      <c r="N76" s="872">
        <f t="shared" si="94"/>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v>0</v>
      </c>
      <c r="AE76" s="872">
        <v>0</v>
      </c>
      <c r="AF76" s="872">
        <v>0</v>
      </c>
      <c r="AG76" s="872">
        <v>0</v>
      </c>
      <c r="AH76" s="872">
        <v>0</v>
      </c>
    </row>
    <row r="77" spans="1:34" ht="31.5" hidden="1" x14ac:dyDescent="0.25">
      <c r="A77" s="795" t="s">
        <v>686</v>
      </c>
      <c r="B77" s="794" t="s">
        <v>669</v>
      </c>
      <c r="C77" s="795" t="s">
        <v>747</v>
      </c>
      <c r="D77" s="795" t="s">
        <v>493</v>
      </c>
      <c r="E77" s="872">
        <f>SUM(E78:E86)</f>
        <v>0</v>
      </c>
      <c r="F77" s="872">
        <f>SUM(F78:F86)</f>
        <v>0</v>
      </c>
      <c r="G77" s="872">
        <f>SUM(G78:G86)</f>
        <v>0</v>
      </c>
      <c r="H77" s="872">
        <f>SUM(H78:H86)</f>
        <v>0</v>
      </c>
      <c r="I77" s="926">
        <f>SUM(I78:I86)</f>
        <v>0</v>
      </c>
      <c r="J77" s="872">
        <f t="shared" si="90"/>
        <v>0</v>
      </c>
      <c r="K77" s="872">
        <f t="shared" si="91"/>
        <v>0</v>
      </c>
      <c r="L77" s="872">
        <f t="shared" si="92"/>
        <v>0</v>
      </c>
      <c r="M77" s="872">
        <f t="shared" si="93"/>
        <v>0</v>
      </c>
      <c r="N77" s="872">
        <f t="shared" si="94"/>
        <v>0</v>
      </c>
      <c r="O77" s="872">
        <f t="shared" ref="O77:AH77" si="98">SUM(O78:O86)</f>
        <v>0</v>
      </c>
      <c r="P77" s="872">
        <f t="shared" si="98"/>
        <v>0</v>
      </c>
      <c r="Q77" s="872">
        <f t="shared" si="98"/>
        <v>0</v>
      </c>
      <c r="R77" s="872">
        <f t="shared" si="98"/>
        <v>0</v>
      </c>
      <c r="S77" s="872">
        <f t="shared" si="98"/>
        <v>0</v>
      </c>
      <c r="T77" s="872">
        <f t="shared" si="98"/>
        <v>0</v>
      </c>
      <c r="U77" s="872">
        <f t="shared" si="98"/>
        <v>0</v>
      </c>
      <c r="V77" s="872">
        <f t="shared" si="98"/>
        <v>0</v>
      </c>
      <c r="W77" s="872">
        <f t="shared" si="98"/>
        <v>0</v>
      </c>
      <c r="X77" s="872">
        <f t="shared" si="98"/>
        <v>0</v>
      </c>
      <c r="Y77" s="872">
        <f t="shared" si="98"/>
        <v>0</v>
      </c>
      <c r="Z77" s="872">
        <f t="shared" si="98"/>
        <v>0</v>
      </c>
      <c r="AA77" s="872">
        <f t="shared" si="98"/>
        <v>0</v>
      </c>
      <c r="AB77" s="872">
        <f t="shared" si="98"/>
        <v>0</v>
      </c>
      <c r="AC77" s="872">
        <f t="shared" si="98"/>
        <v>0</v>
      </c>
      <c r="AD77" s="872">
        <f t="shared" si="98"/>
        <v>0</v>
      </c>
      <c r="AE77" s="872">
        <f t="shared" si="98"/>
        <v>0</v>
      </c>
      <c r="AF77" s="872">
        <f t="shared" si="98"/>
        <v>0</v>
      </c>
      <c r="AG77" s="872">
        <f t="shared" si="98"/>
        <v>0</v>
      </c>
      <c r="AH77" s="872">
        <f t="shared" si="98"/>
        <v>0</v>
      </c>
    </row>
    <row r="78" spans="1:34" x14ac:dyDescent="0.25">
      <c r="A78" s="906" t="str">
        <f>J1114_1037000158513_10_69_0!A79</f>
        <v>1.6.3</v>
      </c>
      <c r="B78" s="817" t="str">
        <f>J1114_1037000158513_10_69_0!B79</f>
        <v>Приобретение легкового автомобиля</v>
      </c>
      <c r="C78" s="817" t="str">
        <f>J1114_1037000158513_10_69_0!C79</f>
        <v>О_0000007018</v>
      </c>
      <c r="D78" s="795" t="s">
        <v>493</v>
      </c>
      <c r="E78" s="872" t="s">
        <v>493</v>
      </c>
      <c r="F78" s="872" t="s">
        <v>493</v>
      </c>
      <c r="G78" s="872" t="s">
        <v>493</v>
      </c>
      <c r="H78" s="872" t="s">
        <v>493</v>
      </c>
      <c r="I78" s="926" t="s">
        <v>493</v>
      </c>
      <c r="J78" s="872" t="s">
        <v>493</v>
      </c>
      <c r="K78" s="872" t="s">
        <v>493</v>
      </c>
      <c r="L78" s="872" t="s">
        <v>493</v>
      </c>
      <c r="M78" s="872" t="s">
        <v>493</v>
      </c>
      <c r="N78" s="872" t="s">
        <v>493</v>
      </c>
      <c r="O78" s="872" t="s">
        <v>493</v>
      </c>
      <c r="P78" s="872" t="s">
        <v>493</v>
      </c>
      <c r="Q78" s="872" t="s">
        <v>493</v>
      </c>
      <c r="R78" s="872" t="s">
        <v>493</v>
      </c>
      <c r="S78" s="872" t="s">
        <v>493</v>
      </c>
      <c r="T78" s="872" t="s">
        <v>493</v>
      </c>
      <c r="U78" s="872" t="s">
        <v>493</v>
      </c>
      <c r="V78" s="872" t="s">
        <v>493</v>
      </c>
      <c r="W78" s="872" t="s">
        <v>493</v>
      </c>
      <c r="X78" s="872" t="s">
        <v>493</v>
      </c>
      <c r="Y78" s="872" t="s">
        <v>493</v>
      </c>
      <c r="Z78" s="872" t="s">
        <v>493</v>
      </c>
      <c r="AA78" s="872" t="s">
        <v>493</v>
      </c>
      <c r="AB78" s="872" t="s">
        <v>493</v>
      </c>
      <c r="AC78" s="872" t="s">
        <v>493</v>
      </c>
      <c r="AD78" s="872" t="s">
        <v>493</v>
      </c>
      <c r="AE78" s="872" t="s">
        <v>493</v>
      </c>
      <c r="AF78" s="872" t="s">
        <v>493</v>
      </c>
      <c r="AG78" s="872" t="s">
        <v>493</v>
      </c>
      <c r="AH78" s="872" t="s">
        <v>493</v>
      </c>
    </row>
    <row r="79" spans="1:34" x14ac:dyDescent="0.25">
      <c r="A79" s="906" t="str">
        <f>J1114_1037000158513_10_69_0!A80</f>
        <v>1.6.7</v>
      </c>
      <c r="B79" s="817" t="str">
        <f>J1114_1037000158513_10_69_0!B80</f>
        <v>Приобретение самосвала</v>
      </c>
      <c r="C79" s="817" t="str">
        <f>J1114_1037000158513_10_69_0!C80</f>
        <v>О_0000007022</v>
      </c>
      <c r="D79" s="795" t="s">
        <v>493</v>
      </c>
      <c r="E79" s="888" t="s">
        <v>493</v>
      </c>
      <c r="F79" s="888" t="s">
        <v>493</v>
      </c>
      <c r="G79" s="888" t="s">
        <v>493</v>
      </c>
      <c r="H79" s="888" t="s">
        <v>493</v>
      </c>
      <c r="I79" s="926" t="s">
        <v>493</v>
      </c>
      <c r="J79" s="888" t="s">
        <v>493</v>
      </c>
      <c r="K79" s="888" t="s">
        <v>493</v>
      </c>
      <c r="L79" s="888" t="s">
        <v>493</v>
      </c>
      <c r="M79" s="888" t="s">
        <v>493</v>
      </c>
      <c r="N79" s="888" t="s">
        <v>493</v>
      </c>
      <c r="O79" s="888" t="s">
        <v>493</v>
      </c>
      <c r="P79" s="888" t="s">
        <v>493</v>
      </c>
      <c r="Q79" s="888" t="s">
        <v>493</v>
      </c>
      <c r="R79" s="888" t="s">
        <v>493</v>
      </c>
      <c r="S79" s="888" t="s">
        <v>493</v>
      </c>
      <c r="T79" s="888" t="s">
        <v>493</v>
      </c>
      <c r="U79" s="888" t="s">
        <v>493</v>
      </c>
      <c r="V79" s="888" t="s">
        <v>493</v>
      </c>
      <c r="W79" s="888" t="s">
        <v>493</v>
      </c>
      <c r="X79" s="888" t="s">
        <v>493</v>
      </c>
      <c r="Y79" s="888" t="s">
        <v>493</v>
      </c>
      <c r="Z79" s="888" t="s">
        <v>493</v>
      </c>
      <c r="AA79" s="888" t="s">
        <v>493</v>
      </c>
      <c r="AB79" s="888" t="s">
        <v>493</v>
      </c>
      <c r="AC79" s="888" t="s">
        <v>493</v>
      </c>
      <c r="AD79" s="888" t="s">
        <v>493</v>
      </c>
      <c r="AE79" s="888" t="s">
        <v>493</v>
      </c>
      <c r="AF79" s="888" t="s">
        <v>493</v>
      </c>
      <c r="AG79" s="888" t="s">
        <v>493</v>
      </c>
      <c r="AH79" s="888" t="s">
        <v>493</v>
      </c>
    </row>
    <row r="80" spans="1:34" x14ac:dyDescent="0.25">
      <c r="A80" s="906" t="str">
        <f>J1114_1037000158513_10_69_0!A81</f>
        <v>1.6.9</v>
      </c>
      <c r="B80" s="817" t="str">
        <f>J1114_1037000158513_10_69_0!B81</f>
        <v>Приобретение гидромолота</v>
      </c>
      <c r="C80" s="817" t="str">
        <f>J1114_1037000158513_10_69_0!C81</f>
        <v>О_0000000824</v>
      </c>
      <c r="D80" s="795" t="s">
        <v>493</v>
      </c>
      <c r="E80" s="888" t="s">
        <v>493</v>
      </c>
      <c r="F80" s="888" t="s">
        <v>493</v>
      </c>
      <c r="G80" s="888" t="s">
        <v>493</v>
      </c>
      <c r="H80" s="888" t="s">
        <v>493</v>
      </c>
      <c r="I80" s="926" t="s">
        <v>493</v>
      </c>
      <c r="J80" s="888" t="s">
        <v>493</v>
      </c>
      <c r="K80" s="888" t="s">
        <v>493</v>
      </c>
      <c r="L80" s="888" t="s">
        <v>493</v>
      </c>
      <c r="M80" s="888" t="s">
        <v>493</v>
      </c>
      <c r="N80" s="888" t="s">
        <v>493</v>
      </c>
      <c r="O80" s="888" t="s">
        <v>493</v>
      </c>
      <c r="P80" s="888" t="s">
        <v>493</v>
      </c>
      <c r="Q80" s="888" t="s">
        <v>493</v>
      </c>
      <c r="R80" s="888" t="s">
        <v>493</v>
      </c>
      <c r="S80" s="888" t="s">
        <v>493</v>
      </c>
      <c r="T80" s="888" t="s">
        <v>493</v>
      </c>
      <c r="U80" s="888" t="s">
        <v>493</v>
      </c>
      <c r="V80" s="888" t="s">
        <v>493</v>
      </c>
      <c r="W80" s="888" t="s">
        <v>493</v>
      </c>
      <c r="X80" s="888" t="s">
        <v>493</v>
      </c>
      <c r="Y80" s="888" t="s">
        <v>493</v>
      </c>
      <c r="Z80" s="888" t="s">
        <v>493</v>
      </c>
      <c r="AA80" s="888" t="s">
        <v>493</v>
      </c>
      <c r="AB80" s="888" t="s">
        <v>493</v>
      </c>
      <c r="AC80" s="888" t="s">
        <v>493</v>
      </c>
      <c r="AD80" s="888" t="s">
        <v>493</v>
      </c>
      <c r="AE80" s="888" t="s">
        <v>493</v>
      </c>
      <c r="AF80" s="888" t="s">
        <v>493</v>
      </c>
      <c r="AG80" s="888" t="s">
        <v>493</v>
      </c>
      <c r="AH80" s="888" t="s">
        <v>493</v>
      </c>
    </row>
    <row r="81" spans="1:34" ht="31.5" x14ac:dyDescent="0.25">
      <c r="A81" s="906" t="str">
        <f>J1114_1037000158513_10_69_0!A82</f>
        <v>1.6.10</v>
      </c>
      <c r="B81" s="817" t="str">
        <f>J1114_1037000158513_10_69_0!B82</f>
        <v>Приобретение передвижной мастерской</v>
      </c>
      <c r="C81" s="817" t="str">
        <f>J1114_1037000158513_10_69_0!C82</f>
        <v>О_0000007025</v>
      </c>
      <c r="D81" s="795" t="s">
        <v>493</v>
      </c>
      <c r="E81" s="888" t="s">
        <v>493</v>
      </c>
      <c r="F81" s="888" t="s">
        <v>493</v>
      </c>
      <c r="G81" s="888" t="s">
        <v>493</v>
      </c>
      <c r="H81" s="888" t="s">
        <v>493</v>
      </c>
      <c r="I81" s="926" t="s">
        <v>493</v>
      </c>
      <c r="J81" s="888" t="s">
        <v>493</v>
      </c>
      <c r="K81" s="888" t="s">
        <v>493</v>
      </c>
      <c r="L81" s="888" t="s">
        <v>493</v>
      </c>
      <c r="M81" s="888" t="s">
        <v>493</v>
      </c>
      <c r="N81" s="888" t="s">
        <v>493</v>
      </c>
      <c r="O81" s="888" t="s">
        <v>493</v>
      </c>
      <c r="P81" s="888" t="s">
        <v>493</v>
      </c>
      <c r="Q81" s="888" t="s">
        <v>493</v>
      </c>
      <c r="R81" s="888" t="s">
        <v>493</v>
      </c>
      <c r="S81" s="888" t="s">
        <v>493</v>
      </c>
      <c r="T81" s="888" t="s">
        <v>493</v>
      </c>
      <c r="U81" s="888" t="s">
        <v>493</v>
      </c>
      <c r="V81" s="888" t="s">
        <v>493</v>
      </c>
      <c r="W81" s="888" t="s">
        <v>493</v>
      </c>
      <c r="X81" s="888" t="s">
        <v>493</v>
      </c>
      <c r="Y81" s="888" t="s">
        <v>493</v>
      </c>
      <c r="Z81" s="888" t="s">
        <v>493</v>
      </c>
      <c r="AA81" s="888" t="s">
        <v>493</v>
      </c>
      <c r="AB81" s="888" t="s">
        <v>493</v>
      </c>
      <c r="AC81" s="888" t="s">
        <v>493</v>
      </c>
      <c r="AD81" s="888" t="s">
        <v>493</v>
      </c>
      <c r="AE81" s="888" t="s">
        <v>493</v>
      </c>
      <c r="AF81" s="888" t="s">
        <v>493</v>
      </c>
      <c r="AG81" s="888" t="s">
        <v>493</v>
      </c>
      <c r="AH81" s="888" t="s">
        <v>493</v>
      </c>
    </row>
    <row r="82" spans="1:34" x14ac:dyDescent="0.25">
      <c r="A82" s="906" t="str">
        <f>J1114_1037000158513_10_69_0!A83</f>
        <v>1.6.11</v>
      </c>
      <c r="B82" s="817" t="str">
        <f>J1114_1037000158513_10_69_0!B83</f>
        <v>Приобретение трассоискателя</v>
      </c>
      <c r="C82" s="817" t="str">
        <f>J1114_1037000158513_10_69_0!C83</f>
        <v>О_0000000826</v>
      </c>
      <c r="D82" s="795" t="s">
        <v>493</v>
      </c>
      <c r="E82" s="888" t="s">
        <v>493</v>
      </c>
      <c r="F82" s="888" t="s">
        <v>493</v>
      </c>
      <c r="G82" s="888" t="s">
        <v>493</v>
      </c>
      <c r="H82" s="888" t="s">
        <v>493</v>
      </c>
      <c r="I82" s="926" t="s">
        <v>493</v>
      </c>
      <c r="J82" s="888" t="s">
        <v>493</v>
      </c>
      <c r="K82" s="888" t="s">
        <v>493</v>
      </c>
      <c r="L82" s="888" t="s">
        <v>493</v>
      </c>
      <c r="M82" s="888" t="s">
        <v>493</v>
      </c>
      <c r="N82" s="888" t="s">
        <v>493</v>
      </c>
      <c r="O82" s="888" t="s">
        <v>493</v>
      </c>
      <c r="P82" s="888" t="s">
        <v>493</v>
      </c>
      <c r="Q82" s="888" t="s">
        <v>493</v>
      </c>
      <c r="R82" s="888" t="s">
        <v>493</v>
      </c>
      <c r="S82" s="888" t="s">
        <v>493</v>
      </c>
      <c r="T82" s="888" t="s">
        <v>493</v>
      </c>
      <c r="U82" s="888" t="s">
        <v>493</v>
      </c>
      <c r="V82" s="888" t="s">
        <v>493</v>
      </c>
      <c r="W82" s="888" t="s">
        <v>493</v>
      </c>
      <c r="X82" s="888" t="s">
        <v>493</v>
      </c>
      <c r="Y82" s="888" t="s">
        <v>493</v>
      </c>
      <c r="Z82" s="888" t="s">
        <v>493</v>
      </c>
      <c r="AA82" s="888" t="s">
        <v>493</v>
      </c>
      <c r="AB82" s="888" t="s">
        <v>493</v>
      </c>
      <c r="AC82" s="888" t="s">
        <v>493</v>
      </c>
      <c r="AD82" s="888" t="s">
        <v>493</v>
      </c>
      <c r="AE82" s="888" t="s">
        <v>493</v>
      </c>
      <c r="AF82" s="888" t="s">
        <v>493</v>
      </c>
      <c r="AG82" s="888" t="s">
        <v>493</v>
      </c>
      <c r="AH82" s="888" t="s">
        <v>493</v>
      </c>
    </row>
    <row r="83" spans="1:34" ht="31.5" x14ac:dyDescent="0.25">
      <c r="A83" s="906" t="str">
        <f>J1114_1037000158513_10_69_0!A84</f>
        <v>1.6.14</v>
      </c>
      <c r="B83" s="817" t="str">
        <f>J1114_1037000158513_10_69_0!B84</f>
        <v>Приобретение стационарной лаборатории ЛЭИС-100</v>
      </c>
      <c r="C83" s="817" t="str">
        <f>J1114_1037000158513_10_69_0!C84</f>
        <v>О_0000000828</v>
      </c>
      <c r="D83" s="795" t="s">
        <v>493</v>
      </c>
      <c r="E83" s="888" t="s">
        <v>493</v>
      </c>
      <c r="F83" s="888" t="s">
        <v>493</v>
      </c>
      <c r="G83" s="888" t="s">
        <v>493</v>
      </c>
      <c r="H83" s="888" t="s">
        <v>493</v>
      </c>
      <c r="I83" s="926" t="s">
        <v>493</v>
      </c>
      <c r="J83" s="888" t="s">
        <v>493</v>
      </c>
      <c r="K83" s="888" t="s">
        <v>493</v>
      </c>
      <c r="L83" s="888" t="s">
        <v>493</v>
      </c>
      <c r="M83" s="888" t="s">
        <v>493</v>
      </c>
      <c r="N83" s="888" t="s">
        <v>493</v>
      </c>
      <c r="O83" s="888" t="s">
        <v>493</v>
      </c>
      <c r="P83" s="888" t="s">
        <v>493</v>
      </c>
      <c r="Q83" s="888" t="s">
        <v>493</v>
      </c>
      <c r="R83" s="888" t="s">
        <v>493</v>
      </c>
      <c r="S83" s="888" t="s">
        <v>493</v>
      </c>
      <c r="T83" s="888" t="s">
        <v>493</v>
      </c>
      <c r="U83" s="888" t="s">
        <v>493</v>
      </c>
      <c r="V83" s="888" t="s">
        <v>493</v>
      </c>
      <c r="W83" s="888" t="s">
        <v>493</v>
      </c>
      <c r="X83" s="888" t="s">
        <v>493</v>
      </c>
      <c r="Y83" s="888" t="s">
        <v>493</v>
      </c>
      <c r="Z83" s="888" t="s">
        <v>493</v>
      </c>
      <c r="AA83" s="888" t="s">
        <v>493</v>
      </c>
      <c r="AB83" s="888" t="s">
        <v>493</v>
      </c>
      <c r="AC83" s="888" t="s">
        <v>493</v>
      </c>
      <c r="AD83" s="888" t="s">
        <v>493</v>
      </c>
      <c r="AE83" s="888" t="s">
        <v>493</v>
      </c>
      <c r="AF83" s="888" t="s">
        <v>493</v>
      </c>
      <c r="AG83" s="888" t="s">
        <v>493</v>
      </c>
      <c r="AH83" s="888" t="s">
        <v>493</v>
      </c>
    </row>
    <row r="84" spans="1:34" ht="31.5" x14ac:dyDescent="0.25">
      <c r="A84" s="906" t="str">
        <f>J1114_1037000158513_10_69_0!A85</f>
        <v>1.6.15</v>
      </c>
      <c r="B84" s="817" t="str">
        <f>J1114_1037000158513_10_69_0!B85</f>
        <v>Приобретение информационно-вычислительной техники</v>
      </c>
      <c r="C84" s="817" t="str">
        <f>J1114_1037000158513_10_69_0!C85</f>
        <v>О_0000000829</v>
      </c>
      <c r="D84" s="795" t="s">
        <v>493</v>
      </c>
      <c r="E84" s="888" t="s">
        <v>493</v>
      </c>
      <c r="F84" s="888" t="s">
        <v>493</v>
      </c>
      <c r="G84" s="888" t="s">
        <v>493</v>
      </c>
      <c r="H84" s="888" t="s">
        <v>493</v>
      </c>
      <c r="I84" s="926" t="s">
        <v>493</v>
      </c>
      <c r="J84" s="888" t="s">
        <v>493</v>
      </c>
      <c r="K84" s="888" t="s">
        <v>493</v>
      </c>
      <c r="L84" s="888" t="s">
        <v>493</v>
      </c>
      <c r="M84" s="888" t="s">
        <v>493</v>
      </c>
      <c r="N84" s="888" t="s">
        <v>493</v>
      </c>
      <c r="O84" s="888" t="s">
        <v>493</v>
      </c>
      <c r="P84" s="888" t="s">
        <v>493</v>
      </c>
      <c r="Q84" s="888" t="s">
        <v>493</v>
      </c>
      <c r="R84" s="888" t="s">
        <v>493</v>
      </c>
      <c r="S84" s="888" t="s">
        <v>493</v>
      </c>
      <c r="T84" s="888" t="s">
        <v>493</v>
      </c>
      <c r="U84" s="888" t="s">
        <v>493</v>
      </c>
      <c r="V84" s="888" t="s">
        <v>493</v>
      </c>
      <c r="W84" s="888" t="s">
        <v>493</v>
      </c>
      <c r="X84" s="888" t="s">
        <v>493</v>
      </c>
      <c r="Y84" s="888" t="s">
        <v>493</v>
      </c>
      <c r="Z84" s="888" t="s">
        <v>493</v>
      </c>
      <c r="AA84" s="888" t="s">
        <v>493</v>
      </c>
      <c r="AB84" s="888" t="s">
        <v>493</v>
      </c>
      <c r="AC84" s="888" t="s">
        <v>493</v>
      </c>
      <c r="AD84" s="888" t="s">
        <v>493</v>
      </c>
      <c r="AE84" s="888" t="s">
        <v>493</v>
      </c>
      <c r="AF84" s="888" t="s">
        <v>493</v>
      </c>
      <c r="AG84" s="888" t="s">
        <v>493</v>
      </c>
      <c r="AH84" s="888" t="s">
        <v>493</v>
      </c>
    </row>
    <row r="85" spans="1:34" ht="78.75" x14ac:dyDescent="0.25">
      <c r="A85" s="906" t="str">
        <f>J1114_1037000158513_10_69_0!A86</f>
        <v>1.6.16</v>
      </c>
      <c r="B85" s="81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7" t="str">
        <f>J1114_1037000158513_10_69_0!C86</f>
        <v>О_0000000830</v>
      </c>
      <c r="D85" s="795" t="s">
        <v>493</v>
      </c>
      <c r="E85" s="872" t="s">
        <v>493</v>
      </c>
      <c r="F85" s="872" t="s">
        <v>493</v>
      </c>
      <c r="G85" s="872" t="s">
        <v>493</v>
      </c>
      <c r="H85" s="872" t="s">
        <v>493</v>
      </c>
      <c r="I85" s="926" t="s">
        <v>493</v>
      </c>
      <c r="J85" s="872" t="s">
        <v>493</v>
      </c>
      <c r="K85" s="872" t="s">
        <v>493</v>
      </c>
      <c r="L85" s="872" t="s">
        <v>493</v>
      </c>
      <c r="M85" s="872" t="s">
        <v>493</v>
      </c>
      <c r="N85" s="872" t="s">
        <v>493</v>
      </c>
      <c r="O85" s="872" t="s">
        <v>493</v>
      </c>
      <c r="P85" s="872" t="s">
        <v>493</v>
      </c>
      <c r="Q85" s="872" t="s">
        <v>493</v>
      </c>
      <c r="R85" s="872" t="s">
        <v>493</v>
      </c>
      <c r="S85" s="872" t="s">
        <v>493</v>
      </c>
      <c r="T85" s="872" t="s">
        <v>493</v>
      </c>
      <c r="U85" s="872" t="s">
        <v>493</v>
      </c>
      <c r="V85" s="872" t="s">
        <v>493</v>
      </c>
      <c r="W85" s="872" t="s">
        <v>493</v>
      </c>
      <c r="X85" s="872" t="s">
        <v>493</v>
      </c>
      <c r="Y85" s="872" t="s">
        <v>493</v>
      </c>
      <c r="Z85" s="872" t="s">
        <v>493</v>
      </c>
      <c r="AA85" s="872" t="s">
        <v>493</v>
      </c>
      <c r="AB85" s="872" t="s">
        <v>493</v>
      </c>
      <c r="AC85" s="872" t="s">
        <v>493</v>
      </c>
      <c r="AD85" s="872" t="s">
        <v>493</v>
      </c>
      <c r="AE85" s="872" t="s">
        <v>493</v>
      </c>
      <c r="AF85" s="872" t="s">
        <v>493</v>
      </c>
      <c r="AG85" s="872" t="s">
        <v>493</v>
      </c>
      <c r="AH85" s="872" t="s">
        <v>493</v>
      </c>
    </row>
    <row r="86" spans="1:34" ht="63" x14ac:dyDescent="0.25">
      <c r="A86" s="906" t="str">
        <f>J1114_1037000158513_10_69_0!A87</f>
        <v>1.6.17</v>
      </c>
      <c r="B86" s="817" t="str">
        <f>J1114_1037000158513_10_69_0!B87</f>
        <v>Разработка программного обеспечения "Геоинформационная система городских электрических сетей" (блок №7)</v>
      </c>
      <c r="C86" s="817" t="str">
        <f>J1114_1037000158513_10_69_0!C87</f>
        <v>О_0000007031</v>
      </c>
      <c r="D86" s="795" t="s">
        <v>493</v>
      </c>
      <c r="E86" s="872" t="s">
        <v>493</v>
      </c>
      <c r="F86" s="872" t="s">
        <v>493</v>
      </c>
      <c r="G86" s="872" t="s">
        <v>493</v>
      </c>
      <c r="H86" s="872" t="s">
        <v>493</v>
      </c>
      <c r="I86" s="926" t="s">
        <v>493</v>
      </c>
      <c r="J86" s="872" t="s">
        <v>493</v>
      </c>
      <c r="K86" s="872" t="s">
        <v>493</v>
      </c>
      <c r="L86" s="872" t="s">
        <v>493</v>
      </c>
      <c r="M86" s="872" t="s">
        <v>493</v>
      </c>
      <c r="N86" s="872" t="s">
        <v>493</v>
      </c>
      <c r="O86" s="872" t="s">
        <v>493</v>
      </c>
      <c r="P86" s="872" t="s">
        <v>493</v>
      </c>
      <c r="Q86" s="872" t="s">
        <v>493</v>
      </c>
      <c r="R86" s="872" t="s">
        <v>493</v>
      </c>
      <c r="S86" s="872" t="s">
        <v>493</v>
      </c>
      <c r="T86" s="872" t="s">
        <v>493</v>
      </c>
      <c r="U86" s="872" t="s">
        <v>493</v>
      </c>
      <c r="V86" s="872" t="s">
        <v>493</v>
      </c>
      <c r="W86" s="872" t="s">
        <v>493</v>
      </c>
      <c r="X86" s="872" t="s">
        <v>493</v>
      </c>
      <c r="Y86" s="872" t="s">
        <v>493</v>
      </c>
      <c r="Z86" s="872" t="s">
        <v>493</v>
      </c>
      <c r="AA86" s="872" t="s">
        <v>493</v>
      </c>
      <c r="AB86" s="872" t="s">
        <v>493</v>
      </c>
      <c r="AC86" s="872" t="s">
        <v>493</v>
      </c>
      <c r="AD86" s="872" t="s">
        <v>493</v>
      </c>
      <c r="AE86" s="872" t="s">
        <v>493</v>
      </c>
      <c r="AF86" s="872" t="s">
        <v>493</v>
      </c>
      <c r="AG86" s="872" t="s">
        <v>493</v>
      </c>
      <c r="AH86" s="872" t="s">
        <v>493</v>
      </c>
    </row>
    <row r="88" spans="1:34" ht="18.75" customHeight="1" x14ac:dyDescent="0.25">
      <c r="B88" s="790"/>
      <c r="C88" s="791"/>
      <c r="D88" s="791"/>
    </row>
    <row r="89" spans="1:34" ht="18.75" x14ac:dyDescent="0.25">
      <c r="B89" s="790"/>
      <c r="C89" s="791"/>
      <c r="D89" s="791"/>
    </row>
    <row r="90" spans="1:34" ht="18.75" customHeight="1" x14ac:dyDescent="0.25">
      <c r="B90" s="1076"/>
      <c r="C90" s="1076"/>
      <c r="D90" s="883"/>
    </row>
    <row r="91" spans="1:34" ht="18.75" x14ac:dyDescent="0.25">
      <c r="B91" s="790"/>
      <c r="C91" s="791"/>
      <c r="D91" s="791"/>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B87" sqref="B87"/>
      <selection pane="topRight" activeCell="B87" sqref="B87"/>
      <selection pane="bottomLeft" activeCell="B87" sqref="B87"/>
      <selection pane="bottomRight" activeCell="B87" sqref="B87"/>
    </sheetView>
  </sheetViews>
  <sheetFormatPr defaultRowHeight="15.75" outlineLevelRow="1" x14ac:dyDescent="0.25"/>
  <cols>
    <col min="1" max="1" width="13" style="786" customWidth="1"/>
    <col min="2" max="2" width="41.28515625" style="233" customWidth="1"/>
    <col min="3" max="3" width="15.85546875" style="874" customWidth="1"/>
    <col min="4" max="4" width="24.28515625" style="874" customWidth="1"/>
    <col min="5" max="10" width="6.85546875" style="874" hidden="1" customWidth="1"/>
    <col min="11" max="11" width="8.5703125" style="874" hidden="1" customWidth="1"/>
    <col min="12" max="12" width="9.5703125" style="874" customWidth="1"/>
    <col min="13" max="13" width="7.7109375" style="874" customWidth="1"/>
    <col min="14" max="14" width="8.7109375" style="874" customWidth="1"/>
    <col min="15" max="15" width="9.85546875" style="874" customWidth="1"/>
    <col min="16" max="16" width="8.42578125" style="874" customWidth="1"/>
    <col min="17" max="17" width="6.85546875" style="874" customWidth="1"/>
    <col min="18" max="18" width="10.28515625" style="874" customWidth="1"/>
    <col min="19" max="24" width="6.85546875" style="874" customWidth="1"/>
    <col min="25" max="25" width="9.42578125" style="874" customWidth="1"/>
    <col min="26" max="31" width="6.85546875" style="874" customWidth="1"/>
    <col min="32" max="32" width="10" style="874" customWidth="1"/>
    <col min="33" max="38" width="6.85546875" style="874" customWidth="1"/>
    <col min="39" max="39" width="11.140625" style="874" customWidth="1"/>
    <col min="40" max="45" width="6.85546875" style="874" customWidth="1"/>
    <col min="46" max="46" width="10.42578125" style="874" customWidth="1"/>
    <col min="47" max="52" width="6.85546875" style="874" customWidth="1"/>
    <col min="53" max="53" width="9.42578125" style="874" customWidth="1"/>
    <col min="54" max="59" width="6.85546875" style="874" customWidth="1"/>
    <col min="60" max="60" width="9.140625" style="874" customWidth="1"/>
    <col min="61" max="66" width="6.85546875" style="874" customWidth="1"/>
    <col min="67" max="67" width="8.140625" style="874" customWidth="1"/>
    <col min="68" max="73" width="6.85546875" style="874" customWidth="1"/>
    <col min="74" max="74" width="9.28515625" style="874" customWidth="1"/>
    <col min="75" max="80" width="6.85546875" style="874" customWidth="1"/>
    <col min="81" max="81" width="8.42578125" style="874" customWidth="1"/>
    <col min="82" max="82" width="8.7109375" style="874" customWidth="1"/>
    <col min="83" max="83" width="6.85546875" style="874" customWidth="1"/>
    <col min="84" max="84" width="8.140625" style="874" customWidth="1"/>
    <col min="85" max="85" width="6.85546875" style="874" customWidth="1"/>
    <col min="86" max="86" width="7.85546875" style="874" customWidth="1"/>
    <col min="87" max="87" width="6.85546875" style="874" customWidth="1"/>
    <col min="88" max="88" width="11.42578125" style="874" customWidth="1"/>
    <col min="89" max="89" width="42" style="984" customWidth="1"/>
    <col min="90" max="90" width="15.7109375" style="935" customWidth="1"/>
    <col min="91" max="91" width="10.140625" style="935" customWidth="1"/>
    <col min="92" max="92" width="11.42578125" style="935"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9"/>
      <c r="B1" s="662"/>
      <c r="C1" s="881"/>
      <c r="D1" s="881"/>
      <c r="E1" s="881"/>
      <c r="F1" s="881"/>
      <c r="G1" s="881"/>
      <c r="H1" s="881"/>
      <c r="I1" s="881"/>
      <c r="J1" s="881"/>
      <c r="K1" s="881"/>
      <c r="L1" s="881"/>
      <c r="M1" s="881"/>
      <c r="N1" s="881"/>
      <c r="O1" s="881"/>
      <c r="P1" s="881"/>
      <c r="Q1" s="881"/>
      <c r="R1" s="881"/>
      <c r="S1" s="881"/>
      <c r="T1" s="881"/>
      <c r="U1" s="881"/>
      <c r="V1" s="881"/>
      <c r="W1" s="881"/>
      <c r="X1" s="881"/>
      <c r="Y1" s="881"/>
      <c r="Z1" s="881"/>
      <c r="AA1" s="881"/>
      <c r="AB1" s="881"/>
      <c r="AC1" s="881"/>
      <c r="AD1" s="881"/>
      <c r="AE1" s="881"/>
      <c r="AF1" s="881"/>
      <c r="AG1" s="881"/>
      <c r="AH1" s="881"/>
      <c r="AI1" s="881"/>
      <c r="AJ1" s="881"/>
      <c r="AK1" s="881"/>
      <c r="AL1" s="881"/>
      <c r="AM1" s="881"/>
      <c r="AN1" s="881"/>
      <c r="AO1" s="881"/>
      <c r="AP1" s="881"/>
      <c r="AQ1" s="881"/>
      <c r="AR1" s="881"/>
      <c r="AS1" s="881"/>
      <c r="AT1" s="881"/>
      <c r="AU1" s="881"/>
      <c r="AV1" s="881"/>
      <c r="AW1" s="881"/>
      <c r="AX1" s="881"/>
      <c r="AY1" s="881"/>
      <c r="AZ1" s="881"/>
      <c r="BA1" s="881"/>
      <c r="BB1" s="881"/>
      <c r="BC1" s="881"/>
      <c r="BD1" s="881"/>
      <c r="BE1" s="881"/>
      <c r="BF1" s="881"/>
      <c r="BG1" s="881"/>
      <c r="BH1" s="881"/>
      <c r="BI1" s="881"/>
      <c r="BJ1" s="881"/>
      <c r="BK1" s="881"/>
      <c r="BL1" s="881"/>
      <c r="BM1" s="881"/>
      <c r="BN1" s="881"/>
      <c r="BO1" s="881"/>
      <c r="BP1" s="881"/>
      <c r="BQ1" s="881"/>
      <c r="BR1" s="881"/>
      <c r="BS1" s="881"/>
      <c r="BT1" s="881"/>
      <c r="BU1" s="881"/>
      <c r="BV1" s="881"/>
      <c r="BW1" s="881"/>
      <c r="BX1" s="881"/>
      <c r="BY1" s="881"/>
      <c r="BZ1" s="881"/>
      <c r="CA1" s="881"/>
      <c r="CB1" s="881"/>
      <c r="CC1" s="881"/>
      <c r="CD1" s="881"/>
      <c r="CE1" s="881"/>
      <c r="CF1" s="881"/>
      <c r="CG1" s="881"/>
      <c r="CH1" s="881"/>
      <c r="CI1" s="881"/>
      <c r="CJ1" s="881"/>
      <c r="CK1" s="982" t="s">
        <v>434</v>
      </c>
      <c r="CL1" s="935"/>
      <c r="CM1" s="935"/>
      <c r="CN1" s="935"/>
    </row>
    <row r="2" spans="1:92" s="134" customFormat="1" ht="15" customHeight="1" outlineLevel="1" x14ac:dyDescent="0.25">
      <c r="A2" s="789"/>
      <c r="B2" s="662"/>
      <c r="C2" s="881"/>
      <c r="D2" s="881"/>
      <c r="E2" s="881"/>
      <c r="F2" s="881"/>
      <c r="G2" s="881"/>
      <c r="H2" s="881"/>
      <c r="I2" s="881"/>
      <c r="J2" s="881"/>
      <c r="K2" s="881"/>
      <c r="L2" s="881"/>
      <c r="M2" s="881"/>
      <c r="N2" s="881"/>
      <c r="O2" s="881"/>
      <c r="P2" s="881"/>
      <c r="Q2" s="881"/>
      <c r="R2" s="881"/>
      <c r="S2" s="881"/>
      <c r="T2" s="881"/>
      <c r="U2" s="881"/>
      <c r="V2" s="881"/>
      <c r="W2" s="881"/>
      <c r="X2" s="881"/>
      <c r="Y2" s="881"/>
      <c r="Z2" s="881"/>
      <c r="AA2" s="881"/>
      <c r="AB2" s="881"/>
      <c r="AC2" s="881"/>
      <c r="AD2" s="881"/>
      <c r="AE2" s="881"/>
      <c r="AF2" s="881"/>
      <c r="AG2" s="881"/>
      <c r="AH2" s="881"/>
      <c r="AI2" s="881"/>
      <c r="AJ2" s="881"/>
      <c r="AK2" s="881"/>
      <c r="AL2" s="881"/>
      <c r="AM2" s="881"/>
      <c r="AN2" s="881"/>
      <c r="AO2" s="881"/>
      <c r="AP2" s="881"/>
      <c r="AQ2" s="881"/>
      <c r="AR2" s="1102" t="s">
        <v>0</v>
      </c>
      <c r="AS2" s="1102"/>
      <c r="AT2" s="1102"/>
      <c r="AU2" s="1102"/>
      <c r="AV2" s="1102"/>
      <c r="AW2" s="1102"/>
      <c r="AX2" s="1102"/>
      <c r="AY2" s="1102"/>
      <c r="AZ2" s="1102"/>
      <c r="BA2" s="1102"/>
      <c r="BB2" s="1102"/>
      <c r="BC2" s="1102"/>
      <c r="BD2" s="1102"/>
      <c r="BE2" s="1102"/>
      <c r="BF2" s="1102"/>
      <c r="BG2" s="1102"/>
      <c r="BH2" s="1102"/>
      <c r="BI2" s="1102"/>
      <c r="BJ2" s="1102"/>
      <c r="BK2" s="1102"/>
      <c r="BL2" s="1102"/>
      <c r="BM2" s="1102"/>
      <c r="BN2" s="1102"/>
      <c r="BO2" s="1102"/>
      <c r="BP2" s="1102"/>
      <c r="BQ2" s="1102"/>
      <c r="BR2" s="1102"/>
      <c r="BS2" s="1102"/>
      <c r="BT2" s="1102"/>
      <c r="BU2" s="1102"/>
      <c r="BV2" s="1102"/>
      <c r="BW2" s="1102"/>
      <c r="BX2" s="1102"/>
      <c r="BY2" s="1102"/>
      <c r="BZ2" s="1102"/>
      <c r="CA2" s="1102"/>
      <c r="CB2" s="1102"/>
      <c r="CC2" s="1102"/>
      <c r="CD2" s="1102"/>
      <c r="CE2" s="1102"/>
      <c r="CF2" s="1102"/>
      <c r="CG2" s="1102"/>
      <c r="CH2" s="1102"/>
      <c r="CI2" s="1102"/>
      <c r="CJ2" s="1102"/>
      <c r="CK2" s="1167"/>
      <c r="CL2" s="935"/>
      <c r="CM2" s="935"/>
      <c r="CN2" s="935"/>
    </row>
    <row r="3" spans="1:92" s="134" customFormat="1" outlineLevel="1" x14ac:dyDescent="0.25">
      <c r="A3" s="789"/>
      <c r="B3" s="662"/>
      <c r="C3" s="881"/>
      <c r="D3" s="881"/>
      <c r="E3" s="881"/>
      <c r="F3" s="881"/>
      <c r="G3" s="881"/>
      <c r="H3" s="881"/>
      <c r="I3" s="881"/>
      <c r="J3" s="881"/>
      <c r="K3" s="881"/>
      <c r="L3" s="881"/>
      <c r="M3" s="881"/>
      <c r="N3" s="881"/>
      <c r="O3" s="881"/>
      <c r="P3" s="881"/>
      <c r="Q3" s="881"/>
      <c r="R3" s="881"/>
      <c r="S3" s="881"/>
      <c r="T3" s="881"/>
      <c r="U3" s="881"/>
      <c r="V3" s="881"/>
      <c r="W3" s="881"/>
      <c r="X3" s="881"/>
      <c r="Y3" s="881"/>
      <c r="Z3" s="881"/>
      <c r="AA3" s="881"/>
      <c r="AB3" s="881"/>
      <c r="AC3" s="881"/>
      <c r="AD3" s="881"/>
      <c r="AE3" s="881"/>
      <c r="AF3" s="881"/>
      <c r="AG3" s="881"/>
      <c r="AH3" s="881"/>
      <c r="AI3" s="881"/>
      <c r="AJ3" s="881"/>
      <c r="AK3" s="881"/>
      <c r="AL3" s="881"/>
      <c r="AM3" s="881"/>
      <c r="AN3" s="881"/>
      <c r="AO3" s="881"/>
      <c r="AP3" s="881"/>
      <c r="AQ3" s="881"/>
      <c r="AR3" s="881"/>
      <c r="AS3" s="881"/>
      <c r="AT3" s="881"/>
      <c r="AU3" s="881"/>
      <c r="AV3" s="881"/>
      <c r="AW3" s="881"/>
      <c r="AX3" s="881"/>
      <c r="AY3" s="881"/>
      <c r="AZ3" s="881"/>
      <c r="BA3" s="881"/>
      <c r="BB3" s="881"/>
      <c r="BC3" s="881"/>
      <c r="BD3" s="881"/>
      <c r="BE3" s="881"/>
      <c r="BF3" s="881"/>
      <c r="BG3" s="881"/>
      <c r="BH3" s="881"/>
      <c r="BI3" s="881"/>
      <c r="BJ3" s="881"/>
      <c r="BK3" s="881"/>
      <c r="BL3" s="881"/>
      <c r="BM3" s="881"/>
      <c r="BN3" s="881"/>
      <c r="BO3" s="881"/>
      <c r="BP3" s="881"/>
      <c r="BQ3" s="881"/>
      <c r="BR3" s="881"/>
      <c r="BS3" s="881"/>
      <c r="BT3" s="881"/>
      <c r="BU3" s="881"/>
      <c r="BV3" s="881"/>
      <c r="BW3" s="881"/>
      <c r="BX3" s="881"/>
      <c r="BY3" s="881"/>
      <c r="BZ3" s="881"/>
      <c r="CA3" s="881"/>
      <c r="CB3" s="881"/>
      <c r="CC3" s="881"/>
      <c r="CD3" s="881"/>
      <c r="CE3" s="881"/>
      <c r="CF3" s="881"/>
      <c r="CG3" s="881"/>
      <c r="CH3" s="881"/>
      <c r="CI3" s="881"/>
      <c r="CJ3" s="881"/>
      <c r="CK3" s="983" t="s">
        <v>1287</v>
      </c>
      <c r="CL3" s="935"/>
      <c r="CM3" s="935"/>
      <c r="CN3" s="935"/>
    </row>
    <row r="4" spans="1:92" ht="15.75" customHeight="1" outlineLevel="1" x14ac:dyDescent="0.25">
      <c r="A4" s="1120" t="s">
        <v>1400</v>
      </c>
      <c r="B4" s="1120"/>
      <c r="C4" s="1120"/>
      <c r="D4" s="1120"/>
      <c r="E4" s="1120"/>
      <c r="F4" s="1120"/>
      <c r="G4" s="1120"/>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0"/>
      <c r="AQ4" s="1120"/>
      <c r="AR4" s="1120"/>
      <c r="AS4" s="1120"/>
      <c r="AT4" s="1120"/>
      <c r="AU4" s="877"/>
      <c r="AV4" s="877"/>
      <c r="AW4" s="877"/>
      <c r="AX4" s="877"/>
      <c r="AY4" s="877"/>
      <c r="AZ4" s="877"/>
      <c r="BA4" s="877"/>
      <c r="BB4" s="877"/>
      <c r="BC4" s="877"/>
      <c r="BD4" s="877"/>
      <c r="BE4" s="877"/>
      <c r="BF4" s="877"/>
      <c r="BG4" s="877"/>
      <c r="BH4" s="877"/>
      <c r="BI4" s="877"/>
      <c r="BJ4" s="877"/>
      <c r="BK4" s="877"/>
      <c r="BL4" s="877"/>
      <c r="BM4" s="877"/>
      <c r="BN4" s="877"/>
      <c r="BO4" s="877"/>
      <c r="BP4" s="877"/>
      <c r="BQ4" s="877"/>
      <c r="BR4" s="877"/>
      <c r="BS4" s="877"/>
      <c r="BT4" s="877"/>
      <c r="BU4" s="877"/>
      <c r="BV4" s="877"/>
      <c r="BW4" s="877"/>
      <c r="BX4" s="877"/>
      <c r="BY4" s="877"/>
      <c r="BZ4" s="877"/>
      <c r="CA4" s="877"/>
      <c r="CB4" s="877"/>
      <c r="CC4" s="877"/>
      <c r="CD4" s="877"/>
      <c r="CE4" s="877"/>
      <c r="CF4" s="877"/>
      <c r="CG4" s="877"/>
      <c r="CH4" s="877"/>
      <c r="CI4" s="877"/>
      <c r="CJ4" s="877"/>
    </row>
    <row r="5" spans="1:92" ht="15.75" customHeight="1" outlineLevel="1" x14ac:dyDescent="0.25">
      <c r="A5" s="1002" t="s">
        <v>1712</v>
      </c>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c r="AI5" s="1002"/>
      <c r="AJ5" s="1002"/>
      <c r="AK5" s="1002"/>
      <c r="AL5" s="1002"/>
      <c r="AM5" s="1002"/>
      <c r="AN5" s="1002"/>
      <c r="AO5" s="1002"/>
      <c r="AP5" s="1002"/>
      <c r="AQ5" s="1002"/>
      <c r="AR5" s="1002"/>
      <c r="AS5" s="1002"/>
      <c r="AT5" s="1002"/>
      <c r="AU5" s="873"/>
      <c r="AV5" s="873"/>
      <c r="AW5" s="873"/>
      <c r="AX5" s="873"/>
      <c r="AY5" s="873"/>
      <c r="AZ5" s="873"/>
      <c r="BA5" s="873"/>
      <c r="BB5" s="873"/>
      <c r="BC5" s="873"/>
      <c r="BD5" s="873"/>
      <c r="BE5" s="873"/>
      <c r="BF5" s="873"/>
      <c r="BG5" s="873"/>
      <c r="BH5" s="873"/>
      <c r="BI5" s="873"/>
      <c r="BJ5" s="873"/>
      <c r="BK5" s="873"/>
      <c r="BL5" s="873"/>
      <c r="BM5" s="873"/>
      <c r="BN5" s="873"/>
      <c r="BO5" s="873"/>
      <c r="BP5" s="873"/>
      <c r="BQ5" s="873"/>
      <c r="BR5" s="873"/>
      <c r="BS5" s="873"/>
      <c r="BT5" s="873"/>
      <c r="BU5" s="873"/>
      <c r="BV5" s="873"/>
      <c r="BW5" s="873"/>
      <c r="BX5" s="873"/>
      <c r="BY5" s="873"/>
      <c r="BZ5" s="873"/>
      <c r="CA5" s="873"/>
      <c r="CB5" s="873"/>
      <c r="CC5" s="873"/>
      <c r="CD5" s="873"/>
      <c r="CE5" s="873"/>
      <c r="CF5" s="873"/>
      <c r="CG5" s="873"/>
      <c r="CH5" s="873"/>
      <c r="CI5" s="873"/>
      <c r="CJ5" s="873"/>
    </row>
    <row r="6" spans="1:92" ht="18.75" outlineLevel="1" x14ac:dyDescent="0.25">
      <c r="A6" s="1047" t="s">
        <v>1479</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c r="AT6" s="1047"/>
      <c r="AU6" s="878"/>
      <c r="AV6" s="878"/>
      <c r="AW6" s="878"/>
      <c r="AX6" s="878"/>
      <c r="AY6" s="878"/>
      <c r="AZ6" s="878"/>
      <c r="BA6" s="878"/>
      <c r="BB6" s="878"/>
      <c r="BC6" s="878"/>
      <c r="BD6" s="878"/>
      <c r="BE6" s="878"/>
      <c r="BF6" s="878"/>
      <c r="BG6" s="878"/>
      <c r="BH6" s="878"/>
      <c r="BI6" s="878"/>
      <c r="BJ6" s="878"/>
      <c r="BK6" s="878"/>
      <c r="BL6" s="878"/>
      <c r="BM6" s="878"/>
      <c r="BN6" s="878"/>
      <c r="BO6" s="878"/>
      <c r="BP6" s="878"/>
      <c r="BQ6" s="878"/>
      <c r="BR6" s="878"/>
      <c r="BS6" s="878"/>
      <c r="BT6" s="878"/>
      <c r="BU6" s="878"/>
      <c r="BV6" s="878"/>
      <c r="BW6" s="878"/>
      <c r="BX6" s="878"/>
      <c r="BY6" s="878"/>
      <c r="BZ6" s="878"/>
      <c r="CA6" s="878"/>
      <c r="CB6" s="878"/>
      <c r="CC6" s="878"/>
      <c r="CD6" s="878"/>
      <c r="CE6" s="878"/>
      <c r="CF6" s="878"/>
      <c r="CG6" s="878"/>
      <c r="CH6" s="878"/>
      <c r="CI6" s="878"/>
      <c r="CJ6" s="878"/>
      <c r="CK6" s="976"/>
      <c r="CL6" s="936"/>
    </row>
    <row r="7" spans="1:92" ht="18.75" outlineLevel="1" x14ac:dyDescent="0.25">
      <c r="A7" s="1047" t="s">
        <v>1302</v>
      </c>
      <c r="B7" s="1047"/>
      <c r="C7" s="1047"/>
      <c r="D7" s="1047"/>
      <c r="E7" s="1047"/>
      <c r="F7" s="1047"/>
      <c r="G7" s="1047"/>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047"/>
      <c r="AQ7" s="1047"/>
      <c r="AR7" s="1047"/>
      <c r="AS7" s="1047"/>
      <c r="AT7" s="1047"/>
      <c r="AU7" s="879"/>
      <c r="AV7" s="879"/>
      <c r="AW7" s="879"/>
      <c r="AX7" s="879"/>
      <c r="AY7" s="879"/>
      <c r="AZ7" s="879"/>
      <c r="BA7" s="879"/>
      <c r="BB7" s="879"/>
      <c r="BC7" s="879"/>
      <c r="BD7" s="879"/>
      <c r="BE7" s="879"/>
      <c r="BF7" s="879"/>
      <c r="BG7" s="879"/>
      <c r="BH7" s="879"/>
      <c r="BI7" s="879"/>
      <c r="BJ7" s="879"/>
      <c r="BK7" s="879"/>
      <c r="BL7" s="879"/>
      <c r="BM7" s="879"/>
      <c r="BN7" s="879"/>
      <c r="BO7" s="879"/>
      <c r="BP7" s="879"/>
      <c r="BQ7" s="879"/>
      <c r="BR7" s="879"/>
      <c r="BS7" s="879"/>
      <c r="BT7" s="879"/>
      <c r="BU7" s="879"/>
      <c r="BV7" s="879"/>
      <c r="BW7" s="879"/>
      <c r="BX7" s="879"/>
      <c r="BY7" s="879"/>
      <c r="BZ7" s="879"/>
      <c r="CA7" s="879"/>
      <c r="CB7" s="879"/>
      <c r="CC7" s="879"/>
      <c r="CD7" s="879"/>
      <c r="CE7" s="879"/>
      <c r="CF7" s="879"/>
      <c r="CG7" s="879"/>
      <c r="CH7" s="879"/>
      <c r="CI7" s="879"/>
      <c r="CJ7" s="879"/>
      <c r="CK7" s="975"/>
      <c r="CL7" s="937"/>
    </row>
    <row r="8" spans="1:92" ht="18.75" outlineLevel="1" x14ac:dyDescent="0.25">
      <c r="A8" s="1049"/>
      <c r="B8" s="1049"/>
      <c r="C8" s="1049"/>
      <c r="D8" s="1049"/>
      <c r="E8" s="880"/>
      <c r="F8" s="880"/>
      <c r="G8" s="880"/>
      <c r="H8" s="880"/>
      <c r="I8" s="880"/>
      <c r="J8" s="880"/>
      <c r="K8" s="880"/>
      <c r="L8" s="880"/>
      <c r="M8" s="880"/>
      <c r="N8" s="880"/>
      <c r="O8" s="880"/>
      <c r="P8" s="880"/>
      <c r="Q8" s="880"/>
      <c r="R8" s="880"/>
      <c r="S8" s="880"/>
      <c r="T8" s="880"/>
      <c r="U8" s="880"/>
      <c r="V8" s="880"/>
      <c r="W8" s="880"/>
      <c r="X8" s="880"/>
      <c r="Y8" s="880"/>
      <c r="Z8" s="880"/>
      <c r="AA8" s="880"/>
      <c r="AB8" s="880"/>
      <c r="AC8" s="880"/>
      <c r="AD8" s="880"/>
      <c r="AE8" s="880"/>
      <c r="AF8" s="880"/>
      <c r="AG8" s="880"/>
      <c r="AH8" s="880"/>
      <c r="AI8" s="880"/>
      <c r="AJ8" s="880"/>
      <c r="AK8" s="880"/>
      <c r="AL8" s="880"/>
      <c r="AM8" s="880"/>
      <c r="AN8" s="880"/>
      <c r="AO8" s="880"/>
      <c r="AP8" s="880"/>
      <c r="AQ8" s="880"/>
      <c r="AR8" s="880"/>
      <c r="AS8" s="880"/>
      <c r="AT8" s="828"/>
      <c r="CC8" s="235"/>
      <c r="CD8" s="235"/>
      <c r="CE8" s="235"/>
      <c r="CF8" s="235"/>
      <c r="CG8" s="235"/>
      <c r="CH8" s="235"/>
      <c r="CI8" s="235"/>
      <c r="CJ8" s="235"/>
    </row>
    <row r="9" spans="1:92" ht="18.75" outlineLevel="1" x14ac:dyDescent="0.25">
      <c r="A9" s="1049" t="s">
        <v>1657</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c r="AT9" s="1049"/>
      <c r="CK9" s="985"/>
    </row>
    <row r="10" spans="1:92" ht="18.75" outlineLevel="1" x14ac:dyDescent="0.25">
      <c r="A10" s="1002"/>
      <c r="B10" s="1002"/>
      <c r="C10" s="1002"/>
      <c r="D10" s="1002"/>
      <c r="E10" s="880"/>
      <c r="F10" s="880"/>
      <c r="G10" s="880"/>
      <c r="H10" s="880"/>
      <c r="I10" s="880"/>
      <c r="J10" s="880"/>
      <c r="K10" s="880"/>
      <c r="L10" s="880"/>
      <c r="M10" s="880"/>
      <c r="N10" s="880"/>
      <c r="O10" s="880"/>
      <c r="P10" s="880"/>
      <c r="Q10" s="880"/>
      <c r="R10" s="880"/>
      <c r="S10" s="880"/>
      <c r="T10" s="880"/>
      <c r="U10" s="880"/>
      <c r="V10" s="880"/>
      <c r="W10" s="880"/>
      <c r="X10" s="880"/>
      <c r="Y10" s="880"/>
      <c r="Z10" s="880"/>
      <c r="AA10" s="880"/>
      <c r="AB10" s="880"/>
      <c r="AC10" s="880"/>
      <c r="AD10" s="880"/>
      <c r="AE10" s="880"/>
      <c r="AF10" s="880"/>
      <c r="AG10" s="880"/>
      <c r="AH10" s="880"/>
      <c r="AI10" s="880"/>
      <c r="AJ10" s="880"/>
      <c r="AK10" s="880"/>
      <c r="AL10" s="880"/>
      <c r="AM10" s="880"/>
      <c r="AN10" s="880"/>
      <c r="AO10" s="880"/>
      <c r="AP10" s="880"/>
      <c r="AQ10" s="880"/>
      <c r="AR10" s="880"/>
      <c r="AS10" s="880"/>
      <c r="AT10" s="880"/>
    </row>
    <row r="11" spans="1:92" ht="18.75" outlineLevel="1" x14ac:dyDescent="0.25">
      <c r="A11" s="1049" t="s">
        <v>1696</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049"/>
      <c r="AU11" s="880"/>
      <c r="AV11" s="880"/>
      <c r="AW11" s="880"/>
      <c r="AX11" s="880"/>
      <c r="AY11" s="880"/>
      <c r="AZ11" s="880"/>
      <c r="BA11" s="880"/>
      <c r="BB11" s="880"/>
      <c r="BC11" s="880"/>
      <c r="BD11" s="880"/>
      <c r="BE11" s="880"/>
      <c r="BF11" s="880"/>
      <c r="BG11" s="880"/>
      <c r="BH11" s="880"/>
      <c r="BI11" s="880"/>
      <c r="BJ11" s="880"/>
      <c r="BK11" s="880"/>
      <c r="BL11" s="880"/>
      <c r="BM11" s="880"/>
      <c r="BN11" s="880"/>
      <c r="BO11" s="880"/>
      <c r="BP11" s="880"/>
      <c r="BQ11" s="880"/>
      <c r="BR11" s="880"/>
      <c r="BS11" s="880"/>
      <c r="BT11" s="880"/>
      <c r="BU11" s="880"/>
      <c r="BV11" s="880"/>
      <c r="BW11" s="880"/>
      <c r="BX11" s="880"/>
      <c r="BY11" s="880"/>
      <c r="BZ11" s="880"/>
      <c r="CA11" s="880"/>
      <c r="CB11" s="880"/>
      <c r="CC11" s="880"/>
      <c r="CD11" s="880"/>
      <c r="CE11" s="880"/>
      <c r="CF11" s="880"/>
      <c r="CG11" s="880"/>
      <c r="CH11" s="880"/>
      <c r="CI11" s="880"/>
      <c r="CJ11" s="880"/>
      <c r="CK11" s="986"/>
    </row>
    <row r="12" spans="1:92" outlineLevel="1" x14ac:dyDescent="0.25">
      <c r="A12" s="1029" t="s">
        <v>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029"/>
    </row>
    <row r="13" spans="1:92" outlineLevel="1" x14ac:dyDescent="0.25">
      <c r="A13" s="874"/>
      <c r="O13" s="594"/>
    </row>
    <row r="14" spans="1:92" outlineLevel="1" x14ac:dyDescent="0.25">
      <c r="A14" s="874"/>
      <c r="AX14" s="796"/>
    </row>
    <row r="15" spans="1:92" x14ac:dyDescent="0.25">
      <c r="A15" s="1044"/>
      <c r="B15" s="1044"/>
      <c r="C15" s="1044"/>
      <c r="D15" s="1044"/>
      <c r="E15" s="1044"/>
      <c r="F15" s="1044"/>
      <c r="G15" s="1044"/>
      <c r="H15" s="1044"/>
      <c r="I15" s="1044"/>
      <c r="J15" s="1044"/>
      <c r="K15" s="1044"/>
      <c r="L15" s="1044"/>
      <c r="M15" s="1044"/>
      <c r="N15" s="1044"/>
      <c r="O15" s="1044"/>
      <c r="P15" s="1044"/>
      <c r="Q15" s="1044"/>
      <c r="R15" s="1044"/>
      <c r="S15" s="1044"/>
      <c r="T15" s="1044"/>
      <c r="U15" s="1044"/>
      <c r="V15" s="1044"/>
      <c r="W15" s="1044"/>
      <c r="X15" s="1044"/>
      <c r="Y15" s="1044"/>
      <c r="Z15" s="1044"/>
      <c r="AA15" s="1044"/>
      <c r="AB15" s="1044"/>
      <c r="AC15" s="1044"/>
      <c r="AD15" s="1044"/>
      <c r="AE15" s="1044"/>
      <c r="AF15" s="1044"/>
      <c r="AG15" s="1044"/>
      <c r="AH15" s="1044"/>
      <c r="AI15" s="1044"/>
      <c r="AJ15" s="1044"/>
      <c r="AK15" s="1044"/>
      <c r="AL15" s="1044"/>
      <c r="AM15" s="1044"/>
      <c r="AN15" s="1044"/>
      <c r="AO15" s="1044"/>
      <c r="AP15" s="1044"/>
      <c r="AQ15" s="1044"/>
      <c r="AR15" s="1044"/>
      <c r="AS15" s="1044"/>
      <c r="AT15" s="1044"/>
      <c r="AU15" s="876"/>
      <c r="AV15" s="876"/>
      <c r="AW15" s="596"/>
      <c r="AX15" s="596"/>
      <c r="AY15" s="596"/>
      <c r="AZ15" s="876"/>
      <c r="BA15" s="876"/>
      <c r="BB15" s="876"/>
      <c r="BC15" s="876"/>
      <c r="BD15" s="876"/>
      <c r="BE15" s="876"/>
      <c r="BF15" s="876"/>
      <c r="BG15" s="876"/>
      <c r="BH15" s="876"/>
      <c r="BI15" s="876"/>
      <c r="BJ15" s="876"/>
      <c r="BK15" s="876"/>
      <c r="BL15" s="876"/>
      <c r="BM15" s="876"/>
      <c r="BN15" s="876"/>
      <c r="BO15" s="876"/>
      <c r="BP15" s="876"/>
      <c r="BQ15" s="876"/>
      <c r="BR15" s="876"/>
      <c r="BS15" s="876"/>
      <c r="BT15" s="876"/>
      <c r="BU15" s="876"/>
      <c r="BV15" s="876"/>
      <c r="BW15" s="876"/>
      <c r="BX15" s="876"/>
      <c r="BY15" s="876"/>
      <c r="BZ15" s="876"/>
      <c r="CA15" s="876"/>
      <c r="CB15" s="876"/>
      <c r="CC15" s="876"/>
      <c r="CD15" s="876"/>
      <c r="CE15" s="876"/>
      <c r="CF15" s="876"/>
      <c r="CG15" s="876"/>
      <c r="CH15" s="876"/>
      <c r="CI15" s="876"/>
      <c r="CJ15" s="876"/>
    </row>
    <row r="16" spans="1:92" ht="24.75" customHeight="1" x14ac:dyDescent="0.25">
      <c r="A16" s="1031" t="s">
        <v>7</v>
      </c>
      <c r="B16" s="1031" t="s">
        <v>8</v>
      </c>
      <c r="C16" s="1031" t="s">
        <v>9</v>
      </c>
      <c r="D16" s="1106" t="s">
        <v>1379</v>
      </c>
      <c r="E16" s="1042" t="s">
        <v>1709</v>
      </c>
      <c r="F16" s="1043"/>
      <c r="G16" s="1043"/>
      <c r="H16" s="1043"/>
      <c r="I16" s="1043"/>
      <c r="J16" s="1043"/>
      <c r="K16" s="1043"/>
      <c r="L16" s="1043"/>
      <c r="M16" s="1043"/>
      <c r="N16" s="1043"/>
      <c r="O16" s="1043"/>
      <c r="P16" s="1043"/>
      <c r="Q16" s="1043"/>
      <c r="R16" s="1043"/>
      <c r="S16" s="1043"/>
      <c r="T16" s="1043"/>
      <c r="U16" s="1043"/>
      <c r="V16" s="1043"/>
      <c r="W16" s="1043"/>
      <c r="X16" s="1043"/>
      <c r="Y16" s="1043"/>
      <c r="Z16" s="1043"/>
      <c r="AA16" s="1043"/>
      <c r="AB16" s="1043"/>
      <c r="AC16" s="1043"/>
      <c r="AD16" s="1043"/>
      <c r="AE16" s="1043"/>
      <c r="AF16" s="1043"/>
      <c r="AG16" s="1043"/>
      <c r="AH16" s="1043"/>
      <c r="AI16" s="1043"/>
      <c r="AJ16" s="1043"/>
      <c r="AK16" s="1043"/>
      <c r="AL16" s="1043"/>
      <c r="AM16" s="1043"/>
      <c r="AN16" s="1043"/>
      <c r="AO16" s="1043"/>
      <c r="AP16" s="1043"/>
      <c r="AQ16" s="1043"/>
      <c r="AR16" s="1043"/>
      <c r="AS16" s="1043"/>
      <c r="AT16" s="1043"/>
      <c r="AU16" s="1043"/>
      <c r="AV16" s="1043"/>
      <c r="AW16" s="1043"/>
      <c r="AX16" s="1043"/>
      <c r="AY16" s="1043"/>
      <c r="AZ16" s="1043"/>
      <c r="BA16" s="1043"/>
      <c r="BB16" s="1043"/>
      <c r="BC16" s="1043"/>
      <c r="BD16" s="1043"/>
      <c r="BE16" s="1043"/>
      <c r="BF16" s="1043"/>
      <c r="BG16" s="1043"/>
      <c r="BH16" s="1043"/>
      <c r="BI16" s="1043"/>
      <c r="BJ16" s="1043"/>
      <c r="BK16" s="1043"/>
      <c r="BL16" s="1043"/>
      <c r="BM16" s="1043"/>
      <c r="BN16" s="1043"/>
      <c r="BO16" s="1043"/>
      <c r="BP16" s="1043"/>
      <c r="BQ16" s="1043"/>
      <c r="BR16" s="1043"/>
      <c r="BS16" s="1043"/>
      <c r="BT16" s="1043"/>
      <c r="BU16" s="1043"/>
      <c r="BV16" s="1043"/>
      <c r="BW16" s="1043"/>
      <c r="BX16" s="1043"/>
      <c r="BY16" s="1043"/>
      <c r="BZ16" s="1043"/>
      <c r="CA16" s="1043"/>
      <c r="CB16" s="1043"/>
      <c r="CC16" s="1162"/>
      <c r="CD16" s="1168" t="s">
        <v>1401</v>
      </c>
      <c r="CE16" s="1169"/>
      <c r="CF16" s="1169"/>
      <c r="CG16" s="1169"/>
      <c r="CH16" s="1169"/>
      <c r="CI16" s="1169"/>
      <c r="CJ16" s="1170"/>
      <c r="CK16" s="1177" t="s">
        <v>1294</v>
      </c>
      <c r="CL16" s="941"/>
      <c r="CM16" s="941"/>
    </row>
    <row r="17" spans="1:94" ht="24.75" customHeight="1" x14ac:dyDescent="0.25">
      <c r="A17" s="1031"/>
      <c r="B17" s="1031"/>
      <c r="C17" s="1031"/>
      <c r="D17" s="1107"/>
      <c r="E17" s="1042" t="s">
        <v>57</v>
      </c>
      <c r="F17" s="1043"/>
      <c r="G17" s="1043"/>
      <c r="H17" s="1043"/>
      <c r="I17" s="1043"/>
      <c r="J17" s="1043"/>
      <c r="K17" s="1043"/>
      <c r="L17" s="1043"/>
      <c r="M17" s="1043"/>
      <c r="N17" s="1043"/>
      <c r="O17" s="1043"/>
      <c r="P17" s="1043"/>
      <c r="Q17" s="1043"/>
      <c r="R17" s="1043"/>
      <c r="S17" s="1043"/>
      <c r="T17" s="1043"/>
      <c r="U17" s="1043"/>
      <c r="V17" s="1043"/>
      <c r="W17" s="1043"/>
      <c r="X17" s="1043"/>
      <c r="Y17" s="1043"/>
      <c r="Z17" s="1043"/>
      <c r="AA17" s="1043"/>
      <c r="AB17" s="1043"/>
      <c r="AC17" s="1043"/>
      <c r="AD17" s="1043"/>
      <c r="AE17" s="1043"/>
      <c r="AF17" s="1043"/>
      <c r="AG17" s="1043"/>
      <c r="AH17" s="1043"/>
      <c r="AI17" s="1043"/>
      <c r="AJ17" s="1043"/>
      <c r="AK17" s="1043"/>
      <c r="AL17" s="1043"/>
      <c r="AM17" s="1043"/>
      <c r="AN17" s="1043"/>
      <c r="AO17" s="1043"/>
      <c r="AP17" s="1043"/>
      <c r="AQ17" s="1043"/>
      <c r="AR17" s="1043"/>
      <c r="AS17" s="1043"/>
      <c r="AT17" s="1162"/>
      <c r="AU17" s="1042" t="s">
        <v>962</v>
      </c>
      <c r="AV17" s="1043"/>
      <c r="AW17" s="1043"/>
      <c r="AX17" s="1043"/>
      <c r="AY17" s="1043"/>
      <c r="AZ17" s="1043"/>
      <c r="BA17" s="1043"/>
      <c r="BB17" s="1043"/>
      <c r="BC17" s="1043"/>
      <c r="BD17" s="1043"/>
      <c r="BE17" s="1043"/>
      <c r="BF17" s="1043"/>
      <c r="BG17" s="1043"/>
      <c r="BH17" s="1043"/>
      <c r="BI17" s="1043"/>
      <c r="BJ17" s="1043"/>
      <c r="BK17" s="1043"/>
      <c r="BL17" s="1043"/>
      <c r="BM17" s="1043"/>
      <c r="BN17" s="1043"/>
      <c r="BO17" s="1043"/>
      <c r="BP17" s="1043"/>
      <c r="BQ17" s="1043"/>
      <c r="BR17" s="1043"/>
      <c r="BS17" s="1043"/>
      <c r="BT17" s="1043"/>
      <c r="BU17" s="1043"/>
      <c r="BV17" s="1043"/>
      <c r="BW17" s="1043"/>
      <c r="BX17" s="1043"/>
      <c r="BY17" s="1043"/>
      <c r="BZ17" s="1043"/>
      <c r="CA17" s="1043"/>
      <c r="CB17" s="1043"/>
      <c r="CC17" s="1162"/>
      <c r="CD17" s="1171"/>
      <c r="CE17" s="1172"/>
      <c r="CF17" s="1172"/>
      <c r="CG17" s="1172"/>
      <c r="CH17" s="1172"/>
      <c r="CI17" s="1172"/>
      <c r="CJ17" s="1173"/>
      <c r="CK17" s="1177"/>
      <c r="CL17" s="941"/>
      <c r="CM17" s="941"/>
    </row>
    <row r="18" spans="1:94" ht="29.25" customHeight="1" x14ac:dyDescent="0.25">
      <c r="A18" s="1031"/>
      <c r="B18" s="1031"/>
      <c r="C18" s="1031"/>
      <c r="D18" s="1107"/>
      <c r="E18" s="1031" t="s">
        <v>1289</v>
      </c>
      <c r="F18" s="1031"/>
      <c r="G18" s="1031"/>
      <c r="H18" s="1031"/>
      <c r="I18" s="1031"/>
      <c r="J18" s="1031"/>
      <c r="K18" s="1031"/>
      <c r="L18" s="1031"/>
      <c r="M18" s="1031"/>
      <c r="N18" s="1031"/>
      <c r="O18" s="1031"/>
      <c r="P18" s="1031"/>
      <c r="Q18" s="1031"/>
      <c r="R18" s="1031"/>
      <c r="S18" s="1031" t="s">
        <v>1290</v>
      </c>
      <c r="T18" s="1031"/>
      <c r="U18" s="1031"/>
      <c r="V18" s="1031"/>
      <c r="W18" s="1031"/>
      <c r="X18" s="1031"/>
      <c r="Y18" s="1031"/>
      <c r="Z18" s="1118" t="s">
        <v>1291</v>
      </c>
      <c r="AA18" s="1118"/>
      <c r="AB18" s="1118"/>
      <c r="AC18" s="1118"/>
      <c r="AD18" s="1118"/>
      <c r="AE18" s="1118"/>
      <c r="AF18" s="1119"/>
      <c r="AG18" s="1054" t="s">
        <v>1292</v>
      </c>
      <c r="AH18" s="1075"/>
      <c r="AI18" s="1075"/>
      <c r="AJ18" s="1075"/>
      <c r="AK18" s="1075"/>
      <c r="AL18" s="1075"/>
      <c r="AM18" s="1075"/>
      <c r="AN18" s="994" t="s">
        <v>1293</v>
      </c>
      <c r="AO18" s="994"/>
      <c r="AP18" s="994"/>
      <c r="AQ18" s="994"/>
      <c r="AR18" s="994"/>
      <c r="AS18" s="994"/>
      <c r="AT18" s="994"/>
      <c r="AU18" s="1031" t="s">
        <v>1289</v>
      </c>
      <c r="AV18" s="1031"/>
      <c r="AW18" s="1031"/>
      <c r="AX18" s="1031"/>
      <c r="AY18" s="1031"/>
      <c r="AZ18" s="1031"/>
      <c r="BA18" s="1031"/>
      <c r="BB18" s="1031" t="s">
        <v>1290</v>
      </c>
      <c r="BC18" s="1031"/>
      <c r="BD18" s="1031"/>
      <c r="BE18" s="1031"/>
      <c r="BF18" s="1031"/>
      <c r="BG18" s="1031"/>
      <c r="BH18" s="1031"/>
      <c r="BI18" s="1118" t="s">
        <v>1291</v>
      </c>
      <c r="BJ18" s="1118"/>
      <c r="BK18" s="1118"/>
      <c r="BL18" s="1118"/>
      <c r="BM18" s="1118"/>
      <c r="BN18" s="1118"/>
      <c r="BO18" s="1119"/>
      <c r="BP18" s="1054" t="s">
        <v>1292</v>
      </c>
      <c r="BQ18" s="1075"/>
      <c r="BR18" s="1075"/>
      <c r="BS18" s="1075"/>
      <c r="BT18" s="1075"/>
      <c r="BU18" s="1075"/>
      <c r="BV18" s="1075"/>
      <c r="BW18" s="994" t="s">
        <v>1293</v>
      </c>
      <c r="BX18" s="994"/>
      <c r="BY18" s="994"/>
      <c r="BZ18" s="994"/>
      <c r="CA18" s="994"/>
      <c r="CB18" s="994"/>
      <c r="CC18" s="994"/>
      <c r="CD18" s="1171"/>
      <c r="CE18" s="1172"/>
      <c r="CF18" s="1172"/>
      <c r="CG18" s="1172"/>
      <c r="CH18" s="1172"/>
      <c r="CI18" s="1172"/>
      <c r="CJ18" s="1173"/>
      <c r="CK18" s="1177"/>
      <c r="CL18" s="941"/>
      <c r="CM18" s="941"/>
    </row>
    <row r="19" spans="1:94" ht="45" hidden="1" customHeight="1" x14ac:dyDescent="0.25">
      <c r="A19" s="1031"/>
      <c r="B19" s="1031"/>
      <c r="C19" s="1031"/>
      <c r="D19" s="1107"/>
      <c r="E19" s="1031" t="s">
        <v>911</v>
      </c>
      <c r="F19" s="1031"/>
      <c r="G19" s="1031"/>
      <c r="H19" s="1031"/>
      <c r="I19" s="1031"/>
      <c r="J19" s="1031"/>
      <c r="K19" s="1031"/>
      <c r="L19" s="1031" t="s">
        <v>911</v>
      </c>
      <c r="M19" s="1031"/>
      <c r="N19" s="1031"/>
      <c r="O19" s="1031"/>
      <c r="P19" s="1031"/>
      <c r="Q19" s="1031"/>
      <c r="R19" s="1031"/>
      <c r="S19" s="1031"/>
      <c r="T19" s="1031"/>
      <c r="U19" s="1031"/>
      <c r="V19" s="1031"/>
      <c r="W19" s="1031"/>
      <c r="X19" s="1031"/>
      <c r="Y19" s="1031"/>
      <c r="Z19" s="1031"/>
      <c r="AA19" s="1031"/>
      <c r="AB19" s="1031"/>
      <c r="AC19" s="1031"/>
      <c r="AD19" s="1031"/>
      <c r="AE19" s="1031"/>
      <c r="AF19" s="1031"/>
      <c r="AG19" s="1031"/>
      <c r="AH19" s="1031"/>
      <c r="AI19" s="1031"/>
      <c r="AJ19" s="1031"/>
      <c r="AK19" s="1031"/>
      <c r="AL19" s="1031"/>
      <c r="AM19" s="1031"/>
      <c r="AN19" s="1031"/>
      <c r="AO19" s="1031"/>
      <c r="AP19" s="1031"/>
      <c r="AQ19" s="1031"/>
      <c r="AR19" s="1031"/>
      <c r="AS19" s="1031"/>
      <c r="AT19" s="1031"/>
      <c r="AU19" s="1031"/>
      <c r="AV19" s="1031"/>
      <c r="AW19" s="1031"/>
      <c r="AX19" s="1031"/>
      <c r="AY19" s="1031"/>
      <c r="AZ19" s="1031"/>
      <c r="BA19" s="1031"/>
      <c r="BB19" s="1031"/>
      <c r="BC19" s="1031"/>
      <c r="BD19" s="1031"/>
      <c r="BE19" s="1031"/>
      <c r="BF19" s="1031"/>
      <c r="BG19" s="1031"/>
      <c r="BH19" s="1031"/>
      <c r="BI19" s="1031"/>
      <c r="BJ19" s="1031"/>
      <c r="BK19" s="1031"/>
      <c r="BL19" s="1031"/>
      <c r="BM19" s="1031"/>
      <c r="BN19" s="1031"/>
      <c r="BO19" s="1031"/>
      <c r="BP19" s="1031"/>
      <c r="BQ19" s="1031"/>
      <c r="BR19" s="1031"/>
      <c r="BS19" s="1031"/>
      <c r="BT19" s="1031"/>
      <c r="BU19" s="1031"/>
      <c r="BV19" s="1031"/>
      <c r="BW19" s="1031"/>
      <c r="BX19" s="1031"/>
      <c r="BY19" s="1031"/>
      <c r="BZ19" s="1031"/>
      <c r="CA19" s="1031"/>
      <c r="CB19" s="1031"/>
      <c r="CC19" s="1031"/>
      <c r="CD19" s="1174"/>
      <c r="CE19" s="1175"/>
      <c r="CF19" s="1175"/>
      <c r="CG19" s="1175"/>
      <c r="CH19" s="1175"/>
      <c r="CI19" s="1175"/>
      <c r="CJ19" s="1176"/>
      <c r="CK19" s="994"/>
    </row>
    <row r="20" spans="1:94" ht="60.75" customHeight="1" x14ac:dyDescent="0.25">
      <c r="A20" s="1031"/>
      <c r="B20" s="1031"/>
      <c r="C20" s="1031"/>
      <c r="D20" s="1108"/>
      <c r="E20" s="871" t="s">
        <v>114</v>
      </c>
      <c r="F20" s="871" t="s">
        <v>115</v>
      </c>
      <c r="G20" s="871" t="s">
        <v>278</v>
      </c>
      <c r="H20" s="871" t="s">
        <v>279</v>
      </c>
      <c r="I20" s="871" t="s">
        <v>280</v>
      </c>
      <c r="J20" s="871" t="s">
        <v>117</v>
      </c>
      <c r="K20" s="384" t="s">
        <v>118</v>
      </c>
      <c r="L20" s="947" t="s">
        <v>114</v>
      </c>
      <c r="M20" s="947" t="s">
        <v>115</v>
      </c>
      <c r="N20" s="947" t="s">
        <v>278</v>
      </c>
      <c r="O20" s="947" t="s">
        <v>279</v>
      </c>
      <c r="P20" s="947" t="s">
        <v>280</v>
      </c>
      <c r="Q20" s="947" t="s">
        <v>117</v>
      </c>
      <c r="R20" s="384" t="s">
        <v>118</v>
      </c>
      <c r="S20" s="947" t="s">
        <v>114</v>
      </c>
      <c r="T20" s="947" t="s">
        <v>115</v>
      </c>
      <c r="U20" s="947" t="s">
        <v>278</v>
      </c>
      <c r="V20" s="947" t="s">
        <v>279</v>
      </c>
      <c r="W20" s="947" t="s">
        <v>280</v>
      </c>
      <c r="X20" s="947" t="s">
        <v>117</v>
      </c>
      <c r="Y20" s="384" t="s">
        <v>118</v>
      </c>
      <c r="Z20" s="947" t="s">
        <v>114</v>
      </c>
      <c r="AA20" s="947" t="s">
        <v>115</v>
      </c>
      <c r="AB20" s="947" t="s">
        <v>278</v>
      </c>
      <c r="AC20" s="947" t="s">
        <v>279</v>
      </c>
      <c r="AD20" s="947" t="s">
        <v>280</v>
      </c>
      <c r="AE20" s="947" t="s">
        <v>117</v>
      </c>
      <c r="AF20" s="384" t="s">
        <v>118</v>
      </c>
      <c r="AG20" s="947" t="s">
        <v>114</v>
      </c>
      <c r="AH20" s="947" t="s">
        <v>115</v>
      </c>
      <c r="AI20" s="947" t="s">
        <v>278</v>
      </c>
      <c r="AJ20" s="947" t="s">
        <v>279</v>
      </c>
      <c r="AK20" s="947" t="s">
        <v>280</v>
      </c>
      <c r="AL20" s="947" t="s">
        <v>117</v>
      </c>
      <c r="AM20" s="384" t="s">
        <v>118</v>
      </c>
      <c r="AN20" s="947" t="s">
        <v>114</v>
      </c>
      <c r="AO20" s="947" t="s">
        <v>115</v>
      </c>
      <c r="AP20" s="947" t="s">
        <v>278</v>
      </c>
      <c r="AQ20" s="947" t="s">
        <v>279</v>
      </c>
      <c r="AR20" s="947" t="s">
        <v>280</v>
      </c>
      <c r="AS20" s="947" t="s">
        <v>117</v>
      </c>
      <c r="AT20" s="384" t="s">
        <v>118</v>
      </c>
      <c r="AU20" s="947" t="s">
        <v>114</v>
      </c>
      <c r="AV20" s="947" t="s">
        <v>115</v>
      </c>
      <c r="AW20" s="947" t="s">
        <v>278</v>
      </c>
      <c r="AX20" s="947" t="s">
        <v>279</v>
      </c>
      <c r="AY20" s="947" t="s">
        <v>280</v>
      </c>
      <c r="AZ20" s="947" t="s">
        <v>117</v>
      </c>
      <c r="BA20" s="384" t="s">
        <v>118</v>
      </c>
      <c r="BB20" s="947" t="s">
        <v>114</v>
      </c>
      <c r="BC20" s="947" t="s">
        <v>115</v>
      </c>
      <c r="BD20" s="947" t="s">
        <v>278</v>
      </c>
      <c r="BE20" s="947" t="s">
        <v>279</v>
      </c>
      <c r="BF20" s="947" t="s">
        <v>280</v>
      </c>
      <c r="BG20" s="947" t="s">
        <v>117</v>
      </c>
      <c r="BH20" s="384" t="s">
        <v>118</v>
      </c>
      <c r="BI20" s="947" t="s">
        <v>114</v>
      </c>
      <c r="BJ20" s="947" t="s">
        <v>115</v>
      </c>
      <c r="BK20" s="947" t="s">
        <v>278</v>
      </c>
      <c r="BL20" s="947" t="s">
        <v>279</v>
      </c>
      <c r="BM20" s="947" t="s">
        <v>280</v>
      </c>
      <c r="BN20" s="947" t="s">
        <v>117</v>
      </c>
      <c r="BO20" s="384" t="s">
        <v>118</v>
      </c>
      <c r="BP20" s="947" t="s">
        <v>114</v>
      </c>
      <c r="BQ20" s="947" t="s">
        <v>115</v>
      </c>
      <c r="BR20" s="947" t="s">
        <v>278</v>
      </c>
      <c r="BS20" s="947" t="s">
        <v>279</v>
      </c>
      <c r="BT20" s="947" t="s">
        <v>280</v>
      </c>
      <c r="BU20" s="947" t="s">
        <v>117</v>
      </c>
      <c r="BV20" s="384" t="s">
        <v>118</v>
      </c>
      <c r="BW20" s="947" t="s">
        <v>114</v>
      </c>
      <c r="BX20" s="947" t="s">
        <v>115</v>
      </c>
      <c r="BY20" s="947" t="s">
        <v>278</v>
      </c>
      <c r="BZ20" s="947" t="s">
        <v>279</v>
      </c>
      <c r="CA20" s="947" t="s">
        <v>280</v>
      </c>
      <c r="CB20" s="947" t="s">
        <v>117</v>
      </c>
      <c r="CC20" s="384" t="s">
        <v>118</v>
      </c>
      <c r="CD20" s="384" t="s">
        <v>114</v>
      </c>
      <c r="CE20" s="384" t="s">
        <v>115</v>
      </c>
      <c r="CF20" s="384" t="s">
        <v>278</v>
      </c>
      <c r="CG20" s="384" t="s">
        <v>279</v>
      </c>
      <c r="CH20" s="384" t="s">
        <v>280</v>
      </c>
      <c r="CI20" s="384" t="s">
        <v>117</v>
      </c>
      <c r="CJ20" s="384" t="s">
        <v>118</v>
      </c>
      <c r="CK20" s="1177"/>
      <c r="CL20" s="941"/>
      <c r="CM20" s="941"/>
    </row>
    <row r="21" spans="1:94" s="164" customFormat="1" x14ac:dyDescent="0.25">
      <c r="A21" s="949">
        <v>1</v>
      </c>
      <c r="B21" s="949">
        <v>2</v>
      </c>
      <c r="C21" s="949">
        <v>3</v>
      </c>
      <c r="D21" s="949">
        <v>4</v>
      </c>
      <c r="E21" s="776" t="s">
        <v>22</v>
      </c>
      <c r="F21" s="776" t="s">
        <v>23</v>
      </c>
      <c r="G21" s="776" t="s">
        <v>24</v>
      </c>
      <c r="H21" s="776" t="s">
        <v>25</v>
      </c>
      <c r="I21" s="776" t="s">
        <v>475</v>
      </c>
      <c r="J21" s="776" t="s">
        <v>1140</v>
      </c>
      <c r="K21" s="776" t="s">
        <v>1141</v>
      </c>
      <c r="L21" s="776" t="s">
        <v>22</v>
      </c>
      <c r="M21" s="776" t="s">
        <v>23</v>
      </c>
      <c r="N21" s="776" t="s">
        <v>24</v>
      </c>
      <c r="O21" s="776" t="s">
        <v>25</v>
      </c>
      <c r="P21" s="776" t="s">
        <v>475</v>
      </c>
      <c r="Q21" s="776" t="s">
        <v>1140</v>
      </c>
      <c r="R21" s="776" t="s">
        <v>1141</v>
      </c>
      <c r="S21" s="776" t="s">
        <v>1313</v>
      </c>
      <c r="T21" s="776" t="s">
        <v>1314</v>
      </c>
      <c r="U21" s="776" t="s">
        <v>1315</v>
      </c>
      <c r="V21" s="776" t="s">
        <v>1316</v>
      </c>
      <c r="W21" s="776" t="s">
        <v>1317</v>
      </c>
      <c r="X21" s="776" t="s">
        <v>1318</v>
      </c>
      <c r="Y21" s="776" t="s">
        <v>1319</v>
      </c>
      <c r="Z21" s="776" t="s">
        <v>1320</v>
      </c>
      <c r="AA21" s="776" t="s">
        <v>1321</v>
      </c>
      <c r="AB21" s="776" t="s">
        <v>1322</v>
      </c>
      <c r="AC21" s="776" t="s">
        <v>1323</v>
      </c>
      <c r="AD21" s="776" t="s">
        <v>1324</v>
      </c>
      <c r="AE21" s="776" t="s">
        <v>1325</v>
      </c>
      <c r="AF21" s="776" t="s">
        <v>1326</v>
      </c>
      <c r="AG21" s="776" t="s">
        <v>1327</v>
      </c>
      <c r="AH21" s="776" t="s">
        <v>1328</v>
      </c>
      <c r="AI21" s="776" t="s">
        <v>1329</v>
      </c>
      <c r="AJ21" s="776" t="s">
        <v>1330</v>
      </c>
      <c r="AK21" s="776" t="s">
        <v>1331</v>
      </c>
      <c r="AL21" s="776" t="s">
        <v>1332</v>
      </c>
      <c r="AM21" s="776" t="s">
        <v>1333</v>
      </c>
      <c r="AN21" s="776" t="s">
        <v>1334</v>
      </c>
      <c r="AO21" s="776" t="s">
        <v>1335</v>
      </c>
      <c r="AP21" s="776" t="s">
        <v>1336</v>
      </c>
      <c r="AQ21" s="776" t="s">
        <v>1337</v>
      </c>
      <c r="AR21" s="776" t="s">
        <v>1338</v>
      </c>
      <c r="AS21" s="776" t="s">
        <v>1339</v>
      </c>
      <c r="AT21" s="776" t="s">
        <v>1340</v>
      </c>
      <c r="AU21" s="776" t="s">
        <v>1341</v>
      </c>
      <c r="AV21" s="776" t="s">
        <v>1342</v>
      </c>
      <c r="AW21" s="776" t="s">
        <v>1343</v>
      </c>
      <c r="AX21" s="776" t="s">
        <v>1344</v>
      </c>
      <c r="AY21" s="776" t="s">
        <v>1345</v>
      </c>
      <c r="AZ21" s="776" t="s">
        <v>1346</v>
      </c>
      <c r="BA21" s="776" t="s">
        <v>1347</v>
      </c>
      <c r="BB21" s="776" t="s">
        <v>1348</v>
      </c>
      <c r="BC21" s="776" t="s">
        <v>1349</v>
      </c>
      <c r="BD21" s="776" t="s">
        <v>1350</v>
      </c>
      <c r="BE21" s="776" t="s">
        <v>1351</v>
      </c>
      <c r="BF21" s="776" t="s">
        <v>1352</v>
      </c>
      <c r="BG21" s="776" t="s">
        <v>1353</v>
      </c>
      <c r="BH21" s="776" t="s">
        <v>1354</v>
      </c>
      <c r="BI21" s="776" t="s">
        <v>1355</v>
      </c>
      <c r="BJ21" s="776" t="s">
        <v>1356</v>
      </c>
      <c r="BK21" s="776" t="s">
        <v>1357</v>
      </c>
      <c r="BL21" s="776" t="s">
        <v>1358</v>
      </c>
      <c r="BM21" s="776" t="s">
        <v>1359</v>
      </c>
      <c r="BN21" s="776" t="s">
        <v>1360</v>
      </c>
      <c r="BO21" s="776" t="s">
        <v>1361</v>
      </c>
      <c r="BP21" s="776" t="s">
        <v>1362</v>
      </c>
      <c r="BQ21" s="776" t="s">
        <v>1363</v>
      </c>
      <c r="BR21" s="776" t="s">
        <v>1364</v>
      </c>
      <c r="BS21" s="776" t="s">
        <v>1365</v>
      </c>
      <c r="BT21" s="776" t="s">
        <v>1366</v>
      </c>
      <c r="BU21" s="776" t="s">
        <v>1367</v>
      </c>
      <c r="BV21" s="776" t="s">
        <v>1368</v>
      </c>
      <c r="BW21" s="776" t="s">
        <v>1369</v>
      </c>
      <c r="BX21" s="776" t="s">
        <v>1370</v>
      </c>
      <c r="BY21" s="776" t="s">
        <v>1371</v>
      </c>
      <c r="BZ21" s="776" t="s">
        <v>1372</v>
      </c>
      <c r="CA21" s="776" t="s">
        <v>1373</v>
      </c>
      <c r="CB21" s="776" t="s">
        <v>1374</v>
      </c>
      <c r="CC21" s="776" t="s">
        <v>1375</v>
      </c>
      <c r="CD21" s="776" t="s">
        <v>1380</v>
      </c>
      <c r="CE21" s="776" t="s">
        <v>1381</v>
      </c>
      <c r="CF21" s="776" t="s">
        <v>1382</v>
      </c>
      <c r="CG21" s="776" t="s">
        <v>1383</v>
      </c>
      <c r="CH21" s="776" t="s">
        <v>1384</v>
      </c>
      <c r="CI21" s="776" t="s">
        <v>1402</v>
      </c>
      <c r="CJ21" s="776" t="s">
        <v>1403</v>
      </c>
      <c r="CK21" s="987">
        <v>8</v>
      </c>
      <c r="CL21" s="550"/>
      <c r="CM21" s="550"/>
      <c r="CN21" s="938"/>
      <c r="CO21" s="934"/>
      <c r="CP21" s="933"/>
    </row>
    <row r="22" spans="1:94" s="231" customFormat="1" ht="46.5" customHeight="1" x14ac:dyDescent="0.25">
      <c r="A22" s="658">
        <v>0</v>
      </c>
      <c r="B22" s="659" t="s">
        <v>604</v>
      </c>
      <c r="C22" s="658"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1">
        <f t="shared" si="0"/>
        <v>1.0699999999999998</v>
      </c>
      <c r="M22" s="681">
        <f t="shared" ref="M22:BX22" si="1">SUM(M23:M28)</f>
        <v>0</v>
      </c>
      <c r="N22" s="681">
        <f t="shared" si="1"/>
        <v>11.940999999999999</v>
      </c>
      <c r="O22" s="681">
        <f t="shared" si="1"/>
        <v>0</v>
      </c>
      <c r="P22" s="681">
        <f t="shared" si="1"/>
        <v>3.5270000000000001</v>
      </c>
      <c r="Q22" s="681">
        <f t="shared" si="1"/>
        <v>0</v>
      </c>
      <c r="R22" s="681">
        <f t="shared" si="1"/>
        <v>3424</v>
      </c>
      <c r="S22" s="681">
        <f t="shared" si="1"/>
        <v>0</v>
      </c>
      <c r="T22" s="681">
        <f t="shared" si="1"/>
        <v>0</v>
      </c>
      <c r="U22" s="681">
        <f t="shared" si="1"/>
        <v>1.3085</v>
      </c>
      <c r="V22" s="681">
        <f t="shared" si="1"/>
        <v>0</v>
      </c>
      <c r="W22" s="681">
        <f t="shared" si="1"/>
        <v>0.72550000000000003</v>
      </c>
      <c r="X22" s="681">
        <f t="shared" si="1"/>
        <v>0</v>
      </c>
      <c r="Y22" s="681">
        <f t="shared" si="1"/>
        <v>830</v>
      </c>
      <c r="Z22" s="681">
        <f t="shared" si="1"/>
        <v>0</v>
      </c>
      <c r="AA22" s="681">
        <f t="shared" si="1"/>
        <v>0</v>
      </c>
      <c r="AB22" s="681">
        <f t="shared" si="1"/>
        <v>2.9994999999999998</v>
      </c>
      <c r="AC22" s="681">
        <f t="shared" si="1"/>
        <v>0</v>
      </c>
      <c r="AD22" s="681">
        <f t="shared" si="1"/>
        <v>0.72550000000000003</v>
      </c>
      <c r="AE22" s="681">
        <f t="shared" si="1"/>
        <v>0</v>
      </c>
      <c r="AF22" s="681">
        <f t="shared" si="1"/>
        <v>871</v>
      </c>
      <c r="AG22" s="681">
        <f t="shared" si="1"/>
        <v>0.82</v>
      </c>
      <c r="AH22" s="681">
        <f t="shared" si="1"/>
        <v>0</v>
      </c>
      <c r="AI22" s="681">
        <f t="shared" si="1"/>
        <v>5.6694999999999993</v>
      </c>
      <c r="AJ22" s="681">
        <f t="shared" si="1"/>
        <v>0</v>
      </c>
      <c r="AK22" s="681">
        <f t="shared" si="1"/>
        <v>1.2805</v>
      </c>
      <c r="AL22" s="681">
        <f t="shared" si="1"/>
        <v>0</v>
      </c>
      <c r="AM22" s="681">
        <f t="shared" si="1"/>
        <v>887</v>
      </c>
      <c r="AN22" s="681">
        <f t="shared" si="1"/>
        <v>0.25</v>
      </c>
      <c r="AO22" s="681">
        <f t="shared" si="1"/>
        <v>0</v>
      </c>
      <c r="AP22" s="681">
        <f t="shared" si="1"/>
        <v>1.9635</v>
      </c>
      <c r="AQ22" s="681">
        <f t="shared" si="1"/>
        <v>0</v>
      </c>
      <c r="AR22" s="681">
        <f t="shared" si="1"/>
        <v>0.7955000000000001</v>
      </c>
      <c r="AS22" s="681">
        <f t="shared" si="1"/>
        <v>0</v>
      </c>
      <c r="AT22" s="681">
        <f t="shared" si="1"/>
        <v>836</v>
      </c>
      <c r="AU22" s="681">
        <f t="shared" si="1"/>
        <v>0</v>
      </c>
      <c r="AV22" s="681">
        <f t="shared" si="1"/>
        <v>0</v>
      </c>
      <c r="AW22" s="681">
        <f t="shared" si="1"/>
        <v>7.9119999999999999</v>
      </c>
      <c r="AX22" s="681">
        <f t="shared" si="1"/>
        <v>0</v>
      </c>
      <c r="AY22" s="681">
        <f t="shared" si="1"/>
        <v>2.036</v>
      </c>
      <c r="AZ22" s="681">
        <f t="shared" si="1"/>
        <v>0</v>
      </c>
      <c r="BA22" s="681">
        <f t="shared" si="1"/>
        <v>457</v>
      </c>
      <c r="BB22" s="681">
        <f t="shared" si="1"/>
        <v>0</v>
      </c>
      <c r="BC22" s="681">
        <f t="shared" si="1"/>
        <v>0</v>
      </c>
      <c r="BD22" s="681">
        <f t="shared" si="1"/>
        <v>1.1839999999999999</v>
      </c>
      <c r="BE22" s="681">
        <f t="shared" si="1"/>
        <v>0</v>
      </c>
      <c r="BF22" s="681">
        <f t="shared" si="1"/>
        <v>2.3E-2</v>
      </c>
      <c r="BG22" s="681">
        <f t="shared" si="1"/>
        <v>0</v>
      </c>
      <c r="BH22" s="681">
        <f t="shared" si="1"/>
        <v>243</v>
      </c>
      <c r="BI22" s="681">
        <f t="shared" si="1"/>
        <v>0</v>
      </c>
      <c r="BJ22" s="681">
        <f t="shared" si="1"/>
        <v>0</v>
      </c>
      <c r="BK22" s="681">
        <f t="shared" si="1"/>
        <v>1.984</v>
      </c>
      <c r="BL22" s="681">
        <f t="shared" si="1"/>
        <v>0</v>
      </c>
      <c r="BM22" s="681">
        <f t="shared" si="1"/>
        <v>0.88500000000000001</v>
      </c>
      <c r="BN22" s="681">
        <f t="shared" si="1"/>
        <v>0</v>
      </c>
      <c r="BO22" s="460">
        <f t="shared" si="1"/>
        <v>66</v>
      </c>
      <c r="BP22" s="681">
        <f t="shared" si="1"/>
        <v>0</v>
      </c>
      <c r="BQ22" s="681">
        <f t="shared" si="1"/>
        <v>0</v>
      </c>
      <c r="BR22" s="681">
        <f t="shared" si="1"/>
        <v>4.7439999999999998</v>
      </c>
      <c r="BS22" s="681">
        <f t="shared" si="1"/>
        <v>0</v>
      </c>
      <c r="BT22" s="681">
        <f t="shared" si="1"/>
        <v>1.1279999999999999</v>
      </c>
      <c r="BU22" s="681">
        <f t="shared" si="1"/>
        <v>0</v>
      </c>
      <c r="BV22" s="681">
        <f t="shared" si="1"/>
        <v>148</v>
      </c>
      <c r="BW22" s="681">
        <f t="shared" si="1"/>
        <v>0</v>
      </c>
      <c r="BX22" s="681">
        <f t="shared" si="1"/>
        <v>0</v>
      </c>
      <c r="BY22" s="681">
        <f t="shared" ref="BY22:CJ22" si="2">SUM(BY23:BY28)</f>
        <v>0</v>
      </c>
      <c r="BZ22" s="681">
        <f t="shared" si="2"/>
        <v>0</v>
      </c>
      <c r="CA22" s="681">
        <f t="shared" si="2"/>
        <v>0</v>
      </c>
      <c r="CB22" s="681">
        <f t="shared" si="2"/>
        <v>0</v>
      </c>
      <c r="CC22" s="681">
        <f t="shared" si="2"/>
        <v>0</v>
      </c>
      <c r="CD22" s="681">
        <f t="shared" si="2"/>
        <v>-0.82</v>
      </c>
      <c r="CE22" s="681">
        <f t="shared" si="2"/>
        <v>0</v>
      </c>
      <c r="CF22" s="681">
        <f t="shared" si="2"/>
        <v>-2.0654999999999997</v>
      </c>
      <c r="CG22" s="681">
        <f t="shared" si="2"/>
        <v>0</v>
      </c>
      <c r="CH22" s="681">
        <f t="shared" si="2"/>
        <v>-0.6954999999999999</v>
      </c>
      <c r="CI22" s="681">
        <f t="shared" si="2"/>
        <v>0</v>
      </c>
      <c r="CJ22" s="460">
        <f t="shared" si="2"/>
        <v>-2054</v>
      </c>
      <c r="CK22" s="988" t="s">
        <v>493</v>
      </c>
      <c r="CL22" s="950"/>
      <c r="CM22" s="951"/>
      <c r="CN22" s="939"/>
    </row>
    <row r="23" spans="1:94" ht="22.5" hidden="1" customHeight="1" x14ac:dyDescent="0.25">
      <c r="A23" s="557" t="s">
        <v>605</v>
      </c>
      <c r="B23" s="558" t="s">
        <v>606</v>
      </c>
      <c r="C23" s="557" t="s">
        <v>747</v>
      </c>
      <c r="D23" s="557" t="s">
        <v>493</v>
      </c>
      <c r="E23" s="886">
        <f t="shared" ref="E23:K23" si="3">SUM(E29)</f>
        <v>0</v>
      </c>
      <c r="F23" s="886">
        <f t="shared" si="3"/>
        <v>0</v>
      </c>
      <c r="G23" s="886">
        <f t="shared" si="3"/>
        <v>0</v>
      </c>
      <c r="H23" s="886">
        <f t="shared" si="3"/>
        <v>0</v>
      </c>
      <c r="I23" s="886">
        <f t="shared" si="3"/>
        <v>0</v>
      </c>
      <c r="J23" s="886">
        <f t="shared" si="3"/>
        <v>0</v>
      </c>
      <c r="K23" s="886">
        <f t="shared" si="3"/>
        <v>0</v>
      </c>
      <c r="L23" s="872">
        <f t="shared" ref="L23:BW23" si="4">SUM(L29)</f>
        <v>0</v>
      </c>
      <c r="M23" s="872">
        <f t="shared" si="4"/>
        <v>0</v>
      </c>
      <c r="N23" s="872">
        <f t="shared" si="4"/>
        <v>0</v>
      </c>
      <c r="O23" s="872">
        <f t="shared" si="4"/>
        <v>0</v>
      </c>
      <c r="P23" s="872">
        <f t="shared" si="4"/>
        <v>0</v>
      </c>
      <c r="Q23" s="872">
        <f t="shared" si="4"/>
        <v>0</v>
      </c>
      <c r="R23" s="872">
        <f t="shared" si="4"/>
        <v>0</v>
      </c>
      <c r="S23" s="872">
        <f t="shared" si="4"/>
        <v>0</v>
      </c>
      <c r="T23" s="872">
        <f t="shared" si="4"/>
        <v>0</v>
      </c>
      <c r="U23" s="872">
        <f t="shared" si="4"/>
        <v>0</v>
      </c>
      <c r="V23" s="872">
        <f t="shared" si="4"/>
        <v>0</v>
      </c>
      <c r="W23" s="872">
        <f t="shared" si="4"/>
        <v>0</v>
      </c>
      <c r="X23" s="872">
        <f t="shared" si="4"/>
        <v>0</v>
      </c>
      <c r="Y23" s="872">
        <f t="shared" si="4"/>
        <v>0</v>
      </c>
      <c r="Z23" s="872">
        <f t="shared" si="4"/>
        <v>0</v>
      </c>
      <c r="AA23" s="872">
        <f t="shared" si="4"/>
        <v>0</v>
      </c>
      <c r="AB23" s="872">
        <f t="shared" si="4"/>
        <v>0</v>
      </c>
      <c r="AC23" s="872">
        <f t="shared" si="4"/>
        <v>0</v>
      </c>
      <c r="AD23" s="872">
        <f t="shared" si="4"/>
        <v>0</v>
      </c>
      <c r="AE23" s="872">
        <f t="shared" si="4"/>
        <v>0</v>
      </c>
      <c r="AF23" s="872">
        <f t="shared" si="4"/>
        <v>0</v>
      </c>
      <c r="AG23" s="872">
        <f t="shared" si="4"/>
        <v>0</v>
      </c>
      <c r="AH23" s="872">
        <f t="shared" si="4"/>
        <v>0</v>
      </c>
      <c r="AI23" s="872">
        <f t="shared" si="4"/>
        <v>0</v>
      </c>
      <c r="AJ23" s="872">
        <f t="shared" si="4"/>
        <v>0</v>
      </c>
      <c r="AK23" s="872">
        <f t="shared" si="4"/>
        <v>0</v>
      </c>
      <c r="AL23" s="872">
        <f t="shared" si="4"/>
        <v>0</v>
      </c>
      <c r="AM23" s="872">
        <f t="shared" si="4"/>
        <v>0</v>
      </c>
      <c r="AN23" s="872">
        <f t="shared" si="4"/>
        <v>0</v>
      </c>
      <c r="AO23" s="872">
        <f t="shared" si="4"/>
        <v>0</v>
      </c>
      <c r="AP23" s="872">
        <f t="shared" si="4"/>
        <v>0</v>
      </c>
      <c r="AQ23" s="872">
        <f t="shared" si="4"/>
        <v>0</v>
      </c>
      <c r="AR23" s="872">
        <f t="shared" si="4"/>
        <v>0</v>
      </c>
      <c r="AS23" s="872">
        <f t="shared" si="4"/>
        <v>0</v>
      </c>
      <c r="AT23" s="872">
        <f t="shared" si="4"/>
        <v>0</v>
      </c>
      <c r="AU23" s="872">
        <f t="shared" si="4"/>
        <v>0</v>
      </c>
      <c r="AV23" s="872">
        <f t="shared" si="4"/>
        <v>0</v>
      </c>
      <c r="AW23" s="872">
        <f t="shared" si="4"/>
        <v>0</v>
      </c>
      <c r="AX23" s="872">
        <f t="shared" si="4"/>
        <v>0</v>
      </c>
      <c r="AY23" s="872">
        <f t="shared" si="4"/>
        <v>0</v>
      </c>
      <c r="AZ23" s="872">
        <f t="shared" si="4"/>
        <v>0</v>
      </c>
      <c r="BA23" s="872">
        <f t="shared" si="4"/>
        <v>0</v>
      </c>
      <c r="BB23" s="872">
        <f t="shared" si="4"/>
        <v>0</v>
      </c>
      <c r="BC23" s="872">
        <f t="shared" si="4"/>
        <v>0</v>
      </c>
      <c r="BD23" s="872">
        <f t="shared" si="4"/>
        <v>0</v>
      </c>
      <c r="BE23" s="872">
        <f t="shared" si="4"/>
        <v>0</v>
      </c>
      <c r="BF23" s="872">
        <f t="shared" si="4"/>
        <v>0</v>
      </c>
      <c r="BG23" s="872">
        <f t="shared" si="4"/>
        <v>0</v>
      </c>
      <c r="BH23" s="872">
        <f t="shared" si="4"/>
        <v>0</v>
      </c>
      <c r="BI23" s="872">
        <f t="shared" si="4"/>
        <v>0</v>
      </c>
      <c r="BJ23" s="872">
        <f t="shared" si="4"/>
        <v>0</v>
      </c>
      <c r="BK23" s="872">
        <f t="shared" si="4"/>
        <v>0</v>
      </c>
      <c r="BL23" s="872">
        <f t="shared" si="4"/>
        <v>0</v>
      </c>
      <c r="BM23" s="872">
        <f t="shared" si="4"/>
        <v>0</v>
      </c>
      <c r="BN23" s="872">
        <f t="shared" si="4"/>
        <v>0</v>
      </c>
      <c r="BO23" s="872">
        <f t="shared" si="4"/>
        <v>0</v>
      </c>
      <c r="BP23" s="872">
        <f t="shared" si="4"/>
        <v>0</v>
      </c>
      <c r="BQ23" s="872">
        <f t="shared" si="4"/>
        <v>0</v>
      </c>
      <c r="BR23" s="872">
        <f t="shared" si="4"/>
        <v>0</v>
      </c>
      <c r="BS23" s="872">
        <f t="shared" si="4"/>
        <v>0</v>
      </c>
      <c r="BT23" s="872">
        <f t="shared" si="4"/>
        <v>0</v>
      </c>
      <c r="BU23" s="872">
        <f t="shared" si="4"/>
        <v>0</v>
      </c>
      <c r="BV23" s="872">
        <f t="shared" si="4"/>
        <v>0</v>
      </c>
      <c r="BW23" s="872">
        <f t="shared" si="4"/>
        <v>0</v>
      </c>
      <c r="BX23" s="872">
        <f t="shared" ref="BX23:CJ23" si="5">SUM(BX29)</f>
        <v>0</v>
      </c>
      <c r="BY23" s="872">
        <f t="shared" si="5"/>
        <v>0</v>
      </c>
      <c r="BZ23" s="872">
        <f t="shared" si="5"/>
        <v>0</v>
      </c>
      <c r="CA23" s="872">
        <f t="shared" si="5"/>
        <v>0</v>
      </c>
      <c r="CB23" s="872">
        <f t="shared" si="5"/>
        <v>0</v>
      </c>
      <c r="CC23" s="872">
        <f t="shared" si="5"/>
        <v>0</v>
      </c>
      <c r="CD23" s="872">
        <f t="shared" si="5"/>
        <v>0</v>
      </c>
      <c r="CE23" s="872">
        <f t="shared" si="5"/>
        <v>0</v>
      </c>
      <c r="CF23" s="872">
        <f t="shared" si="5"/>
        <v>0</v>
      </c>
      <c r="CG23" s="872">
        <f t="shared" si="5"/>
        <v>0</v>
      </c>
      <c r="CH23" s="872">
        <f t="shared" si="5"/>
        <v>0</v>
      </c>
      <c r="CI23" s="872">
        <f t="shared" si="5"/>
        <v>0</v>
      </c>
      <c r="CJ23" s="872">
        <f t="shared" si="5"/>
        <v>0</v>
      </c>
      <c r="CK23" s="870" t="s">
        <v>493</v>
      </c>
      <c r="CL23" s="135"/>
      <c r="CM23" s="135"/>
      <c r="CN23" s="135"/>
    </row>
    <row r="24" spans="1:94" ht="31.5" hidden="1" customHeight="1" x14ac:dyDescent="0.25">
      <c r="A24" s="557" t="s">
        <v>607</v>
      </c>
      <c r="B24" s="558" t="s">
        <v>688</v>
      </c>
      <c r="C24" s="557" t="s">
        <v>747</v>
      </c>
      <c r="D24" s="557" t="s">
        <v>493</v>
      </c>
      <c r="E24" s="886" t="e">
        <f t="shared" ref="E24:L24" si="6">SUM(E47)</f>
        <v>#REF!</v>
      </c>
      <c r="F24" s="886" t="e">
        <f t="shared" si="6"/>
        <v>#REF!</v>
      </c>
      <c r="G24" s="886" t="e">
        <f t="shared" si="6"/>
        <v>#REF!</v>
      </c>
      <c r="H24" s="886" t="e">
        <f t="shared" si="6"/>
        <v>#REF!</v>
      </c>
      <c r="I24" s="886" t="e">
        <f t="shared" si="6"/>
        <v>#REF!</v>
      </c>
      <c r="J24" s="886" t="e">
        <f t="shared" si="6"/>
        <v>#REF!</v>
      </c>
      <c r="K24" s="886" t="e">
        <f t="shared" si="6"/>
        <v>#REF!</v>
      </c>
      <c r="L24" s="872">
        <f t="shared" si="6"/>
        <v>0</v>
      </c>
      <c r="M24" s="872">
        <f t="shared" ref="M24:BX24" si="7">SUM(M47)</f>
        <v>0</v>
      </c>
      <c r="N24" s="872">
        <f t="shared" si="7"/>
        <v>0</v>
      </c>
      <c r="O24" s="872">
        <f t="shared" si="7"/>
        <v>0</v>
      </c>
      <c r="P24" s="872">
        <f t="shared" si="7"/>
        <v>0</v>
      </c>
      <c r="Q24" s="872">
        <f t="shared" si="7"/>
        <v>0</v>
      </c>
      <c r="R24" s="872">
        <f t="shared" si="7"/>
        <v>3391</v>
      </c>
      <c r="S24" s="872">
        <f t="shared" si="7"/>
        <v>0</v>
      </c>
      <c r="T24" s="872">
        <f t="shared" si="7"/>
        <v>0</v>
      </c>
      <c r="U24" s="872">
        <f t="shared" si="7"/>
        <v>0</v>
      </c>
      <c r="V24" s="872">
        <f t="shared" si="7"/>
        <v>0</v>
      </c>
      <c r="W24" s="872">
        <f t="shared" si="7"/>
        <v>0</v>
      </c>
      <c r="X24" s="872">
        <f t="shared" si="7"/>
        <v>0</v>
      </c>
      <c r="Y24" s="872">
        <f t="shared" si="7"/>
        <v>828</v>
      </c>
      <c r="Z24" s="872">
        <f t="shared" si="7"/>
        <v>0</v>
      </c>
      <c r="AA24" s="872">
        <f t="shared" si="7"/>
        <v>0</v>
      </c>
      <c r="AB24" s="872">
        <f t="shared" si="7"/>
        <v>0</v>
      </c>
      <c r="AC24" s="872">
        <f t="shared" si="7"/>
        <v>0</v>
      </c>
      <c r="AD24" s="872">
        <f t="shared" si="7"/>
        <v>0</v>
      </c>
      <c r="AE24" s="872">
        <f t="shared" si="7"/>
        <v>0</v>
      </c>
      <c r="AF24" s="872">
        <f t="shared" si="7"/>
        <v>866</v>
      </c>
      <c r="AG24" s="872">
        <f t="shared" si="7"/>
        <v>0</v>
      </c>
      <c r="AH24" s="872">
        <f t="shared" si="7"/>
        <v>0</v>
      </c>
      <c r="AI24" s="872">
        <f t="shared" si="7"/>
        <v>0</v>
      </c>
      <c r="AJ24" s="872">
        <f t="shared" si="7"/>
        <v>0</v>
      </c>
      <c r="AK24" s="872">
        <f t="shared" si="7"/>
        <v>0</v>
      </c>
      <c r="AL24" s="872">
        <f t="shared" si="7"/>
        <v>0</v>
      </c>
      <c r="AM24" s="872">
        <f t="shared" si="7"/>
        <v>868</v>
      </c>
      <c r="AN24" s="872">
        <f t="shared" si="7"/>
        <v>0</v>
      </c>
      <c r="AO24" s="872">
        <f t="shared" si="7"/>
        <v>0</v>
      </c>
      <c r="AP24" s="872">
        <f t="shared" si="7"/>
        <v>0</v>
      </c>
      <c r="AQ24" s="872">
        <f t="shared" si="7"/>
        <v>0</v>
      </c>
      <c r="AR24" s="872">
        <f t="shared" si="7"/>
        <v>0</v>
      </c>
      <c r="AS24" s="872">
        <f t="shared" si="7"/>
        <v>0</v>
      </c>
      <c r="AT24" s="872">
        <f t="shared" si="7"/>
        <v>829</v>
      </c>
      <c r="AU24" s="872">
        <f t="shared" si="7"/>
        <v>0</v>
      </c>
      <c r="AV24" s="872">
        <f t="shared" si="7"/>
        <v>0</v>
      </c>
      <c r="AW24" s="872">
        <f t="shared" si="7"/>
        <v>0</v>
      </c>
      <c r="AX24" s="872">
        <f t="shared" si="7"/>
        <v>0</v>
      </c>
      <c r="AY24" s="872">
        <f t="shared" si="7"/>
        <v>0</v>
      </c>
      <c r="AZ24" s="872">
        <f t="shared" si="7"/>
        <v>0</v>
      </c>
      <c r="BA24" s="872">
        <f t="shared" si="7"/>
        <v>453</v>
      </c>
      <c r="BB24" s="872">
        <f t="shared" si="7"/>
        <v>0</v>
      </c>
      <c r="BC24" s="872">
        <f t="shared" si="7"/>
        <v>0</v>
      </c>
      <c r="BD24" s="872">
        <f t="shared" si="7"/>
        <v>0</v>
      </c>
      <c r="BE24" s="872">
        <f t="shared" si="7"/>
        <v>0</v>
      </c>
      <c r="BF24" s="872">
        <f t="shared" si="7"/>
        <v>0</v>
      </c>
      <c r="BG24" s="872">
        <f t="shared" si="7"/>
        <v>0</v>
      </c>
      <c r="BH24" s="872">
        <f t="shared" si="7"/>
        <v>241</v>
      </c>
      <c r="BI24" s="872">
        <f t="shared" si="7"/>
        <v>0</v>
      </c>
      <c r="BJ24" s="872">
        <f t="shared" si="7"/>
        <v>0</v>
      </c>
      <c r="BK24" s="872">
        <f t="shared" si="7"/>
        <v>0</v>
      </c>
      <c r="BL24" s="872">
        <f t="shared" si="7"/>
        <v>0</v>
      </c>
      <c r="BM24" s="872">
        <f t="shared" si="7"/>
        <v>0</v>
      </c>
      <c r="BN24" s="872">
        <f t="shared" si="7"/>
        <v>0</v>
      </c>
      <c r="BO24" s="886">
        <f t="shared" si="7"/>
        <v>66</v>
      </c>
      <c r="BP24" s="872">
        <f t="shared" si="7"/>
        <v>0</v>
      </c>
      <c r="BQ24" s="872">
        <f t="shared" si="7"/>
        <v>0</v>
      </c>
      <c r="BR24" s="872">
        <f t="shared" si="7"/>
        <v>0</v>
      </c>
      <c r="BS24" s="872">
        <f t="shared" si="7"/>
        <v>0</v>
      </c>
      <c r="BT24" s="872">
        <f t="shared" si="7"/>
        <v>0</v>
      </c>
      <c r="BU24" s="872">
        <f t="shared" si="7"/>
        <v>0</v>
      </c>
      <c r="BV24" s="872">
        <f t="shared" si="7"/>
        <v>146</v>
      </c>
      <c r="BW24" s="872">
        <f t="shared" si="7"/>
        <v>0</v>
      </c>
      <c r="BX24" s="872">
        <f t="shared" si="7"/>
        <v>0</v>
      </c>
      <c r="BY24" s="872">
        <f t="shared" ref="BY24:CJ24" si="8">SUM(BY47)</f>
        <v>0</v>
      </c>
      <c r="BZ24" s="872">
        <f t="shared" si="8"/>
        <v>0</v>
      </c>
      <c r="CA24" s="872">
        <f t="shared" si="8"/>
        <v>0</v>
      </c>
      <c r="CB24" s="872">
        <f t="shared" si="8"/>
        <v>0</v>
      </c>
      <c r="CC24" s="872">
        <f t="shared" si="8"/>
        <v>0</v>
      </c>
      <c r="CD24" s="872">
        <f t="shared" si="8"/>
        <v>0</v>
      </c>
      <c r="CE24" s="872">
        <f t="shared" si="8"/>
        <v>0</v>
      </c>
      <c r="CF24" s="872">
        <f t="shared" si="8"/>
        <v>0</v>
      </c>
      <c r="CG24" s="872">
        <f t="shared" si="8"/>
        <v>0</v>
      </c>
      <c r="CH24" s="872">
        <f t="shared" si="8"/>
        <v>0</v>
      </c>
      <c r="CI24" s="872">
        <f t="shared" si="8"/>
        <v>0</v>
      </c>
      <c r="CJ24" s="501">
        <f t="shared" si="8"/>
        <v>-2032</v>
      </c>
      <c r="CK24" s="870" t="s">
        <v>493</v>
      </c>
      <c r="CL24" s="135"/>
      <c r="CM24" s="135"/>
      <c r="CN24" s="135"/>
    </row>
    <row r="25" spans="1:94" ht="63" hidden="1" customHeight="1" x14ac:dyDescent="0.25">
      <c r="A25" s="557" t="s">
        <v>609</v>
      </c>
      <c r="B25" s="558" t="s">
        <v>610</v>
      </c>
      <c r="C25" s="557" t="s">
        <v>747</v>
      </c>
      <c r="D25" s="557" t="s">
        <v>493</v>
      </c>
      <c r="E25" s="886">
        <f t="shared" ref="E25:K25" si="9">SUM(E65)</f>
        <v>0</v>
      </c>
      <c r="F25" s="886">
        <f t="shared" si="9"/>
        <v>0</v>
      </c>
      <c r="G25" s="886">
        <f t="shared" si="9"/>
        <v>0</v>
      </c>
      <c r="H25" s="886">
        <f t="shared" si="9"/>
        <v>0</v>
      </c>
      <c r="I25" s="886">
        <f t="shared" si="9"/>
        <v>4.7</v>
      </c>
      <c r="J25" s="886">
        <f t="shared" si="9"/>
        <v>0</v>
      </c>
      <c r="K25" s="886">
        <f t="shared" si="9"/>
        <v>1</v>
      </c>
      <c r="L25" s="872">
        <f t="shared" ref="L25:BW25" si="10">SUM(L69)</f>
        <v>0</v>
      </c>
      <c r="M25" s="872">
        <f t="shared" si="10"/>
        <v>0</v>
      </c>
      <c r="N25" s="872">
        <f t="shared" si="10"/>
        <v>0</v>
      </c>
      <c r="O25" s="872">
        <f t="shared" si="10"/>
        <v>0</v>
      </c>
      <c r="P25" s="872">
        <f t="shared" si="10"/>
        <v>0</v>
      </c>
      <c r="Q25" s="872">
        <f t="shared" si="10"/>
        <v>0</v>
      </c>
      <c r="R25" s="872">
        <f t="shared" si="10"/>
        <v>0</v>
      </c>
      <c r="S25" s="872">
        <f t="shared" si="10"/>
        <v>0</v>
      </c>
      <c r="T25" s="872">
        <f t="shared" si="10"/>
        <v>0</v>
      </c>
      <c r="U25" s="872">
        <f t="shared" si="10"/>
        <v>0</v>
      </c>
      <c r="V25" s="872">
        <f t="shared" si="10"/>
        <v>0</v>
      </c>
      <c r="W25" s="872">
        <f t="shared" si="10"/>
        <v>0</v>
      </c>
      <c r="X25" s="872">
        <f t="shared" si="10"/>
        <v>0</v>
      </c>
      <c r="Y25" s="872">
        <f t="shared" si="10"/>
        <v>0</v>
      </c>
      <c r="Z25" s="872">
        <f t="shared" si="10"/>
        <v>0</v>
      </c>
      <c r="AA25" s="872">
        <f t="shared" si="10"/>
        <v>0</v>
      </c>
      <c r="AB25" s="872">
        <f t="shared" si="10"/>
        <v>0</v>
      </c>
      <c r="AC25" s="872">
        <f t="shared" si="10"/>
        <v>0</v>
      </c>
      <c r="AD25" s="872">
        <f t="shared" si="10"/>
        <v>0</v>
      </c>
      <c r="AE25" s="872">
        <f t="shared" si="10"/>
        <v>0</v>
      </c>
      <c r="AF25" s="872">
        <f t="shared" si="10"/>
        <v>0</v>
      </c>
      <c r="AG25" s="872">
        <f t="shared" si="10"/>
        <v>0</v>
      </c>
      <c r="AH25" s="872">
        <f t="shared" si="10"/>
        <v>0</v>
      </c>
      <c r="AI25" s="872">
        <f t="shared" si="10"/>
        <v>0</v>
      </c>
      <c r="AJ25" s="872">
        <f t="shared" si="10"/>
        <v>0</v>
      </c>
      <c r="AK25" s="872">
        <f t="shared" si="10"/>
        <v>0</v>
      </c>
      <c r="AL25" s="872">
        <f t="shared" si="10"/>
        <v>0</v>
      </c>
      <c r="AM25" s="872">
        <f t="shared" si="10"/>
        <v>0</v>
      </c>
      <c r="AN25" s="872">
        <f t="shared" si="10"/>
        <v>0</v>
      </c>
      <c r="AO25" s="872">
        <f t="shared" si="10"/>
        <v>0</v>
      </c>
      <c r="AP25" s="872">
        <f t="shared" si="10"/>
        <v>0</v>
      </c>
      <c r="AQ25" s="872">
        <f t="shared" si="10"/>
        <v>0</v>
      </c>
      <c r="AR25" s="872">
        <f t="shared" si="10"/>
        <v>0</v>
      </c>
      <c r="AS25" s="872">
        <f t="shared" si="10"/>
        <v>0</v>
      </c>
      <c r="AT25" s="872">
        <f t="shared" si="10"/>
        <v>0</v>
      </c>
      <c r="AU25" s="872">
        <f t="shared" si="10"/>
        <v>0</v>
      </c>
      <c r="AV25" s="872">
        <f t="shared" si="10"/>
        <v>0</v>
      </c>
      <c r="AW25" s="872">
        <f t="shared" si="10"/>
        <v>0</v>
      </c>
      <c r="AX25" s="872">
        <f t="shared" si="10"/>
        <v>0</v>
      </c>
      <c r="AY25" s="872">
        <f t="shared" si="10"/>
        <v>0</v>
      </c>
      <c r="AZ25" s="872">
        <f t="shared" si="10"/>
        <v>0</v>
      </c>
      <c r="BA25" s="872">
        <f t="shared" si="10"/>
        <v>0</v>
      </c>
      <c r="BB25" s="872">
        <f t="shared" si="10"/>
        <v>0</v>
      </c>
      <c r="BC25" s="872">
        <f t="shared" si="10"/>
        <v>0</v>
      </c>
      <c r="BD25" s="872">
        <f t="shared" si="10"/>
        <v>0</v>
      </c>
      <c r="BE25" s="872">
        <f t="shared" si="10"/>
        <v>0</v>
      </c>
      <c r="BF25" s="872">
        <f t="shared" si="10"/>
        <v>0</v>
      </c>
      <c r="BG25" s="872">
        <f t="shared" si="10"/>
        <v>0</v>
      </c>
      <c r="BH25" s="872">
        <f t="shared" si="10"/>
        <v>0</v>
      </c>
      <c r="BI25" s="872">
        <f t="shared" si="10"/>
        <v>0</v>
      </c>
      <c r="BJ25" s="872">
        <f t="shared" si="10"/>
        <v>0</v>
      </c>
      <c r="BK25" s="872">
        <f t="shared" si="10"/>
        <v>0</v>
      </c>
      <c r="BL25" s="872">
        <f t="shared" si="10"/>
        <v>0</v>
      </c>
      <c r="BM25" s="872">
        <f t="shared" si="10"/>
        <v>0</v>
      </c>
      <c r="BN25" s="872">
        <f t="shared" si="10"/>
        <v>0</v>
      </c>
      <c r="BO25" s="872">
        <f t="shared" si="10"/>
        <v>0</v>
      </c>
      <c r="BP25" s="872">
        <f t="shared" si="10"/>
        <v>0</v>
      </c>
      <c r="BQ25" s="872">
        <f t="shared" si="10"/>
        <v>0</v>
      </c>
      <c r="BR25" s="872">
        <f t="shared" si="10"/>
        <v>0</v>
      </c>
      <c r="BS25" s="872">
        <f t="shared" si="10"/>
        <v>0</v>
      </c>
      <c r="BT25" s="872">
        <f t="shared" si="10"/>
        <v>0</v>
      </c>
      <c r="BU25" s="872">
        <f t="shared" si="10"/>
        <v>0</v>
      </c>
      <c r="BV25" s="872">
        <f t="shared" si="10"/>
        <v>0</v>
      </c>
      <c r="BW25" s="872">
        <f t="shared" si="10"/>
        <v>0</v>
      </c>
      <c r="BX25" s="872">
        <f t="shared" ref="BX25:CJ25" si="11">SUM(BX69)</f>
        <v>0</v>
      </c>
      <c r="BY25" s="872">
        <f t="shared" si="11"/>
        <v>0</v>
      </c>
      <c r="BZ25" s="872">
        <f t="shared" si="11"/>
        <v>0</v>
      </c>
      <c r="CA25" s="872">
        <f t="shared" si="11"/>
        <v>0</v>
      </c>
      <c r="CB25" s="872">
        <f t="shared" si="11"/>
        <v>0</v>
      </c>
      <c r="CC25" s="872">
        <f t="shared" si="11"/>
        <v>0</v>
      </c>
      <c r="CD25" s="872">
        <f t="shared" si="11"/>
        <v>0</v>
      </c>
      <c r="CE25" s="872">
        <f t="shared" si="11"/>
        <v>0</v>
      </c>
      <c r="CF25" s="872">
        <f t="shared" si="11"/>
        <v>0</v>
      </c>
      <c r="CG25" s="872">
        <f t="shared" si="11"/>
        <v>0</v>
      </c>
      <c r="CH25" s="872">
        <f t="shared" si="11"/>
        <v>0</v>
      </c>
      <c r="CI25" s="872">
        <f t="shared" si="11"/>
        <v>0</v>
      </c>
      <c r="CJ25" s="872">
        <f t="shared" si="11"/>
        <v>0</v>
      </c>
      <c r="CK25" s="870" t="s">
        <v>493</v>
      </c>
      <c r="CL25" s="135"/>
      <c r="CM25" s="135"/>
      <c r="CN25" s="135"/>
    </row>
    <row r="26" spans="1:94" ht="31.5" hidden="1" x14ac:dyDescent="0.25">
      <c r="A26" s="557" t="s">
        <v>611</v>
      </c>
      <c r="B26" s="558" t="s">
        <v>687</v>
      </c>
      <c r="C26" s="557" t="s">
        <v>747</v>
      </c>
      <c r="D26" s="557" t="s">
        <v>493</v>
      </c>
      <c r="E26" s="886" t="e">
        <f>SUM(#REF!)</f>
        <v>#REF!</v>
      </c>
      <c r="F26" s="886" t="e">
        <f>SUM(#REF!)</f>
        <v>#REF!</v>
      </c>
      <c r="G26" s="886" t="e">
        <f>SUM(#REF!)</f>
        <v>#REF!</v>
      </c>
      <c r="H26" s="886" t="e">
        <f>SUM(#REF!)</f>
        <v>#REF!</v>
      </c>
      <c r="I26" s="886" t="e">
        <f>SUM(#REF!)</f>
        <v>#REF!</v>
      </c>
      <c r="J26" s="886" t="e">
        <f>SUM(#REF!)</f>
        <v>#REF!</v>
      </c>
      <c r="K26" s="886" t="e">
        <f>SUM(#REF!)</f>
        <v>#REF!</v>
      </c>
      <c r="L26" s="872">
        <f t="shared" ref="L26:BW26" si="12">SUM(L72)</f>
        <v>1.0699999999999998</v>
      </c>
      <c r="M26" s="872">
        <f t="shared" si="12"/>
        <v>0</v>
      </c>
      <c r="N26" s="872">
        <f t="shared" si="12"/>
        <v>11.940999999999999</v>
      </c>
      <c r="O26" s="872">
        <f t="shared" si="12"/>
        <v>0</v>
      </c>
      <c r="P26" s="872">
        <f t="shared" si="12"/>
        <v>3.5270000000000001</v>
      </c>
      <c r="Q26" s="872">
        <f t="shared" si="12"/>
        <v>0</v>
      </c>
      <c r="R26" s="872">
        <f t="shared" si="12"/>
        <v>12</v>
      </c>
      <c r="S26" s="872">
        <f t="shared" si="12"/>
        <v>0</v>
      </c>
      <c r="T26" s="872">
        <f t="shared" si="12"/>
        <v>0</v>
      </c>
      <c r="U26" s="872">
        <f t="shared" si="12"/>
        <v>1.3085</v>
      </c>
      <c r="V26" s="872">
        <f t="shared" si="12"/>
        <v>0</v>
      </c>
      <c r="W26" s="872">
        <f t="shared" si="12"/>
        <v>0.72550000000000003</v>
      </c>
      <c r="X26" s="872">
        <f t="shared" si="12"/>
        <v>0</v>
      </c>
      <c r="Y26" s="872">
        <f t="shared" si="12"/>
        <v>0</v>
      </c>
      <c r="Z26" s="872">
        <f t="shared" si="12"/>
        <v>0</v>
      </c>
      <c r="AA26" s="872">
        <f t="shared" si="12"/>
        <v>0</v>
      </c>
      <c r="AB26" s="872">
        <f t="shared" si="12"/>
        <v>2.9994999999999998</v>
      </c>
      <c r="AC26" s="872">
        <f t="shared" si="12"/>
        <v>0</v>
      </c>
      <c r="AD26" s="872">
        <f t="shared" si="12"/>
        <v>0.72550000000000003</v>
      </c>
      <c r="AE26" s="872">
        <f t="shared" si="12"/>
        <v>0</v>
      </c>
      <c r="AF26" s="872">
        <f t="shared" si="12"/>
        <v>4</v>
      </c>
      <c r="AG26" s="872">
        <f t="shared" si="12"/>
        <v>0.82</v>
      </c>
      <c r="AH26" s="872">
        <f t="shared" si="12"/>
        <v>0</v>
      </c>
      <c r="AI26" s="872">
        <f t="shared" si="12"/>
        <v>5.6694999999999993</v>
      </c>
      <c r="AJ26" s="872">
        <f t="shared" si="12"/>
        <v>0</v>
      </c>
      <c r="AK26" s="872">
        <f t="shared" si="12"/>
        <v>1.2805</v>
      </c>
      <c r="AL26" s="872">
        <f t="shared" si="12"/>
        <v>0</v>
      </c>
      <c r="AM26" s="872">
        <f t="shared" si="12"/>
        <v>4</v>
      </c>
      <c r="AN26" s="872">
        <f t="shared" si="12"/>
        <v>0.25</v>
      </c>
      <c r="AO26" s="872">
        <f t="shared" si="12"/>
        <v>0</v>
      </c>
      <c r="AP26" s="872">
        <f t="shared" si="12"/>
        <v>1.9635</v>
      </c>
      <c r="AQ26" s="872">
        <f t="shared" si="12"/>
        <v>0</v>
      </c>
      <c r="AR26" s="872">
        <f t="shared" si="12"/>
        <v>0.7955000000000001</v>
      </c>
      <c r="AS26" s="872">
        <f t="shared" si="12"/>
        <v>0</v>
      </c>
      <c r="AT26" s="872">
        <f t="shared" si="12"/>
        <v>4</v>
      </c>
      <c r="AU26" s="872">
        <f t="shared" si="12"/>
        <v>0</v>
      </c>
      <c r="AV26" s="872">
        <f t="shared" si="12"/>
        <v>0</v>
      </c>
      <c r="AW26" s="872">
        <f t="shared" si="12"/>
        <v>7.9119999999999999</v>
      </c>
      <c r="AX26" s="872">
        <f t="shared" si="12"/>
        <v>0</v>
      </c>
      <c r="AY26" s="872">
        <f t="shared" si="12"/>
        <v>2.036</v>
      </c>
      <c r="AZ26" s="872">
        <f t="shared" si="12"/>
        <v>0</v>
      </c>
      <c r="BA26" s="872">
        <f t="shared" si="12"/>
        <v>2</v>
      </c>
      <c r="BB26" s="872">
        <f t="shared" si="12"/>
        <v>0</v>
      </c>
      <c r="BC26" s="872">
        <f t="shared" si="12"/>
        <v>0</v>
      </c>
      <c r="BD26" s="872">
        <f t="shared" si="12"/>
        <v>1.1839999999999999</v>
      </c>
      <c r="BE26" s="872">
        <f t="shared" si="12"/>
        <v>0</v>
      </c>
      <c r="BF26" s="872">
        <f t="shared" si="12"/>
        <v>2.3E-2</v>
      </c>
      <c r="BG26" s="872">
        <f t="shared" si="12"/>
        <v>0</v>
      </c>
      <c r="BH26" s="872">
        <f t="shared" si="12"/>
        <v>2</v>
      </c>
      <c r="BI26" s="872">
        <f t="shared" si="12"/>
        <v>0</v>
      </c>
      <c r="BJ26" s="872">
        <f t="shared" si="12"/>
        <v>0</v>
      </c>
      <c r="BK26" s="872">
        <f t="shared" si="12"/>
        <v>1.984</v>
      </c>
      <c r="BL26" s="872">
        <f t="shared" si="12"/>
        <v>0</v>
      </c>
      <c r="BM26" s="872">
        <f t="shared" si="12"/>
        <v>0.88500000000000001</v>
      </c>
      <c r="BN26" s="872">
        <f t="shared" si="12"/>
        <v>0</v>
      </c>
      <c r="BO26" s="872">
        <f t="shared" si="12"/>
        <v>0</v>
      </c>
      <c r="BP26" s="872">
        <f t="shared" si="12"/>
        <v>0</v>
      </c>
      <c r="BQ26" s="872">
        <f t="shared" si="12"/>
        <v>0</v>
      </c>
      <c r="BR26" s="872">
        <f t="shared" si="12"/>
        <v>4.7439999999999998</v>
      </c>
      <c r="BS26" s="872">
        <f t="shared" si="12"/>
        <v>0</v>
      </c>
      <c r="BT26" s="872">
        <f t="shared" si="12"/>
        <v>1.1279999999999999</v>
      </c>
      <c r="BU26" s="872">
        <f t="shared" si="12"/>
        <v>0</v>
      </c>
      <c r="BV26" s="872">
        <f t="shared" si="12"/>
        <v>0</v>
      </c>
      <c r="BW26" s="872">
        <f t="shared" si="12"/>
        <v>0</v>
      </c>
      <c r="BX26" s="872">
        <f t="shared" ref="BX26:CJ26" si="13">SUM(BX72)</f>
        <v>0</v>
      </c>
      <c r="BY26" s="872">
        <f t="shared" si="13"/>
        <v>0</v>
      </c>
      <c r="BZ26" s="872">
        <f t="shared" si="13"/>
        <v>0</v>
      </c>
      <c r="CA26" s="872">
        <f t="shared" si="13"/>
        <v>0</v>
      </c>
      <c r="CB26" s="872">
        <f t="shared" si="13"/>
        <v>0</v>
      </c>
      <c r="CC26" s="872">
        <f t="shared" si="13"/>
        <v>0</v>
      </c>
      <c r="CD26" s="872">
        <f t="shared" si="13"/>
        <v>-0.82</v>
      </c>
      <c r="CE26" s="872">
        <f t="shared" si="13"/>
        <v>0</v>
      </c>
      <c r="CF26" s="872">
        <f t="shared" si="13"/>
        <v>-2.0654999999999997</v>
      </c>
      <c r="CG26" s="872">
        <f t="shared" si="13"/>
        <v>0</v>
      </c>
      <c r="CH26" s="872">
        <f t="shared" si="13"/>
        <v>-0.6954999999999999</v>
      </c>
      <c r="CI26" s="872">
        <f t="shared" si="13"/>
        <v>0</v>
      </c>
      <c r="CJ26" s="872">
        <f t="shared" si="13"/>
        <v>-6</v>
      </c>
      <c r="CK26" s="870" t="s">
        <v>493</v>
      </c>
      <c r="CL26" s="135"/>
      <c r="CM26" s="135"/>
      <c r="CN26" s="135"/>
    </row>
    <row r="27" spans="1:94" ht="47.25" hidden="1" customHeight="1" x14ac:dyDescent="0.25">
      <c r="A27" s="557" t="s">
        <v>613</v>
      </c>
      <c r="B27" s="558" t="s">
        <v>614</v>
      </c>
      <c r="C27" s="557" t="s">
        <v>747</v>
      </c>
      <c r="D27" s="557" t="s">
        <v>493</v>
      </c>
      <c r="E27" s="886" t="e">
        <f>SUM(#REF!)</f>
        <v>#REF!</v>
      </c>
      <c r="F27" s="886" t="e">
        <f>SUM(#REF!)</f>
        <v>#REF!</v>
      </c>
      <c r="G27" s="886" t="e">
        <f>SUM(#REF!)</f>
        <v>#REF!</v>
      </c>
      <c r="H27" s="886" t="e">
        <f>SUM(#REF!)</f>
        <v>#REF!</v>
      </c>
      <c r="I27" s="886" t="e">
        <f>SUM(#REF!)</f>
        <v>#REF!</v>
      </c>
      <c r="J27" s="886" t="e">
        <f>SUM(#REF!)</f>
        <v>#REF!</v>
      </c>
      <c r="K27" s="886" t="e">
        <f>SUM(#REF!)</f>
        <v>#REF!</v>
      </c>
      <c r="L27" s="872">
        <f t="shared" ref="L27:AA28" si="14">SUM(L78)</f>
        <v>0</v>
      </c>
      <c r="M27" s="872">
        <f t="shared" si="14"/>
        <v>0</v>
      </c>
      <c r="N27" s="872">
        <f t="shared" si="14"/>
        <v>0</v>
      </c>
      <c r="O27" s="872">
        <f t="shared" si="14"/>
        <v>0</v>
      </c>
      <c r="P27" s="872">
        <f t="shared" si="14"/>
        <v>0</v>
      </c>
      <c r="Q27" s="872">
        <f t="shared" si="14"/>
        <v>0</v>
      </c>
      <c r="R27" s="872">
        <f t="shared" si="14"/>
        <v>0</v>
      </c>
      <c r="S27" s="872">
        <f t="shared" si="14"/>
        <v>0</v>
      </c>
      <c r="T27" s="872">
        <f t="shared" si="14"/>
        <v>0</v>
      </c>
      <c r="U27" s="872">
        <f t="shared" si="14"/>
        <v>0</v>
      </c>
      <c r="V27" s="872">
        <f t="shared" si="14"/>
        <v>0</v>
      </c>
      <c r="W27" s="872">
        <f t="shared" si="14"/>
        <v>0</v>
      </c>
      <c r="X27" s="872">
        <f t="shared" si="14"/>
        <v>0</v>
      </c>
      <c r="Y27" s="872">
        <f t="shared" si="14"/>
        <v>0</v>
      </c>
      <c r="Z27" s="872">
        <f t="shared" si="14"/>
        <v>0</v>
      </c>
      <c r="AA27" s="872">
        <f t="shared" si="14"/>
        <v>0</v>
      </c>
      <c r="AB27" s="872">
        <f t="shared" ref="AB27:CJ28" si="15">SUM(AB78)</f>
        <v>0</v>
      </c>
      <c r="AC27" s="872">
        <f t="shared" si="15"/>
        <v>0</v>
      </c>
      <c r="AD27" s="872">
        <f t="shared" si="15"/>
        <v>0</v>
      </c>
      <c r="AE27" s="872">
        <f t="shared" si="15"/>
        <v>0</v>
      </c>
      <c r="AF27" s="872">
        <f t="shared" si="15"/>
        <v>0</v>
      </c>
      <c r="AG27" s="872">
        <f t="shared" si="15"/>
        <v>0</v>
      </c>
      <c r="AH27" s="872">
        <f t="shared" si="15"/>
        <v>0</v>
      </c>
      <c r="AI27" s="872">
        <f t="shared" si="15"/>
        <v>0</v>
      </c>
      <c r="AJ27" s="872">
        <f t="shared" si="15"/>
        <v>0</v>
      </c>
      <c r="AK27" s="872">
        <f t="shared" si="15"/>
        <v>0</v>
      </c>
      <c r="AL27" s="872">
        <f t="shared" si="15"/>
        <v>0</v>
      </c>
      <c r="AM27" s="872">
        <f t="shared" si="15"/>
        <v>0</v>
      </c>
      <c r="AN27" s="872">
        <f t="shared" si="15"/>
        <v>0</v>
      </c>
      <c r="AO27" s="872">
        <f t="shared" si="15"/>
        <v>0</v>
      </c>
      <c r="AP27" s="872">
        <f t="shared" si="15"/>
        <v>0</v>
      </c>
      <c r="AQ27" s="872">
        <f t="shared" si="15"/>
        <v>0</v>
      </c>
      <c r="AR27" s="872">
        <f t="shared" si="15"/>
        <v>0</v>
      </c>
      <c r="AS27" s="872">
        <f t="shared" si="15"/>
        <v>0</v>
      </c>
      <c r="AT27" s="872">
        <f t="shared" si="15"/>
        <v>0</v>
      </c>
      <c r="AU27" s="872">
        <f t="shared" si="15"/>
        <v>0</v>
      </c>
      <c r="AV27" s="872">
        <f t="shared" si="15"/>
        <v>0</v>
      </c>
      <c r="AW27" s="872">
        <f t="shared" si="15"/>
        <v>0</v>
      </c>
      <c r="AX27" s="872">
        <f t="shared" si="15"/>
        <v>0</v>
      </c>
      <c r="AY27" s="872">
        <f t="shared" si="15"/>
        <v>0</v>
      </c>
      <c r="AZ27" s="872">
        <f t="shared" si="15"/>
        <v>0</v>
      </c>
      <c r="BA27" s="872">
        <f t="shared" si="15"/>
        <v>0</v>
      </c>
      <c r="BB27" s="872">
        <f t="shared" si="15"/>
        <v>0</v>
      </c>
      <c r="BC27" s="872">
        <f t="shared" si="15"/>
        <v>0</v>
      </c>
      <c r="BD27" s="872">
        <f t="shared" si="15"/>
        <v>0</v>
      </c>
      <c r="BE27" s="872">
        <f t="shared" si="15"/>
        <v>0</v>
      </c>
      <c r="BF27" s="872">
        <f t="shared" si="15"/>
        <v>0</v>
      </c>
      <c r="BG27" s="872">
        <f t="shared" si="15"/>
        <v>0</v>
      </c>
      <c r="BH27" s="872">
        <f t="shared" si="15"/>
        <v>0</v>
      </c>
      <c r="BI27" s="872">
        <f t="shared" si="15"/>
        <v>0</v>
      </c>
      <c r="BJ27" s="872">
        <f t="shared" si="15"/>
        <v>0</v>
      </c>
      <c r="BK27" s="872">
        <f t="shared" si="15"/>
        <v>0</v>
      </c>
      <c r="BL27" s="872">
        <f t="shared" si="15"/>
        <v>0</v>
      </c>
      <c r="BM27" s="872">
        <f t="shared" si="15"/>
        <v>0</v>
      </c>
      <c r="BN27" s="872">
        <f t="shared" si="15"/>
        <v>0</v>
      </c>
      <c r="BO27" s="872">
        <f t="shared" si="15"/>
        <v>0</v>
      </c>
      <c r="BP27" s="872">
        <f t="shared" si="15"/>
        <v>0</v>
      </c>
      <c r="BQ27" s="872">
        <f t="shared" si="15"/>
        <v>0</v>
      </c>
      <c r="BR27" s="872">
        <f t="shared" si="15"/>
        <v>0</v>
      </c>
      <c r="BS27" s="872">
        <f t="shared" si="15"/>
        <v>0</v>
      </c>
      <c r="BT27" s="872">
        <f t="shared" si="15"/>
        <v>0</v>
      </c>
      <c r="BU27" s="872">
        <f t="shared" si="15"/>
        <v>0</v>
      </c>
      <c r="BV27" s="872">
        <f t="shared" si="15"/>
        <v>0</v>
      </c>
      <c r="BW27" s="872">
        <f t="shared" si="15"/>
        <v>0</v>
      </c>
      <c r="BX27" s="872">
        <f t="shared" si="15"/>
        <v>0</v>
      </c>
      <c r="BY27" s="872">
        <f t="shared" si="15"/>
        <v>0</v>
      </c>
      <c r="BZ27" s="872">
        <f t="shared" si="15"/>
        <v>0</v>
      </c>
      <c r="CA27" s="872">
        <f t="shared" si="15"/>
        <v>0</v>
      </c>
      <c r="CB27" s="872">
        <f t="shared" si="15"/>
        <v>0</v>
      </c>
      <c r="CC27" s="872">
        <f t="shared" si="15"/>
        <v>0</v>
      </c>
      <c r="CD27" s="872">
        <f t="shared" si="15"/>
        <v>0</v>
      </c>
      <c r="CE27" s="872">
        <f t="shared" si="15"/>
        <v>0</v>
      </c>
      <c r="CF27" s="872">
        <f t="shared" si="15"/>
        <v>0</v>
      </c>
      <c r="CG27" s="872">
        <f t="shared" si="15"/>
        <v>0</v>
      </c>
      <c r="CH27" s="872">
        <f t="shared" si="15"/>
        <v>0</v>
      </c>
      <c r="CI27" s="872">
        <f t="shared" si="15"/>
        <v>0</v>
      </c>
      <c r="CJ27" s="872">
        <f t="shared" si="15"/>
        <v>0</v>
      </c>
      <c r="CK27" s="870" t="s">
        <v>493</v>
      </c>
      <c r="CL27" s="135"/>
      <c r="CM27" s="135"/>
      <c r="CN27" s="135"/>
    </row>
    <row r="28" spans="1:94" ht="31.5" hidden="1" customHeight="1" x14ac:dyDescent="0.25">
      <c r="A28" s="557" t="s">
        <v>615</v>
      </c>
      <c r="B28" s="558" t="s">
        <v>616</v>
      </c>
      <c r="C28" s="557" t="s">
        <v>747</v>
      </c>
      <c r="D28" s="557" t="s">
        <v>493</v>
      </c>
      <c r="E28" s="886" t="e">
        <f>SUM(#REF!)</f>
        <v>#REF!</v>
      </c>
      <c r="F28" s="886" t="e">
        <f>SUM(#REF!)</f>
        <v>#REF!</v>
      </c>
      <c r="G28" s="886" t="e">
        <f>SUM(#REF!)</f>
        <v>#REF!</v>
      </c>
      <c r="H28" s="886" t="e">
        <f>SUM(#REF!)</f>
        <v>#REF!</v>
      </c>
      <c r="I28" s="886" t="e">
        <f>SUM(#REF!)</f>
        <v>#REF!</v>
      </c>
      <c r="J28" s="886" t="e">
        <f>SUM(#REF!)</f>
        <v>#REF!</v>
      </c>
      <c r="K28" s="886" t="e">
        <f>SUM(#REF!)</f>
        <v>#REF!</v>
      </c>
      <c r="L28" s="872">
        <f t="shared" si="14"/>
        <v>0</v>
      </c>
      <c r="M28" s="872">
        <f t="shared" ref="M28:BX28" si="16">SUM(M79)</f>
        <v>0</v>
      </c>
      <c r="N28" s="872">
        <f t="shared" si="16"/>
        <v>0</v>
      </c>
      <c r="O28" s="872">
        <f t="shared" si="16"/>
        <v>0</v>
      </c>
      <c r="P28" s="872">
        <f t="shared" si="16"/>
        <v>0</v>
      </c>
      <c r="Q28" s="872">
        <f t="shared" si="16"/>
        <v>0</v>
      </c>
      <c r="R28" s="872">
        <f t="shared" si="16"/>
        <v>21</v>
      </c>
      <c r="S28" s="872">
        <f t="shared" si="16"/>
        <v>0</v>
      </c>
      <c r="T28" s="872">
        <f t="shared" si="16"/>
        <v>0</v>
      </c>
      <c r="U28" s="872">
        <f t="shared" si="16"/>
        <v>0</v>
      </c>
      <c r="V28" s="872">
        <f t="shared" si="16"/>
        <v>0</v>
      </c>
      <c r="W28" s="872">
        <f t="shared" si="16"/>
        <v>0</v>
      </c>
      <c r="X28" s="872">
        <f t="shared" si="16"/>
        <v>0</v>
      </c>
      <c r="Y28" s="872">
        <f t="shared" si="16"/>
        <v>2</v>
      </c>
      <c r="Z28" s="872">
        <f t="shared" si="16"/>
        <v>0</v>
      </c>
      <c r="AA28" s="872">
        <f t="shared" si="16"/>
        <v>0</v>
      </c>
      <c r="AB28" s="872">
        <f t="shared" si="16"/>
        <v>0</v>
      </c>
      <c r="AC28" s="872">
        <f t="shared" si="16"/>
        <v>0</v>
      </c>
      <c r="AD28" s="872">
        <f t="shared" si="16"/>
        <v>0</v>
      </c>
      <c r="AE28" s="872">
        <f t="shared" si="16"/>
        <v>0</v>
      </c>
      <c r="AF28" s="872">
        <f t="shared" si="16"/>
        <v>1</v>
      </c>
      <c r="AG28" s="872">
        <f t="shared" si="16"/>
        <v>0</v>
      </c>
      <c r="AH28" s="872">
        <f t="shared" si="16"/>
        <v>0</v>
      </c>
      <c r="AI28" s="872">
        <f t="shared" si="16"/>
        <v>0</v>
      </c>
      <c r="AJ28" s="872">
        <f t="shared" si="16"/>
        <v>0</v>
      </c>
      <c r="AK28" s="872">
        <f t="shared" si="16"/>
        <v>0</v>
      </c>
      <c r="AL28" s="872">
        <f t="shared" si="16"/>
        <v>0</v>
      </c>
      <c r="AM28" s="872">
        <f t="shared" si="16"/>
        <v>15</v>
      </c>
      <c r="AN28" s="872">
        <f t="shared" si="16"/>
        <v>0</v>
      </c>
      <c r="AO28" s="872">
        <f t="shared" si="16"/>
        <v>0</v>
      </c>
      <c r="AP28" s="872">
        <f t="shared" si="16"/>
        <v>0</v>
      </c>
      <c r="AQ28" s="872">
        <f t="shared" si="16"/>
        <v>0</v>
      </c>
      <c r="AR28" s="872">
        <f t="shared" si="16"/>
        <v>0</v>
      </c>
      <c r="AS28" s="872">
        <f t="shared" si="16"/>
        <v>0</v>
      </c>
      <c r="AT28" s="872">
        <f t="shared" si="16"/>
        <v>3</v>
      </c>
      <c r="AU28" s="872">
        <f t="shared" si="16"/>
        <v>0</v>
      </c>
      <c r="AV28" s="872">
        <f t="shared" si="16"/>
        <v>0</v>
      </c>
      <c r="AW28" s="872">
        <f t="shared" si="16"/>
        <v>0</v>
      </c>
      <c r="AX28" s="872">
        <f t="shared" si="16"/>
        <v>0</v>
      </c>
      <c r="AY28" s="872">
        <f t="shared" si="16"/>
        <v>0</v>
      </c>
      <c r="AZ28" s="872">
        <f t="shared" si="16"/>
        <v>0</v>
      </c>
      <c r="BA28" s="872">
        <f t="shared" si="16"/>
        <v>2</v>
      </c>
      <c r="BB28" s="872">
        <f t="shared" si="16"/>
        <v>0</v>
      </c>
      <c r="BC28" s="872">
        <f t="shared" si="16"/>
        <v>0</v>
      </c>
      <c r="BD28" s="872">
        <f t="shared" si="16"/>
        <v>0</v>
      </c>
      <c r="BE28" s="872">
        <f t="shared" si="16"/>
        <v>0</v>
      </c>
      <c r="BF28" s="872">
        <f t="shared" si="16"/>
        <v>0</v>
      </c>
      <c r="BG28" s="872">
        <f t="shared" si="16"/>
        <v>0</v>
      </c>
      <c r="BH28" s="872">
        <f t="shared" si="16"/>
        <v>0</v>
      </c>
      <c r="BI28" s="872">
        <f t="shared" si="16"/>
        <v>0</v>
      </c>
      <c r="BJ28" s="872">
        <f t="shared" si="16"/>
        <v>0</v>
      </c>
      <c r="BK28" s="872">
        <f t="shared" si="16"/>
        <v>0</v>
      </c>
      <c r="BL28" s="872">
        <f t="shared" si="16"/>
        <v>0</v>
      </c>
      <c r="BM28" s="872">
        <f t="shared" si="16"/>
        <v>0</v>
      </c>
      <c r="BN28" s="872">
        <f t="shared" si="16"/>
        <v>0</v>
      </c>
      <c r="BO28" s="872">
        <f t="shared" si="16"/>
        <v>0</v>
      </c>
      <c r="BP28" s="872">
        <f t="shared" si="16"/>
        <v>0</v>
      </c>
      <c r="BQ28" s="872">
        <f t="shared" si="16"/>
        <v>0</v>
      </c>
      <c r="BR28" s="872">
        <f t="shared" si="16"/>
        <v>0</v>
      </c>
      <c r="BS28" s="872">
        <f t="shared" si="16"/>
        <v>0</v>
      </c>
      <c r="BT28" s="872">
        <f t="shared" si="16"/>
        <v>0</v>
      </c>
      <c r="BU28" s="872">
        <f t="shared" si="16"/>
        <v>0</v>
      </c>
      <c r="BV28" s="872">
        <f t="shared" si="16"/>
        <v>2</v>
      </c>
      <c r="BW28" s="872">
        <f t="shared" si="16"/>
        <v>0</v>
      </c>
      <c r="BX28" s="872">
        <f t="shared" si="16"/>
        <v>0</v>
      </c>
      <c r="BY28" s="872">
        <f t="shared" si="15"/>
        <v>0</v>
      </c>
      <c r="BZ28" s="872">
        <f t="shared" si="15"/>
        <v>0</v>
      </c>
      <c r="CA28" s="872">
        <f t="shared" si="15"/>
        <v>0</v>
      </c>
      <c r="CB28" s="872">
        <f t="shared" si="15"/>
        <v>0</v>
      </c>
      <c r="CC28" s="872">
        <f t="shared" si="15"/>
        <v>0</v>
      </c>
      <c r="CD28" s="872">
        <f t="shared" si="15"/>
        <v>0</v>
      </c>
      <c r="CE28" s="872">
        <f t="shared" si="15"/>
        <v>0</v>
      </c>
      <c r="CF28" s="872">
        <f t="shared" si="15"/>
        <v>0</v>
      </c>
      <c r="CG28" s="872">
        <f t="shared" si="15"/>
        <v>0</v>
      </c>
      <c r="CH28" s="872">
        <f t="shared" si="15"/>
        <v>0</v>
      </c>
      <c r="CI28" s="872">
        <f t="shared" si="15"/>
        <v>0</v>
      </c>
      <c r="CJ28" s="872">
        <f t="shared" si="15"/>
        <v>-16</v>
      </c>
      <c r="CK28" s="870" t="s">
        <v>493</v>
      </c>
      <c r="CL28" s="135"/>
      <c r="CM28" s="135"/>
      <c r="CN28" s="135"/>
    </row>
    <row r="29" spans="1:94" ht="31.5" hidden="1" customHeight="1" x14ac:dyDescent="0.25">
      <c r="A29" s="557" t="s">
        <v>494</v>
      </c>
      <c r="B29" s="558" t="s">
        <v>617</v>
      </c>
      <c r="C29" s="557" t="s">
        <v>747</v>
      </c>
      <c r="D29" s="557" t="s">
        <v>493</v>
      </c>
      <c r="E29" s="886">
        <f t="shared" ref="E29:L29" si="17">SUM(E30,E34,E37,E44)</f>
        <v>0</v>
      </c>
      <c r="F29" s="886">
        <f t="shared" si="17"/>
        <v>0</v>
      </c>
      <c r="G29" s="886">
        <f t="shared" si="17"/>
        <v>0</v>
      </c>
      <c r="H29" s="886">
        <f t="shared" si="17"/>
        <v>0</v>
      </c>
      <c r="I29" s="886">
        <f t="shared" si="17"/>
        <v>0</v>
      </c>
      <c r="J29" s="886">
        <f t="shared" si="17"/>
        <v>0</v>
      </c>
      <c r="K29" s="886">
        <f t="shared" si="17"/>
        <v>0</v>
      </c>
      <c r="L29" s="872">
        <f t="shared" si="17"/>
        <v>0</v>
      </c>
      <c r="M29" s="872">
        <f t="shared" ref="M29:BX29" si="18">SUM(M30,M34,M37,M44)</f>
        <v>0</v>
      </c>
      <c r="N29" s="872">
        <f t="shared" si="18"/>
        <v>0</v>
      </c>
      <c r="O29" s="872">
        <f t="shared" si="18"/>
        <v>0</v>
      </c>
      <c r="P29" s="872">
        <f t="shared" si="18"/>
        <v>0</v>
      </c>
      <c r="Q29" s="872">
        <f t="shared" si="18"/>
        <v>0</v>
      </c>
      <c r="R29" s="872">
        <f t="shared" si="18"/>
        <v>0</v>
      </c>
      <c r="S29" s="872">
        <f t="shared" si="18"/>
        <v>0</v>
      </c>
      <c r="T29" s="872">
        <f t="shared" si="18"/>
        <v>0</v>
      </c>
      <c r="U29" s="872">
        <f t="shared" si="18"/>
        <v>0</v>
      </c>
      <c r="V29" s="872">
        <f t="shared" si="18"/>
        <v>0</v>
      </c>
      <c r="W29" s="872">
        <f t="shared" si="18"/>
        <v>0</v>
      </c>
      <c r="X29" s="872">
        <f t="shared" si="18"/>
        <v>0</v>
      </c>
      <c r="Y29" s="872">
        <f t="shared" si="18"/>
        <v>0</v>
      </c>
      <c r="Z29" s="872">
        <f t="shared" si="18"/>
        <v>0</v>
      </c>
      <c r="AA29" s="872">
        <f t="shared" si="18"/>
        <v>0</v>
      </c>
      <c r="AB29" s="872">
        <f t="shared" si="18"/>
        <v>0</v>
      </c>
      <c r="AC29" s="872">
        <f t="shared" si="18"/>
        <v>0</v>
      </c>
      <c r="AD29" s="872">
        <f t="shared" si="18"/>
        <v>0</v>
      </c>
      <c r="AE29" s="872">
        <f t="shared" si="18"/>
        <v>0</v>
      </c>
      <c r="AF29" s="872">
        <f t="shared" si="18"/>
        <v>0</v>
      </c>
      <c r="AG29" s="872">
        <f t="shared" si="18"/>
        <v>0</v>
      </c>
      <c r="AH29" s="872">
        <f t="shared" si="18"/>
        <v>0</v>
      </c>
      <c r="AI29" s="872">
        <f t="shared" si="18"/>
        <v>0</v>
      </c>
      <c r="AJ29" s="872">
        <f t="shared" si="18"/>
        <v>0</v>
      </c>
      <c r="AK29" s="872">
        <f t="shared" si="18"/>
        <v>0</v>
      </c>
      <c r="AL29" s="872">
        <f t="shared" si="18"/>
        <v>0</v>
      </c>
      <c r="AM29" s="872">
        <f t="shared" si="18"/>
        <v>0</v>
      </c>
      <c r="AN29" s="872">
        <f t="shared" si="18"/>
        <v>0</v>
      </c>
      <c r="AO29" s="872">
        <f t="shared" si="18"/>
        <v>0</v>
      </c>
      <c r="AP29" s="872">
        <f t="shared" si="18"/>
        <v>0</v>
      </c>
      <c r="AQ29" s="872">
        <f t="shared" si="18"/>
        <v>0</v>
      </c>
      <c r="AR29" s="872">
        <f t="shared" si="18"/>
        <v>0</v>
      </c>
      <c r="AS29" s="872">
        <f t="shared" si="18"/>
        <v>0</v>
      </c>
      <c r="AT29" s="872">
        <f t="shared" si="18"/>
        <v>0</v>
      </c>
      <c r="AU29" s="872">
        <f t="shared" si="18"/>
        <v>0</v>
      </c>
      <c r="AV29" s="872">
        <f t="shared" si="18"/>
        <v>0</v>
      </c>
      <c r="AW29" s="872">
        <f t="shared" si="18"/>
        <v>0</v>
      </c>
      <c r="AX29" s="872">
        <f t="shared" si="18"/>
        <v>0</v>
      </c>
      <c r="AY29" s="872">
        <f t="shared" si="18"/>
        <v>0</v>
      </c>
      <c r="AZ29" s="872">
        <f t="shared" si="18"/>
        <v>0</v>
      </c>
      <c r="BA29" s="872">
        <f t="shared" si="18"/>
        <v>0</v>
      </c>
      <c r="BB29" s="872">
        <f t="shared" si="18"/>
        <v>0</v>
      </c>
      <c r="BC29" s="872">
        <f t="shared" si="18"/>
        <v>0</v>
      </c>
      <c r="BD29" s="872">
        <f t="shared" si="18"/>
        <v>0</v>
      </c>
      <c r="BE29" s="872">
        <f t="shared" si="18"/>
        <v>0</v>
      </c>
      <c r="BF29" s="872">
        <f t="shared" si="18"/>
        <v>0</v>
      </c>
      <c r="BG29" s="872">
        <f t="shared" si="18"/>
        <v>0</v>
      </c>
      <c r="BH29" s="872">
        <f t="shared" si="18"/>
        <v>0</v>
      </c>
      <c r="BI29" s="872">
        <f t="shared" si="18"/>
        <v>0</v>
      </c>
      <c r="BJ29" s="872">
        <f t="shared" si="18"/>
        <v>0</v>
      </c>
      <c r="BK29" s="872">
        <f t="shared" si="18"/>
        <v>0</v>
      </c>
      <c r="BL29" s="872">
        <f t="shared" si="18"/>
        <v>0</v>
      </c>
      <c r="BM29" s="872">
        <f t="shared" si="18"/>
        <v>0</v>
      </c>
      <c r="BN29" s="872">
        <f t="shared" si="18"/>
        <v>0</v>
      </c>
      <c r="BO29" s="872">
        <f t="shared" si="18"/>
        <v>0</v>
      </c>
      <c r="BP29" s="872">
        <f t="shared" si="18"/>
        <v>0</v>
      </c>
      <c r="BQ29" s="872">
        <f t="shared" si="18"/>
        <v>0</v>
      </c>
      <c r="BR29" s="872">
        <f t="shared" si="18"/>
        <v>0</v>
      </c>
      <c r="BS29" s="872">
        <f t="shared" si="18"/>
        <v>0</v>
      </c>
      <c r="BT29" s="872">
        <f t="shared" si="18"/>
        <v>0</v>
      </c>
      <c r="BU29" s="872">
        <f t="shared" si="18"/>
        <v>0</v>
      </c>
      <c r="BV29" s="872">
        <f t="shared" si="18"/>
        <v>0</v>
      </c>
      <c r="BW29" s="872">
        <f t="shared" si="18"/>
        <v>0</v>
      </c>
      <c r="BX29" s="872">
        <f t="shared" si="18"/>
        <v>0</v>
      </c>
      <c r="BY29" s="872">
        <f t="shared" ref="BY29:CJ29" si="19">SUM(BY30,BY34,BY37,BY44)</f>
        <v>0</v>
      </c>
      <c r="BZ29" s="872">
        <f t="shared" si="19"/>
        <v>0</v>
      </c>
      <c r="CA29" s="872">
        <f t="shared" si="19"/>
        <v>0</v>
      </c>
      <c r="CB29" s="872">
        <f t="shared" si="19"/>
        <v>0</v>
      </c>
      <c r="CC29" s="872">
        <f t="shared" si="19"/>
        <v>0</v>
      </c>
      <c r="CD29" s="872">
        <f t="shared" si="19"/>
        <v>0</v>
      </c>
      <c r="CE29" s="872">
        <f t="shared" si="19"/>
        <v>0</v>
      </c>
      <c r="CF29" s="872">
        <f t="shared" si="19"/>
        <v>0</v>
      </c>
      <c r="CG29" s="872">
        <f t="shared" si="19"/>
        <v>0</v>
      </c>
      <c r="CH29" s="872">
        <f t="shared" si="19"/>
        <v>0</v>
      </c>
      <c r="CI29" s="872">
        <f t="shared" si="19"/>
        <v>0</v>
      </c>
      <c r="CJ29" s="872">
        <f t="shared" si="19"/>
        <v>0</v>
      </c>
      <c r="CK29" s="870" t="s">
        <v>493</v>
      </c>
      <c r="CL29" s="135"/>
      <c r="CM29" s="135"/>
      <c r="CN29" s="135"/>
    </row>
    <row r="30" spans="1:94" ht="47.25" hidden="1" customHeight="1" x14ac:dyDescent="0.25">
      <c r="A30" s="557" t="s">
        <v>496</v>
      </c>
      <c r="B30" s="558" t="s">
        <v>618</v>
      </c>
      <c r="C30" s="557" t="s">
        <v>747</v>
      </c>
      <c r="D30" s="557" t="s">
        <v>493</v>
      </c>
      <c r="E30" s="886">
        <f t="shared" ref="E30:K30" si="20">SUM(E31:E33)</f>
        <v>0</v>
      </c>
      <c r="F30" s="886">
        <f t="shared" si="20"/>
        <v>0</v>
      </c>
      <c r="G30" s="886">
        <f t="shared" si="20"/>
        <v>0</v>
      </c>
      <c r="H30" s="886">
        <f t="shared" si="20"/>
        <v>0</v>
      </c>
      <c r="I30" s="886">
        <f t="shared" si="20"/>
        <v>0</v>
      </c>
      <c r="J30" s="886">
        <f t="shared" si="20"/>
        <v>0</v>
      </c>
      <c r="K30" s="886">
        <f t="shared" si="20"/>
        <v>0</v>
      </c>
      <c r="L30" s="872">
        <f t="shared" ref="L30:BW30" si="21">SUM(L31:L33)</f>
        <v>0</v>
      </c>
      <c r="M30" s="872">
        <f t="shared" si="21"/>
        <v>0</v>
      </c>
      <c r="N30" s="872">
        <f t="shared" si="21"/>
        <v>0</v>
      </c>
      <c r="O30" s="872">
        <f t="shared" si="21"/>
        <v>0</v>
      </c>
      <c r="P30" s="872">
        <f t="shared" si="21"/>
        <v>0</v>
      </c>
      <c r="Q30" s="872">
        <f t="shared" si="21"/>
        <v>0</v>
      </c>
      <c r="R30" s="872">
        <f t="shared" si="21"/>
        <v>0</v>
      </c>
      <c r="S30" s="872">
        <f t="shared" si="21"/>
        <v>0</v>
      </c>
      <c r="T30" s="872">
        <f t="shared" si="21"/>
        <v>0</v>
      </c>
      <c r="U30" s="872">
        <f t="shared" si="21"/>
        <v>0</v>
      </c>
      <c r="V30" s="872">
        <f t="shared" si="21"/>
        <v>0</v>
      </c>
      <c r="W30" s="872">
        <f t="shared" si="21"/>
        <v>0</v>
      </c>
      <c r="X30" s="872">
        <f t="shared" si="21"/>
        <v>0</v>
      </c>
      <c r="Y30" s="872">
        <f t="shared" si="21"/>
        <v>0</v>
      </c>
      <c r="Z30" s="872">
        <f t="shared" si="21"/>
        <v>0</v>
      </c>
      <c r="AA30" s="872">
        <f t="shared" si="21"/>
        <v>0</v>
      </c>
      <c r="AB30" s="872">
        <f t="shared" si="21"/>
        <v>0</v>
      </c>
      <c r="AC30" s="872">
        <f t="shared" si="21"/>
        <v>0</v>
      </c>
      <c r="AD30" s="872">
        <f t="shared" si="21"/>
        <v>0</v>
      </c>
      <c r="AE30" s="872">
        <f t="shared" si="21"/>
        <v>0</v>
      </c>
      <c r="AF30" s="872">
        <f t="shared" si="21"/>
        <v>0</v>
      </c>
      <c r="AG30" s="872">
        <f t="shared" si="21"/>
        <v>0</v>
      </c>
      <c r="AH30" s="872">
        <f t="shared" si="21"/>
        <v>0</v>
      </c>
      <c r="AI30" s="872">
        <f t="shared" si="21"/>
        <v>0</v>
      </c>
      <c r="AJ30" s="872">
        <f t="shared" si="21"/>
        <v>0</v>
      </c>
      <c r="AK30" s="872">
        <f t="shared" si="21"/>
        <v>0</v>
      </c>
      <c r="AL30" s="872">
        <f t="shared" si="21"/>
        <v>0</v>
      </c>
      <c r="AM30" s="872">
        <f t="shared" si="21"/>
        <v>0</v>
      </c>
      <c r="AN30" s="872">
        <f t="shared" si="21"/>
        <v>0</v>
      </c>
      <c r="AO30" s="872">
        <f t="shared" si="21"/>
        <v>0</v>
      </c>
      <c r="AP30" s="872">
        <f t="shared" si="21"/>
        <v>0</v>
      </c>
      <c r="AQ30" s="872">
        <f t="shared" si="21"/>
        <v>0</v>
      </c>
      <c r="AR30" s="872">
        <f t="shared" si="21"/>
        <v>0</v>
      </c>
      <c r="AS30" s="872">
        <f t="shared" si="21"/>
        <v>0</v>
      </c>
      <c r="AT30" s="872">
        <f t="shared" si="21"/>
        <v>0</v>
      </c>
      <c r="AU30" s="872">
        <f t="shared" si="21"/>
        <v>0</v>
      </c>
      <c r="AV30" s="872">
        <f t="shared" si="21"/>
        <v>0</v>
      </c>
      <c r="AW30" s="872">
        <f t="shared" si="21"/>
        <v>0</v>
      </c>
      <c r="AX30" s="872">
        <f t="shared" si="21"/>
        <v>0</v>
      </c>
      <c r="AY30" s="872">
        <f t="shared" si="21"/>
        <v>0</v>
      </c>
      <c r="AZ30" s="872">
        <f t="shared" si="21"/>
        <v>0</v>
      </c>
      <c r="BA30" s="872">
        <f t="shared" si="21"/>
        <v>0</v>
      </c>
      <c r="BB30" s="872">
        <f t="shared" si="21"/>
        <v>0</v>
      </c>
      <c r="BC30" s="872">
        <f t="shared" si="21"/>
        <v>0</v>
      </c>
      <c r="BD30" s="872">
        <f t="shared" si="21"/>
        <v>0</v>
      </c>
      <c r="BE30" s="872">
        <f t="shared" si="21"/>
        <v>0</v>
      </c>
      <c r="BF30" s="872">
        <f t="shared" si="21"/>
        <v>0</v>
      </c>
      <c r="BG30" s="872">
        <f t="shared" si="21"/>
        <v>0</v>
      </c>
      <c r="BH30" s="872">
        <f t="shared" si="21"/>
        <v>0</v>
      </c>
      <c r="BI30" s="872">
        <f t="shared" si="21"/>
        <v>0</v>
      </c>
      <c r="BJ30" s="872">
        <f t="shared" si="21"/>
        <v>0</v>
      </c>
      <c r="BK30" s="872">
        <f t="shared" si="21"/>
        <v>0</v>
      </c>
      <c r="BL30" s="872">
        <f t="shared" si="21"/>
        <v>0</v>
      </c>
      <c r="BM30" s="872">
        <f t="shared" si="21"/>
        <v>0</v>
      </c>
      <c r="BN30" s="872">
        <f t="shared" si="21"/>
        <v>0</v>
      </c>
      <c r="BO30" s="872">
        <f t="shared" si="21"/>
        <v>0</v>
      </c>
      <c r="BP30" s="872">
        <f t="shared" si="21"/>
        <v>0</v>
      </c>
      <c r="BQ30" s="872">
        <f t="shared" si="21"/>
        <v>0</v>
      </c>
      <c r="BR30" s="872">
        <f t="shared" si="21"/>
        <v>0</v>
      </c>
      <c r="BS30" s="872">
        <f t="shared" si="21"/>
        <v>0</v>
      </c>
      <c r="BT30" s="872">
        <f t="shared" si="21"/>
        <v>0</v>
      </c>
      <c r="BU30" s="872">
        <f t="shared" si="21"/>
        <v>0</v>
      </c>
      <c r="BV30" s="872">
        <f t="shared" si="21"/>
        <v>0</v>
      </c>
      <c r="BW30" s="872">
        <f t="shared" si="21"/>
        <v>0</v>
      </c>
      <c r="BX30" s="872">
        <f t="shared" ref="BX30:CJ30" si="22">SUM(BX31:BX33)</f>
        <v>0</v>
      </c>
      <c r="BY30" s="872">
        <f t="shared" si="22"/>
        <v>0</v>
      </c>
      <c r="BZ30" s="872">
        <f t="shared" si="22"/>
        <v>0</v>
      </c>
      <c r="CA30" s="872">
        <f t="shared" si="22"/>
        <v>0</v>
      </c>
      <c r="CB30" s="872">
        <f t="shared" si="22"/>
        <v>0</v>
      </c>
      <c r="CC30" s="872">
        <f t="shared" si="22"/>
        <v>0</v>
      </c>
      <c r="CD30" s="872">
        <f t="shared" si="22"/>
        <v>0</v>
      </c>
      <c r="CE30" s="872">
        <f t="shared" si="22"/>
        <v>0</v>
      </c>
      <c r="CF30" s="872">
        <f t="shared" si="22"/>
        <v>0</v>
      </c>
      <c r="CG30" s="872">
        <f t="shared" si="22"/>
        <v>0</v>
      </c>
      <c r="CH30" s="872">
        <f t="shared" si="22"/>
        <v>0</v>
      </c>
      <c r="CI30" s="872">
        <f t="shared" si="22"/>
        <v>0</v>
      </c>
      <c r="CJ30" s="872">
        <f t="shared" si="22"/>
        <v>0</v>
      </c>
      <c r="CK30" s="870" t="s">
        <v>493</v>
      </c>
      <c r="CL30" s="135"/>
      <c r="CM30" s="135"/>
      <c r="CN30" s="135"/>
    </row>
    <row r="31" spans="1:94" ht="78.75" hidden="1" customHeight="1" x14ac:dyDescent="0.25">
      <c r="A31" s="557" t="s">
        <v>500</v>
      </c>
      <c r="B31" s="558" t="s">
        <v>671</v>
      </c>
      <c r="C31" s="557" t="s">
        <v>747</v>
      </c>
      <c r="D31" s="557" t="s">
        <v>493</v>
      </c>
      <c r="E31" s="886">
        <v>0</v>
      </c>
      <c r="F31" s="886">
        <v>0</v>
      </c>
      <c r="G31" s="886">
        <v>0</v>
      </c>
      <c r="H31" s="886">
        <v>0</v>
      </c>
      <c r="I31" s="886">
        <v>0</v>
      </c>
      <c r="J31" s="886">
        <v>0</v>
      </c>
      <c r="K31" s="886">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2">
        <v>0</v>
      </c>
      <c r="BI31" s="872">
        <v>0</v>
      </c>
      <c r="BJ31" s="872">
        <v>0</v>
      </c>
      <c r="BK31" s="872">
        <v>0</v>
      </c>
      <c r="BL31" s="872">
        <v>0</v>
      </c>
      <c r="BM31" s="872">
        <v>0</v>
      </c>
      <c r="BN31" s="872">
        <v>0</v>
      </c>
      <c r="BO31" s="872">
        <v>0</v>
      </c>
      <c r="BP31" s="872">
        <v>0</v>
      </c>
      <c r="BQ31" s="872">
        <v>0</v>
      </c>
      <c r="BR31" s="872">
        <v>0</v>
      </c>
      <c r="BS31" s="872">
        <v>0</v>
      </c>
      <c r="BT31" s="872">
        <v>0</v>
      </c>
      <c r="BU31" s="872">
        <v>0</v>
      </c>
      <c r="BV31" s="872">
        <v>0</v>
      </c>
      <c r="BW31" s="872">
        <v>0</v>
      </c>
      <c r="BX31" s="872">
        <v>0</v>
      </c>
      <c r="BY31" s="872">
        <v>0</v>
      </c>
      <c r="BZ31" s="872">
        <v>0</v>
      </c>
      <c r="CA31" s="872">
        <v>0</v>
      </c>
      <c r="CB31" s="872">
        <v>0</v>
      </c>
      <c r="CC31" s="872">
        <v>0</v>
      </c>
      <c r="CD31" s="872">
        <v>0</v>
      </c>
      <c r="CE31" s="872">
        <v>0</v>
      </c>
      <c r="CF31" s="872">
        <v>0</v>
      </c>
      <c r="CG31" s="872">
        <v>0</v>
      </c>
      <c r="CH31" s="872">
        <v>0</v>
      </c>
      <c r="CI31" s="872">
        <v>0</v>
      </c>
      <c r="CJ31" s="872">
        <v>0</v>
      </c>
      <c r="CK31" s="870" t="s">
        <v>493</v>
      </c>
      <c r="CL31" s="135"/>
      <c r="CM31" s="135"/>
      <c r="CN31" s="135"/>
    </row>
    <row r="32" spans="1:94" ht="78.75" hidden="1" customHeight="1" x14ac:dyDescent="0.25">
      <c r="A32" s="557" t="s">
        <v>502</v>
      </c>
      <c r="B32" s="558" t="s">
        <v>620</v>
      </c>
      <c r="C32" s="557" t="s">
        <v>747</v>
      </c>
      <c r="D32" s="557" t="s">
        <v>493</v>
      </c>
      <c r="E32" s="886">
        <v>0</v>
      </c>
      <c r="F32" s="886">
        <v>0</v>
      </c>
      <c r="G32" s="886">
        <v>0</v>
      </c>
      <c r="H32" s="886">
        <v>0</v>
      </c>
      <c r="I32" s="886">
        <v>0</v>
      </c>
      <c r="J32" s="886">
        <v>0</v>
      </c>
      <c r="K32" s="886">
        <v>0</v>
      </c>
      <c r="L32" s="872">
        <v>0</v>
      </c>
      <c r="M32" s="872">
        <v>0</v>
      </c>
      <c r="N32" s="872">
        <v>0</v>
      </c>
      <c r="O32" s="872">
        <v>0</v>
      </c>
      <c r="P32" s="872">
        <v>0</v>
      </c>
      <c r="Q32" s="872">
        <v>0</v>
      </c>
      <c r="R32" s="872">
        <v>0</v>
      </c>
      <c r="S32" s="872">
        <v>0</v>
      </c>
      <c r="T32" s="872">
        <v>0</v>
      </c>
      <c r="U32" s="872">
        <v>0</v>
      </c>
      <c r="V32" s="872">
        <v>0</v>
      </c>
      <c r="W32" s="872">
        <v>0</v>
      </c>
      <c r="X32" s="872">
        <v>0</v>
      </c>
      <c r="Y32" s="872">
        <v>0</v>
      </c>
      <c r="Z32" s="872">
        <v>0</v>
      </c>
      <c r="AA32" s="872">
        <v>0</v>
      </c>
      <c r="AB32" s="872">
        <v>0</v>
      </c>
      <c r="AC32" s="872">
        <v>0</v>
      </c>
      <c r="AD32" s="872">
        <v>0</v>
      </c>
      <c r="AE32" s="872">
        <v>0</v>
      </c>
      <c r="AF32" s="872">
        <v>0</v>
      </c>
      <c r="AG32" s="872">
        <v>0</v>
      </c>
      <c r="AH32" s="872">
        <v>0</v>
      </c>
      <c r="AI32" s="872">
        <v>0</v>
      </c>
      <c r="AJ32" s="872">
        <v>0</v>
      </c>
      <c r="AK32" s="872">
        <v>0</v>
      </c>
      <c r="AL32" s="872">
        <v>0</v>
      </c>
      <c r="AM32" s="872">
        <v>0</v>
      </c>
      <c r="AN32" s="872">
        <v>0</v>
      </c>
      <c r="AO32" s="872">
        <v>0</v>
      </c>
      <c r="AP32" s="872">
        <v>0</v>
      </c>
      <c r="AQ32" s="872">
        <v>0</v>
      </c>
      <c r="AR32" s="872">
        <v>0</v>
      </c>
      <c r="AS32" s="872">
        <v>0</v>
      </c>
      <c r="AT32" s="872">
        <v>0</v>
      </c>
      <c r="AU32" s="872">
        <v>0</v>
      </c>
      <c r="AV32" s="872">
        <v>0</v>
      </c>
      <c r="AW32" s="872">
        <v>0</v>
      </c>
      <c r="AX32" s="872">
        <v>0</v>
      </c>
      <c r="AY32" s="872">
        <v>0</v>
      </c>
      <c r="AZ32" s="872">
        <v>0</v>
      </c>
      <c r="BA32" s="872">
        <v>0</v>
      </c>
      <c r="BB32" s="872">
        <v>0</v>
      </c>
      <c r="BC32" s="872">
        <v>0</v>
      </c>
      <c r="BD32" s="872">
        <v>0</v>
      </c>
      <c r="BE32" s="872">
        <v>0</v>
      </c>
      <c r="BF32" s="872">
        <v>0</v>
      </c>
      <c r="BG32" s="872">
        <v>0</v>
      </c>
      <c r="BH32" s="872">
        <v>0</v>
      </c>
      <c r="BI32" s="872">
        <v>0</v>
      </c>
      <c r="BJ32" s="872">
        <v>0</v>
      </c>
      <c r="BK32" s="872">
        <v>0</v>
      </c>
      <c r="BL32" s="872">
        <v>0</v>
      </c>
      <c r="BM32" s="872">
        <v>0</v>
      </c>
      <c r="BN32" s="872">
        <v>0</v>
      </c>
      <c r="BO32" s="872">
        <v>0</v>
      </c>
      <c r="BP32" s="872">
        <v>0</v>
      </c>
      <c r="BQ32" s="872">
        <v>0</v>
      </c>
      <c r="BR32" s="872">
        <v>0</v>
      </c>
      <c r="BS32" s="872">
        <v>0</v>
      </c>
      <c r="BT32" s="872">
        <v>0</v>
      </c>
      <c r="BU32" s="872">
        <v>0</v>
      </c>
      <c r="BV32" s="872">
        <v>0</v>
      </c>
      <c r="BW32" s="872">
        <v>0</v>
      </c>
      <c r="BX32" s="872">
        <v>0</v>
      </c>
      <c r="BY32" s="872">
        <v>0</v>
      </c>
      <c r="BZ32" s="872">
        <v>0</v>
      </c>
      <c r="CA32" s="872">
        <v>0</v>
      </c>
      <c r="CB32" s="872">
        <v>0</v>
      </c>
      <c r="CC32" s="872">
        <v>0</v>
      </c>
      <c r="CD32" s="872">
        <v>0</v>
      </c>
      <c r="CE32" s="872">
        <v>0</v>
      </c>
      <c r="CF32" s="872">
        <v>0</v>
      </c>
      <c r="CG32" s="872">
        <v>0</v>
      </c>
      <c r="CH32" s="872">
        <v>0</v>
      </c>
      <c r="CI32" s="872">
        <v>0</v>
      </c>
      <c r="CJ32" s="872">
        <v>0</v>
      </c>
      <c r="CK32" s="870" t="s">
        <v>493</v>
      </c>
      <c r="CL32" s="135"/>
      <c r="CM32" s="135"/>
      <c r="CN32" s="135"/>
    </row>
    <row r="33" spans="1:89" s="135" customFormat="1" ht="63" hidden="1" customHeight="1" x14ac:dyDescent="0.25">
      <c r="A33" s="557" t="s">
        <v>504</v>
      </c>
      <c r="B33" s="558" t="s">
        <v>621</v>
      </c>
      <c r="C33" s="557" t="s">
        <v>747</v>
      </c>
      <c r="D33" s="557" t="s">
        <v>493</v>
      </c>
      <c r="E33" s="886">
        <v>0</v>
      </c>
      <c r="F33" s="886">
        <v>0</v>
      </c>
      <c r="G33" s="886">
        <v>0</v>
      </c>
      <c r="H33" s="886">
        <v>0</v>
      </c>
      <c r="I33" s="886">
        <v>0</v>
      </c>
      <c r="J33" s="886">
        <v>0</v>
      </c>
      <c r="K33" s="886">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2">
        <v>0</v>
      </c>
      <c r="BI33" s="872">
        <v>0</v>
      </c>
      <c r="BJ33" s="872">
        <v>0</v>
      </c>
      <c r="BK33" s="872">
        <v>0</v>
      </c>
      <c r="BL33" s="872">
        <v>0</v>
      </c>
      <c r="BM33" s="872">
        <v>0</v>
      </c>
      <c r="BN33" s="872">
        <v>0</v>
      </c>
      <c r="BO33" s="872">
        <v>0</v>
      </c>
      <c r="BP33" s="872">
        <v>0</v>
      </c>
      <c r="BQ33" s="872">
        <v>0</v>
      </c>
      <c r="BR33" s="872">
        <v>0</v>
      </c>
      <c r="BS33" s="872">
        <v>0</v>
      </c>
      <c r="BT33" s="872">
        <v>0</v>
      </c>
      <c r="BU33" s="872">
        <v>0</v>
      </c>
      <c r="BV33" s="872">
        <v>0</v>
      </c>
      <c r="BW33" s="872">
        <v>0</v>
      </c>
      <c r="BX33" s="872">
        <v>0</v>
      </c>
      <c r="BY33" s="872">
        <v>0</v>
      </c>
      <c r="BZ33" s="872">
        <v>0</v>
      </c>
      <c r="CA33" s="872">
        <v>0</v>
      </c>
      <c r="CB33" s="872">
        <v>0</v>
      </c>
      <c r="CC33" s="872">
        <v>0</v>
      </c>
      <c r="CD33" s="872">
        <v>0</v>
      </c>
      <c r="CE33" s="872">
        <v>0</v>
      </c>
      <c r="CF33" s="872">
        <v>0</v>
      </c>
      <c r="CG33" s="872">
        <v>0</v>
      </c>
      <c r="CH33" s="872">
        <v>0</v>
      </c>
      <c r="CI33" s="872">
        <v>0</v>
      </c>
      <c r="CJ33" s="872">
        <v>0</v>
      </c>
      <c r="CK33" s="870" t="s">
        <v>493</v>
      </c>
    </row>
    <row r="34" spans="1:89" s="135" customFormat="1" ht="47.25" hidden="1" customHeight="1" x14ac:dyDescent="0.25">
      <c r="A34" s="557" t="s">
        <v>508</v>
      </c>
      <c r="B34" s="558" t="s">
        <v>624</v>
      </c>
      <c r="C34" s="557" t="s">
        <v>747</v>
      </c>
      <c r="D34" s="557" t="s">
        <v>493</v>
      </c>
      <c r="E34" s="886">
        <f t="shared" ref="E34:K34" si="23">SUM(E35:E36)</f>
        <v>0</v>
      </c>
      <c r="F34" s="886">
        <f t="shared" si="23"/>
        <v>0</v>
      </c>
      <c r="G34" s="886">
        <f t="shared" si="23"/>
        <v>0</v>
      </c>
      <c r="H34" s="886">
        <f t="shared" si="23"/>
        <v>0</v>
      </c>
      <c r="I34" s="886">
        <f t="shared" si="23"/>
        <v>0</v>
      </c>
      <c r="J34" s="886">
        <f t="shared" si="23"/>
        <v>0</v>
      </c>
      <c r="K34" s="886">
        <f t="shared" si="23"/>
        <v>0</v>
      </c>
      <c r="L34" s="872">
        <f t="shared" ref="L34:BW34" si="24">SUM(L35:L36)</f>
        <v>0</v>
      </c>
      <c r="M34" s="872">
        <f t="shared" si="24"/>
        <v>0</v>
      </c>
      <c r="N34" s="872">
        <f t="shared" si="24"/>
        <v>0</v>
      </c>
      <c r="O34" s="872">
        <f t="shared" si="24"/>
        <v>0</v>
      </c>
      <c r="P34" s="872">
        <f t="shared" si="24"/>
        <v>0</v>
      </c>
      <c r="Q34" s="872">
        <f t="shared" si="24"/>
        <v>0</v>
      </c>
      <c r="R34" s="872">
        <f t="shared" si="24"/>
        <v>0</v>
      </c>
      <c r="S34" s="872">
        <f t="shared" si="24"/>
        <v>0</v>
      </c>
      <c r="T34" s="872">
        <f t="shared" si="24"/>
        <v>0</v>
      </c>
      <c r="U34" s="872">
        <f t="shared" si="24"/>
        <v>0</v>
      </c>
      <c r="V34" s="872">
        <f t="shared" si="24"/>
        <v>0</v>
      </c>
      <c r="W34" s="872">
        <f t="shared" si="24"/>
        <v>0</v>
      </c>
      <c r="X34" s="872">
        <f t="shared" si="24"/>
        <v>0</v>
      </c>
      <c r="Y34" s="872">
        <f t="shared" si="24"/>
        <v>0</v>
      </c>
      <c r="Z34" s="872">
        <f t="shared" si="24"/>
        <v>0</v>
      </c>
      <c r="AA34" s="872">
        <f t="shared" si="24"/>
        <v>0</v>
      </c>
      <c r="AB34" s="872">
        <f t="shared" si="24"/>
        <v>0</v>
      </c>
      <c r="AC34" s="872">
        <f t="shared" si="24"/>
        <v>0</v>
      </c>
      <c r="AD34" s="872">
        <f t="shared" si="24"/>
        <v>0</v>
      </c>
      <c r="AE34" s="872">
        <f t="shared" si="24"/>
        <v>0</v>
      </c>
      <c r="AF34" s="872">
        <f t="shared" si="24"/>
        <v>0</v>
      </c>
      <c r="AG34" s="872">
        <f t="shared" si="24"/>
        <v>0</v>
      </c>
      <c r="AH34" s="872">
        <f t="shared" si="24"/>
        <v>0</v>
      </c>
      <c r="AI34" s="872">
        <f t="shared" si="24"/>
        <v>0</v>
      </c>
      <c r="AJ34" s="872">
        <f t="shared" si="24"/>
        <v>0</v>
      </c>
      <c r="AK34" s="872">
        <f t="shared" si="24"/>
        <v>0</v>
      </c>
      <c r="AL34" s="872">
        <f t="shared" si="24"/>
        <v>0</v>
      </c>
      <c r="AM34" s="872">
        <f t="shared" si="24"/>
        <v>0</v>
      </c>
      <c r="AN34" s="872">
        <f t="shared" si="24"/>
        <v>0</v>
      </c>
      <c r="AO34" s="872">
        <f t="shared" si="24"/>
        <v>0</v>
      </c>
      <c r="AP34" s="872">
        <f t="shared" si="24"/>
        <v>0</v>
      </c>
      <c r="AQ34" s="872">
        <f t="shared" si="24"/>
        <v>0</v>
      </c>
      <c r="AR34" s="872">
        <f t="shared" si="24"/>
        <v>0</v>
      </c>
      <c r="AS34" s="872">
        <f t="shared" si="24"/>
        <v>0</v>
      </c>
      <c r="AT34" s="872">
        <f t="shared" si="24"/>
        <v>0</v>
      </c>
      <c r="AU34" s="872">
        <f t="shared" si="24"/>
        <v>0</v>
      </c>
      <c r="AV34" s="872">
        <f t="shared" si="24"/>
        <v>0</v>
      </c>
      <c r="AW34" s="872">
        <f t="shared" si="24"/>
        <v>0</v>
      </c>
      <c r="AX34" s="872">
        <f t="shared" si="24"/>
        <v>0</v>
      </c>
      <c r="AY34" s="872">
        <f t="shared" si="24"/>
        <v>0</v>
      </c>
      <c r="AZ34" s="872">
        <f t="shared" si="24"/>
        <v>0</v>
      </c>
      <c r="BA34" s="872">
        <f t="shared" si="24"/>
        <v>0</v>
      </c>
      <c r="BB34" s="872">
        <f t="shared" si="24"/>
        <v>0</v>
      </c>
      <c r="BC34" s="872">
        <f t="shared" si="24"/>
        <v>0</v>
      </c>
      <c r="BD34" s="872">
        <f t="shared" si="24"/>
        <v>0</v>
      </c>
      <c r="BE34" s="872">
        <f t="shared" si="24"/>
        <v>0</v>
      </c>
      <c r="BF34" s="872">
        <f t="shared" si="24"/>
        <v>0</v>
      </c>
      <c r="BG34" s="872">
        <f t="shared" si="24"/>
        <v>0</v>
      </c>
      <c r="BH34" s="872">
        <f t="shared" si="24"/>
        <v>0</v>
      </c>
      <c r="BI34" s="872">
        <f t="shared" si="24"/>
        <v>0</v>
      </c>
      <c r="BJ34" s="872">
        <f t="shared" si="24"/>
        <v>0</v>
      </c>
      <c r="BK34" s="872">
        <f t="shared" si="24"/>
        <v>0</v>
      </c>
      <c r="BL34" s="872">
        <f t="shared" si="24"/>
        <v>0</v>
      </c>
      <c r="BM34" s="872">
        <f t="shared" si="24"/>
        <v>0</v>
      </c>
      <c r="BN34" s="872">
        <f t="shared" si="24"/>
        <v>0</v>
      </c>
      <c r="BO34" s="872">
        <f t="shared" si="24"/>
        <v>0</v>
      </c>
      <c r="BP34" s="872">
        <f t="shared" si="24"/>
        <v>0</v>
      </c>
      <c r="BQ34" s="872">
        <f t="shared" si="24"/>
        <v>0</v>
      </c>
      <c r="BR34" s="872">
        <f t="shared" si="24"/>
        <v>0</v>
      </c>
      <c r="BS34" s="872">
        <f t="shared" si="24"/>
        <v>0</v>
      </c>
      <c r="BT34" s="872">
        <f t="shared" si="24"/>
        <v>0</v>
      </c>
      <c r="BU34" s="872">
        <f t="shared" si="24"/>
        <v>0</v>
      </c>
      <c r="BV34" s="872">
        <f t="shared" si="24"/>
        <v>0</v>
      </c>
      <c r="BW34" s="872">
        <f t="shared" si="24"/>
        <v>0</v>
      </c>
      <c r="BX34" s="872">
        <f t="shared" ref="BX34:CJ34" si="25">SUM(BX35:BX36)</f>
        <v>0</v>
      </c>
      <c r="BY34" s="872">
        <f t="shared" si="25"/>
        <v>0</v>
      </c>
      <c r="BZ34" s="872">
        <f t="shared" si="25"/>
        <v>0</v>
      </c>
      <c r="CA34" s="872">
        <f t="shared" si="25"/>
        <v>0</v>
      </c>
      <c r="CB34" s="872">
        <f t="shared" si="25"/>
        <v>0</v>
      </c>
      <c r="CC34" s="872">
        <f t="shared" si="25"/>
        <v>0</v>
      </c>
      <c r="CD34" s="872">
        <f t="shared" si="25"/>
        <v>0</v>
      </c>
      <c r="CE34" s="872">
        <f t="shared" si="25"/>
        <v>0</v>
      </c>
      <c r="CF34" s="872">
        <f t="shared" si="25"/>
        <v>0</v>
      </c>
      <c r="CG34" s="872">
        <f t="shared" si="25"/>
        <v>0</v>
      </c>
      <c r="CH34" s="872">
        <f t="shared" si="25"/>
        <v>0</v>
      </c>
      <c r="CI34" s="872">
        <f t="shared" si="25"/>
        <v>0</v>
      </c>
      <c r="CJ34" s="872">
        <f t="shared" si="25"/>
        <v>0</v>
      </c>
      <c r="CK34" s="870" t="s">
        <v>493</v>
      </c>
    </row>
    <row r="35" spans="1:89" s="135" customFormat="1" ht="78.75" hidden="1" customHeight="1" x14ac:dyDescent="0.25">
      <c r="A35" s="557" t="s">
        <v>510</v>
      </c>
      <c r="B35" s="558" t="s">
        <v>625</v>
      </c>
      <c r="C35" s="557" t="s">
        <v>747</v>
      </c>
      <c r="D35" s="557" t="s">
        <v>493</v>
      </c>
      <c r="E35" s="886">
        <v>0</v>
      </c>
      <c r="F35" s="886">
        <v>0</v>
      </c>
      <c r="G35" s="886">
        <v>0</v>
      </c>
      <c r="H35" s="886">
        <v>0</v>
      </c>
      <c r="I35" s="886">
        <v>0</v>
      </c>
      <c r="J35" s="886">
        <v>0</v>
      </c>
      <c r="K35" s="886">
        <v>0</v>
      </c>
      <c r="L35" s="872">
        <v>0</v>
      </c>
      <c r="M35" s="872">
        <v>0</v>
      </c>
      <c r="N35" s="872">
        <v>0</v>
      </c>
      <c r="O35" s="872">
        <v>0</v>
      </c>
      <c r="P35" s="872">
        <v>0</v>
      </c>
      <c r="Q35" s="872">
        <v>0</v>
      </c>
      <c r="R35" s="872">
        <v>0</v>
      </c>
      <c r="S35" s="872">
        <v>0</v>
      </c>
      <c r="T35" s="872">
        <v>0</v>
      </c>
      <c r="U35" s="872">
        <v>0</v>
      </c>
      <c r="V35" s="872">
        <v>0</v>
      </c>
      <c r="W35" s="872">
        <v>0</v>
      </c>
      <c r="X35" s="872">
        <v>0</v>
      </c>
      <c r="Y35" s="872">
        <v>0</v>
      </c>
      <c r="Z35" s="872">
        <v>0</v>
      </c>
      <c r="AA35" s="872">
        <v>0</v>
      </c>
      <c r="AB35" s="872">
        <v>0</v>
      </c>
      <c r="AC35" s="872">
        <v>0</v>
      </c>
      <c r="AD35" s="872">
        <v>0</v>
      </c>
      <c r="AE35" s="872">
        <v>0</v>
      </c>
      <c r="AF35" s="872">
        <v>0</v>
      </c>
      <c r="AG35" s="872">
        <v>0</v>
      </c>
      <c r="AH35" s="872">
        <v>0</v>
      </c>
      <c r="AI35" s="872">
        <v>0</v>
      </c>
      <c r="AJ35" s="872">
        <v>0</v>
      </c>
      <c r="AK35" s="872">
        <v>0</v>
      </c>
      <c r="AL35" s="872">
        <v>0</v>
      </c>
      <c r="AM35" s="872">
        <v>0</v>
      </c>
      <c r="AN35" s="872">
        <v>0</v>
      </c>
      <c r="AO35" s="872">
        <v>0</v>
      </c>
      <c r="AP35" s="872">
        <v>0</v>
      </c>
      <c r="AQ35" s="872">
        <v>0</v>
      </c>
      <c r="AR35" s="872">
        <v>0</v>
      </c>
      <c r="AS35" s="872">
        <v>0</v>
      </c>
      <c r="AT35" s="872">
        <v>0</v>
      </c>
      <c r="AU35" s="872">
        <v>0</v>
      </c>
      <c r="AV35" s="872">
        <v>0</v>
      </c>
      <c r="AW35" s="872">
        <v>0</v>
      </c>
      <c r="AX35" s="872">
        <v>0</v>
      </c>
      <c r="AY35" s="872">
        <v>0</v>
      </c>
      <c r="AZ35" s="872">
        <v>0</v>
      </c>
      <c r="BA35" s="872">
        <v>0</v>
      </c>
      <c r="BB35" s="872">
        <v>0</v>
      </c>
      <c r="BC35" s="872">
        <v>0</v>
      </c>
      <c r="BD35" s="872">
        <v>0</v>
      </c>
      <c r="BE35" s="872">
        <v>0</v>
      </c>
      <c r="BF35" s="872">
        <v>0</v>
      </c>
      <c r="BG35" s="872">
        <v>0</v>
      </c>
      <c r="BH35" s="872">
        <v>0</v>
      </c>
      <c r="BI35" s="872">
        <v>0</v>
      </c>
      <c r="BJ35" s="872">
        <v>0</v>
      </c>
      <c r="BK35" s="872">
        <v>0</v>
      </c>
      <c r="BL35" s="872">
        <v>0</v>
      </c>
      <c r="BM35" s="872">
        <v>0</v>
      </c>
      <c r="BN35" s="872">
        <v>0</v>
      </c>
      <c r="BO35" s="872">
        <v>0</v>
      </c>
      <c r="BP35" s="872">
        <v>0</v>
      </c>
      <c r="BQ35" s="872">
        <v>0</v>
      </c>
      <c r="BR35" s="872">
        <v>0</v>
      </c>
      <c r="BS35" s="872">
        <v>0</v>
      </c>
      <c r="BT35" s="872">
        <v>0</v>
      </c>
      <c r="BU35" s="872">
        <v>0</v>
      </c>
      <c r="BV35" s="872">
        <v>0</v>
      </c>
      <c r="BW35" s="872">
        <v>0</v>
      </c>
      <c r="BX35" s="872">
        <v>0</v>
      </c>
      <c r="BY35" s="872">
        <v>0</v>
      </c>
      <c r="BZ35" s="872">
        <v>0</v>
      </c>
      <c r="CA35" s="872">
        <v>0</v>
      </c>
      <c r="CB35" s="872">
        <v>0</v>
      </c>
      <c r="CC35" s="872">
        <v>0</v>
      </c>
      <c r="CD35" s="872">
        <v>0</v>
      </c>
      <c r="CE35" s="872">
        <v>0</v>
      </c>
      <c r="CF35" s="872">
        <v>0</v>
      </c>
      <c r="CG35" s="872">
        <v>0</v>
      </c>
      <c r="CH35" s="872">
        <v>0</v>
      </c>
      <c r="CI35" s="872">
        <v>0</v>
      </c>
      <c r="CJ35" s="872">
        <v>0</v>
      </c>
      <c r="CK35" s="870" t="s">
        <v>493</v>
      </c>
    </row>
    <row r="36" spans="1:89" s="135" customFormat="1" ht="47.25" hidden="1" customHeight="1" x14ac:dyDescent="0.25">
      <c r="A36" s="557" t="s">
        <v>511</v>
      </c>
      <c r="B36" s="558" t="s">
        <v>626</v>
      </c>
      <c r="C36" s="557" t="s">
        <v>747</v>
      </c>
      <c r="D36" s="557" t="s">
        <v>493</v>
      </c>
      <c r="E36" s="886">
        <v>0</v>
      </c>
      <c r="F36" s="886">
        <v>0</v>
      </c>
      <c r="G36" s="886">
        <v>0</v>
      </c>
      <c r="H36" s="886">
        <v>0</v>
      </c>
      <c r="I36" s="886">
        <v>0</v>
      </c>
      <c r="J36" s="886">
        <v>0</v>
      </c>
      <c r="K36" s="886">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2">
        <v>0</v>
      </c>
      <c r="BI36" s="872">
        <v>0</v>
      </c>
      <c r="BJ36" s="872">
        <v>0</v>
      </c>
      <c r="BK36" s="872">
        <v>0</v>
      </c>
      <c r="BL36" s="872">
        <v>0</v>
      </c>
      <c r="BM36" s="872">
        <v>0</v>
      </c>
      <c r="BN36" s="872">
        <v>0</v>
      </c>
      <c r="BO36" s="872">
        <v>0</v>
      </c>
      <c r="BP36" s="872">
        <v>0</v>
      </c>
      <c r="BQ36" s="872">
        <v>0</v>
      </c>
      <c r="BR36" s="872">
        <v>0</v>
      </c>
      <c r="BS36" s="872">
        <v>0</v>
      </c>
      <c r="BT36" s="872">
        <v>0</v>
      </c>
      <c r="BU36" s="872">
        <v>0</v>
      </c>
      <c r="BV36" s="872">
        <v>0</v>
      </c>
      <c r="BW36" s="872">
        <v>0</v>
      </c>
      <c r="BX36" s="872">
        <v>0</v>
      </c>
      <c r="BY36" s="872">
        <v>0</v>
      </c>
      <c r="BZ36" s="872">
        <v>0</v>
      </c>
      <c r="CA36" s="872">
        <v>0</v>
      </c>
      <c r="CB36" s="872">
        <v>0</v>
      </c>
      <c r="CC36" s="872">
        <v>0</v>
      </c>
      <c r="CD36" s="872">
        <v>0</v>
      </c>
      <c r="CE36" s="872">
        <v>0</v>
      </c>
      <c r="CF36" s="872">
        <v>0</v>
      </c>
      <c r="CG36" s="872">
        <v>0</v>
      </c>
      <c r="CH36" s="872">
        <v>0</v>
      </c>
      <c r="CI36" s="872">
        <v>0</v>
      </c>
      <c r="CJ36" s="872">
        <v>0</v>
      </c>
      <c r="CK36" s="870" t="s">
        <v>493</v>
      </c>
    </row>
    <row r="37" spans="1:89" s="135" customFormat="1" ht="63" hidden="1" customHeight="1" x14ac:dyDescent="0.25">
      <c r="A37" s="557" t="s">
        <v>514</v>
      </c>
      <c r="B37" s="558" t="s">
        <v>627</v>
      </c>
      <c r="C37" s="557" t="s">
        <v>747</v>
      </c>
      <c r="D37" s="557" t="s">
        <v>493</v>
      </c>
      <c r="E37" s="886">
        <f t="shared" ref="E37:K37" si="26">SUM(E38:E43)</f>
        <v>0</v>
      </c>
      <c r="F37" s="886">
        <f t="shared" si="26"/>
        <v>0</v>
      </c>
      <c r="G37" s="886">
        <f t="shared" si="26"/>
        <v>0</v>
      </c>
      <c r="H37" s="886">
        <f t="shared" si="26"/>
        <v>0</v>
      </c>
      <c r="I37" s="886">
        <f t="shared" si="26"/>
        <v>0</v>
      </c>
      <c r="J37" s="886">
        <f t="shared" si="26"/>
        <v>0</v>
      </c>
      <c r="K37" s="886">
        <f t="shared" si="26"/>
        <v>0</v>
      </c>
      <c r="L37" s="872">
        <f t="shared" ref="L37:BW37" si="27">SUM(L38:L43)</f>
        <v>0</v>
      </c>
      <c r="M37" s="872">
        <f t="shared" si="27"/>
        <v>0</v>
      </c>
      <c r="N37" s="872">
        <f t="shared" si="27"/>
        <v>0</v>
      </c>
      <c r="O37" s="872">
        <f t="shared" si="27"/>
        <v>0</v>
      </c>
      <c r="P37" s="872">
        <f t="shared" si="27"/>
        <v>0</v>
      </c>
      <c r="Q37" s="872">
        <f t="shared" si="27"/>
        <v>0</v>
      </c>
      <c r="R37" s="872">
        <f t="shared" si="27"/>
        <v>0</v>
      </c>
      <c r="S37" s="872">
        <f t="shared" si="27"/>
        <v>0</v>
      </c>
      <c r="T37" s="872">
        <f t="shared" si="27"/>
        <v>0</v>
      </c>
      <c r="U37" s="872">
        <f t="shared" si="27"/>
        <v>0</v>
      </c>
      <c r="V37" s="872">
        <f t="shared" si="27"/>
        <v>0</v>
      </c>
      <c r="W37" s="872">
        <f t="shared" si="27"/>
        <v>0</v>
      </c>
      <c r="X37" s="872">
        <f t="shared" si="27"/>
        <v>0</v>
      </c>
      <c r="Y37" s="872">
        <f t="shared" si="27"/>
        <v>0</v>
      </c>
      <c r="Z37" s="872">
        <f t="shared" si="27"/>
        <v>0</v>
      </c>
      <c r="AA37" s="872">
        <f t="shared" si="27"/>
        <v>0</v>
      </c>
      <c r="AB37" s="872">
        <f t="shared" si="27"/>
        <v>0</v>
      </c>
      <c r="AC37" s="872">
        <f t="shared" si="27"/>
        <v>0</v>
      </c>
      <c r="AD37" s="872">
        <f t="shared" si="27"/>
        <v>0</v>
      </c>
      <c r="AE37" s="872">
        <f t="shared" si="27"/>
        <v>0</v>
      </c>
      <c r="AF37" s="872">
        <f t="shared" si="27"/>
        <v>0</v>
      </c>
      <c r="AG37" s="872">
        <f t="shared" si="27"/>
        <v>0</v>
      </c>
      <c r="AH37" s="872">
        <f t="shared" si="27"/>
        <v>0</v>
      </c>
      <c r="AI37" s="872">
        <f t="shared" si="27"/>
        <v>0</v>
      </c>
      <c r="AJ37" s="872">
        <f t="shared" si="27"/>
        <v>0</v>
      </c>
      <c r="AK37" s="872">
        <f t="shared" si="27"/>
        <v>0</v>
      </c>
      <c r="AL37" s="872">
        <f t="shared" si="27"/>
        <v>0</v>
      </c>
      <c r="AM37" s="872">
        <f t="shared" si="27"/>
        <v>0</v>
      </c>
      <c r="AN37" s="872">
        <f t="shared" si="27"/>
        <v>0</v>
      </c>
      <c r="AO37" s="872">
        <f t="shared" si="27"/>
        <v>0</v>
      </c>
      <c r="AP37" s="872">
        <f t="shared" si="27"/>
        <v>0</v>
      </c>
      <c r="AQ37" s="872">
        <f t="shared" si="27"/>
        <v>0</v>
      </c>
      <c r="AR37" s="872">
        <f t="shared" si="27"/>
        <v>0</v>
      </c>
      <c r="AS37" s="872">
        <f t="shared" si="27"/>
        <v>0</v>
      </c>
      <c r="AT37" s="872">
        <f t="shared" si="27"/>
        <v>0</v>
      </c>
      <c r="AU37" s="872">
        <f t="shared" si="27"/>
        <v>0</v>
      </c>
      <c r="AV37" s="872">
        <f t="shared" si="27"/>
        <v>0</v>
      </c>
      <c r="AW37" s="872">
        <f t="shared" si="27"/>
        <v>0</v>
      </c>
      <c r="AX37" s="872">
        <f t="shared" si="27"/>
        <v>0</v>
      </c>
      <c r="AY37" s="872">
        <f t="shared" si="27"/>
        <v>0</v>
      </c>
      <c r="AZ37" s="872">
        <f t="shared" si="27"/>
        <v>0</v>
      </c>
      <c r="BA37" s="872">
        <f t="shared" si="27"/>
        <v>0</v>
      </c>
      <c r="BB37" s="872">
        <f t="shared" si="27"/>
        <v>0</v>
      </c>
      <c r="BC37" s="872">
        <f t="shared" si="27"/>
        <v>0</v>
      </c>
      <c r="BD37" s="872">
        <f t="shared" si="27"/>
        <v>0</v>
      </c>
      <c r="BE37" s="872">
        <f t="shared" si="27"/>
        <v>0</v>
      </c>
      <c r="BF37" s="872">
        <f t="shared" si="27"/>
        <v>0</v>
      </c>
      <c r="BG37" s="872">
        <f t="shared" si="27"/>
        <v>0</v>
      </c>
      <c r="BH37" s="872">
        <f t="shared" si="27"/>
        <v>0</v>
      </c>
      <c r="BI37" s="872">
        <f t="shared" si="27"/>
        <v>0</v>
      </c>
      <c r="BJ37" s="872">
        <f t="shared" si="27"/>
        <v>0</v>
      </c>
      <c r="BK37" s="872">
        <f t="shared" si="27"/>
        <v>0</v>
      </c>
      <c r="BL37" s="872">
        <f t="shared" si="27"/>
        <v>0</v>
      </c>
      <c r="BM37" s="872">
        <f t="shared" si="27"/>
        <v>0</v>
      </c>
      <c r="BN37" s="872">
        <f t="shared" si="27"/>
        <v>0</v>
      </c>
      <c r="BO37" s="872">
        <f t="shared" si="27"/>
        <v>0</v>
      </c>
      <c r="BP37" s="872">
        <f t="shared" si="27"/>
        <v>0</v>
      </c>
      <c r="BQ37" s="872">
        <f t="shared" si="27"/>
        <v>0</v>
      </c>
      <c r="BR37" s="872">
        <f t="shared" si="27"/>
        <v>0</v>
      </c>
      <c r="BS37" s="872">
        <f t="shared" si="27"/>
        <v>0</v>
      </c>
      <c r="BT37" s="872">
        <f t="shared" si="27"/>
        <v>0</v>
      </c>
      <c r="BU37" s="872">
        <f t="shared" si="27"/>
        <v>0</v>
      </c>
      <c r="BV37" s="872">
        <f t="shared" si="27"/>
        <v>0</v>
      </c>
      <c r="BW37" s="872">
        <f t="shared" si="27"/>
        <v>0</v>
      </c>
      <c r="BX37" s="872">
        <f t="shared" ref="BX37:CJ37" si="28">SUM(BX38:BX43)</f>
        <v>0</v>
      </c>
      <c r="BY37" s="872">
        <f t="shared" si="28"/>
        <v>0</v>
      </c>
      <c r="BZ37" s="872">
        <f t="shared" si="28"/>
        <v>0</v>
      </c>
      <c r="CA37" s="872">
        <f t="shared" si="28"/>
        <v>0</v>
      </c>
      <c r="CB37" s="872">
        <f t="shared" si="28"/>
        <v>0</v>
      </c>
      <c r="CC37" s="872">
        <f t="shared" si="28"/>
        <v>0</v>
      </c>
      <c r="CD37" s="872">
        <f t="shared" si="28"/>
        <v>0</v>
      </c>
      <c r="CE37" s="872">
        <f t="shared" si="28"/>
        <v>0</v>
      </c>
      <c r="CF37" s="872">
        <f t="shared" si="28"/>
        <v>0</v>
      </c>
      <c r="CG37" s="872">
        <f t="shared" si="28"/>
        <v>0</v>
      </c>
      <c r="CH37" s="872">
        <f t="shared" si="28"/>
        <v>0</v>
      </c>
      <c r="CI37" s="872">
        <f t="shared" si="28"/>
        <v>0</v>
      </c>
      <c r="CJ37" s="872">
        <f t="shared" si="28"/>
        <v>0</v>
      </c>
      <c r="CK37" s="870" t="s">
        <v>493</v>
      </c>
    </row>
    <row r="38" spans="1:89" s="135" customFormat="1" ht="126" hidden="1" customHeight="1" x14ac:dyDescent="0.25">
      <c r="A38" s="557" t="s">
        <v>516</v>
      </c>
      <c r="B38" s="558" t="s">
        <v>630</v>
      </c>
      <c r="C38" s="557" t="s">
        <v>747</v>
      </c>
      <c r="D38" s="557" t="s">
        <v>493</v>
      </c>
      <c r="E38" s="886">
        <v>0</v>
      </c>
      <c r="F38" s="886">
        <v>0</v>
      </c>
      <c r="G38" s="886">
        <v>0</v>
      </c>
      <c r="H38" s="886">
        <v>0</v>
      </c>
      <c r="I38" s="886">
        <v>0</v>
      </c>
      <c r="J38" s="886">
        <v>0</v>
      </c>
      <c r="K38" s="886">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2">
        <v>0</v>
      </c>
      <c r="BI38" s="872">
        <v>0</v>
      </c>
      <c r="BJ38" s="872">
        <v>0</v>
      </c>
      <c r="BK38" s="872">
        <v>0</v>
      </c>
      <c r="BL38" s="872">
        <v>0</v>
      </c>
      <c r="BM38" s="872">
        <v>0</v>
      </c>
      <c r="BN38" s="872">
        <v>0</v>
      </c>
      <c r="BO38" s="872">
        <v>0</v>
      </c>
      <c r="BP38" s="872">
        <v>0</v>
      </c>
      <c r="BQ38" s="872">
        <v>0</v>
      </c>
      <c r="BR38" s="872">
        <v>0</v>
      </c>
      <c r="BS38" s="872">
        <v>0</v>
      </c>
      <c r="BT38" s="872">
        <v>0</v>
      </c>
      <c r="BU38" s="872">
        <v>0</v>
      </c>
      <c r="BV38" s="872">
        <v>0</v>
      </c>
      <c r="BW38" s="872">
        <v>0</v>
      </c>
      <c r="BX38" s="872">
        <v>0</v>
      </c>
      <c r="BY38" s="872">
        <v>0</v>
      </c>
      <c r="BZ38" s="872">
        <v>0</v>
      </c>
      <c r="CA38" s="872">
        <v>0</v>
      </c>
      <c r="CB38" s="872">
        <v>0</v>
      </c>
      <c r="CC38" s="872">
        <v>0</v>
      </c>
      <c r="CD38" s="872">
        <v>0</v>
      </c>
      <c r="CE38" s="872">
        <v>0</v>
      </c>
      <c r="CF38" s="872">
        <v>0</v>
      </c>
      <c r="CG38" s="872">
        <v>0</v>
      </c>
      <c r="CH38" s="872">
        <v>0</v>
      </c>
      <c r="CI38" s="872">
        <v>0</v>
      </c>
      <c r="CJ38" s="872">
        <v>0</v>
      </c>
      <c r="CK38" s="870" t="s">
        <v>493</v>
      </c>
    </row>
    <row r="39" spans="1:89" s="135" customFormat="1" ht="110.25" hidden="1" customHeight="1" x14ac:dyDescent="0.25">
      <c r="A39" s="557" t="s">
        <v>516</v>
      </c>
      <c r="B39" s="558" t="s">
        <v>631</v>
      </c>
      <c r="C39" s="557" t="s">
        <v>747</v>
      </c>
      <c r="D39" s="557" t="s">
        <v>493</v>
      </c>
      <c r="E39" s="886">
        <v>0</v>
      </c>
      <c r="F39" s="886">
        <v>0</v>
      </c>
      <c r="G39" s="886">
        <v>0</v>
      </c>
      <c r="H39" s="886">
        <v>0</v>
      </c>
      <c r="I39" s="886">
        <v>0</v>
      </c>
      <c r="J39" s="886">
        <v>0</v>
      </c>
      <c r="K39" s="886">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2">
        <v>0</v>
      </c>
      <c r="BI39" s="872">
        <v>0</v>
      </c>
      <c r="BJ39" s="872">
        <v>0</v>
      </c>
      <c r="BK39" s="872">
        <v>0</v>
      </c>
      <c r="BL39" s="872">
        <v>0</v>
      </c>
      <c r="BM39" s="872">
        <v>0</v>
      </c>
      <c r="BN39" s="872">
        <v>0</v>
      </c>
      <c r="BO39" s="872">
        <v>0</v>
      </c>
      <c r="BP39" s="872">
        <v>0</v>
      </c>
      <c r="BQ39" s="872">
        <v>0</v>
      </c>
      <c r="BR39" s="872">
        <v>0</v>
      </c>
      <c r="BS39" s="872">
        <v>0</v>
      </c>
      <c r="BT39" s="872">
        <v>0</v>
      </c>
      <c r="BU39" s="872">
        <v>0</v>
      </c>
      <c r="BV39" s="872">
        <v>0</v>
      </c>
      <c r="BW39" s="872">
        <v>0</v>
      </c>
      <c r="BX39" s="872">
        <v>0</v>
      </c>
      <c r="BY39" s="872">
        <v>0</v>
      </c>
      <c r="BZ39" s="872">
        <v>0</v>
      </c>
      <c r="CA39" s="872">
        <v>0</v>
      </c>
      <c r="CB39" s="872">
        <v>0</v>
      </c>
      <c r="CC39" s="872">
        <v>0</v>
      </c>
      <c r="CD39" s="872">
        <v>0</v>
      </c>
      <c r="CE39" s="872">
        <v>0</v>
      </c>
      <c r="CF39" s="872">
        <v>0</v>
      </c>
      <c r="CG39" s="872">
        <v>0</v>
      </c>
      <c r="CH39" s="872">
        <v>0</v>
      </c>
      <c r="CI39" s="872">
        <v>0</v>
      </c>
      <c r="CJ39" s="872">
        <v>0</v>
      </c>
      <c r="CK39" s="870" t="s">
        <v>493</v>
      </c>
    </row>
    <row r="40" spans="1:89" s="135" customFormat="1" ht="110.25" hidden="1" customHeight="1" x14ac:dyDescent="0.25">
      <c r="A40" s="557" t="s">
        <v>516</v>
      </c>
      <c r="B40" s="558" t="s">
        <v>632</v>
      </c>
      <c r="C40" s="557" t="s">
        <v>747</v>
      </c>
      <c r="D40" s="557" t="s">
        <v>493</v>
      </c>
      <c r="E40" s="886">
        <v>0</v>
      </c>
      <c r="F40" s="886">
        <v>0</v>
      </c>
      <c r="G40" s="886">
        <v>0</v>
      </c>
      <c r="H40" s="886">
        <v>0</v>
      </c>
      <c r="I40" s="886">
        <v>0</v>
      </c>
      <c r="J40" s="886">
        <v>0</v>
      </c>
      <c r="K40" s="886">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2">
        <v>0</v>
      </c>
      <c r="BI40" s="872">
        <v>0</v>
      </c>
      <c r="BJ40" s="872">
        <v>0</v>
      </c>
      <c r="BK40" s="872">
        <v>0</v>
      </c>
      <c r="BL40" s="872">
        <v>0</v>
      </c>
      <c r="BM40" s="872">
        <v>0</v>
      </c>
      <c r="BN40" s="872">
        <v>0</v>
      </c>
      <c r="BO40" s="872">
        <v>0</v>
      </c>
      <c r="BP40" s="872">
        <v>0</v>
      </c>
      <c r="BQ40" s="872">
        <v>0</v>
      </c>
      <c r="BR40" s="872">
        <v>0</v>
      </c>
      <c r="BS40" s="872">
        <v>0</v>
      </c>
      <c r="BT40" s="872">
        <v>0</v>
      </c>
      <c r="BU40" s="872">
        <v>0</v>
      </c>
      <c r="BV40" s="872">
        <v>0</v>
      </c>
      <c r="BW40" s="872">
        <v>0</v>
      </c>
      <c r="BX40" s="872">
        <v>0</v>
      </c>
      <c r="BY40" s="872">
        <v>0</v>
      </c>
      <c r="BZ40" s="872">
        <v>0</v>
      </c>
      <c r="CA40" s="872">
        <v>0</v>
      </c>
      <c r="CB40" s="872">
        <v>0</v>
      </c>
      <c r="CC40" s="872">
        <v>0</v>
      </c>
      <c r="CD40" s="872">
        <v>0</v>
      </c>
      <c r="CE40" s="872">
        <v>0</v>
      </c>
      <c r="CF40" s="872">
        <v>0</v>
      </c>
      <c r="CG40" s="872">
        <v>0</v>
      </c>
      <c r="CH40" s="872">
        <v>0</v>
      </c>
      <c r="CI40" s="872">
        <v>0</v>
      </c>
      <c r="CJ40" s="872">
        <v>0</v>
      </c>
      <c r="CK40" s="870" t="s">
        <v>493</v>
      </c>
    </row>
    <row r="41" spans="1:89" s="135" customFormat="1" ht="126" hidden="1" customHeight="1" x14ac:dyDescent="0.25">
      <c r="A41" s="557" t="s">
        <v>517</v>
      </c>
      <c r="B41" s="558" t="s">
        <v>630</v>
      </c>
      <c r="C41" s="557" t="s">
        <v>747</v>
      </c>
      <c r="D41" s="557" t="s">
        <v>493</v>
      </c>
      <c r="E41" s="886">
        <v>0</v>
      </c>
      <c r="F41" s="886">
        <v>0</v>
      </c>
      <c r="G41" s="886">
        <v>0</v>
      </c>
      <c r="H41" s="886">
        <v>0</v>
      </c>
      <c r="I41" s="886">
        <v>0</v>
      </c>
      <c r="J41" s="886">
        <v>0</v>
      </c>
      <c r="K41" s="886">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2">
        <v>0</v>
      </c>
      <c r="BI41" s="872">
        <v>0</v>
      </c>
      <c r="BJ41" s="872">
        <v>0</v>
      </c>
      <c r="BK41" s="872">
        <v>0</v>
      </c>
      <c r="BL41" s="872">
        <v>0</v>
      </c>
      <c r="BM41" s="872">
        <v>0</v>
      </c>
      <c r="BN41" s="872">
        <v>0</v>
      </c>
      <c r="BO41" s="872">
        <v>0</v>
      </c>
      <c r="BP41" s="872">
        <v>0</v>
      </c>
      <c r="BQ41" s="872">
        <v>0</v>
      </c>
      <c r="BR41" s="872">
        <v>0</v>
      </c>
      <c r="BS41" s="872">
        <v>0</v>
      </c>
      <c r="BT41" s="872">
        <v>0</v>
      </c>
      <c r="BU41" s="872">
        <v>0</v>
      </c>
      <c r="BV41" s="872">
        <v>0</v>
      </c>
      <c r="BW41" s="872">
        <v>0</v>
      </c>
      <c r="BX41" s="872">
        <v>0</v>
      </c>
      <c r="BY41" s="872">
        <v>0</v>
      </c>
      <c r="BZ41" s="872">
        <v>0</v>
      </c>
      <c r="CA41" s="872">
        <v>0</v>
      </c>
      <c r="CB41" s="872">
        <v>0</v>
      </c>
      <c r="CC41" s="872">
        <v>0</v>
      </c>
      <c r="CD41" s="872">
        <v>0</v>
      </c>
      <c r="CE41" s="872">
        <v>0</v>
      </c>
      <c r="CF41" s="872">
        <v>0</v>
      </c>
      <c r="CG41" s="872">
        <v>0</v>
      </c>
      <c r="CH41" s="872">
        <v>0</v>
      </c>
      <c r="CI41" s="872">
        <v>0</v>
      </c>
      <c r="CJ41" s="872">
        <v>0</v>
      </c>
      <c r="CK41" s="870" t="s">
        <v>493</v>
      </c>
    </row>
    <row r="42" spans="1:89" s="135" customFormat="1" ht="110.25" hidden="1" customHeight="1" x14ac:dyDescent="0.25">
      <c r="A42" s="557" t="s">
        <v>517</v>
      </c>
      <c r="B42" s="558" t="s">
        <v>631</v>
      </c>
      <c r="C42" s="557" t="s">
        <v>747</v>
      </c>
      <c r="D42" s="557" t="s">
        <v>493</v>
      </c>
      <c r="E42" s="886">
        <v>0</v>
      </c>
      <c r="F42" s="886">
        <v>0</v>
      </c>
      <c r="G42" s="886">
        <v>0</v>
      </c>
      <c r="H42" s="886">
        <v>0</v>
      </c>
      <c r="I42" s="886">
        <v>0</v>
      </c>
      <c r="J42" s="886">
        <v>0</v>
      </c>
      <c r="K42" s="886">
        <v>0</v>
      </c>
      <c r="L42" s="872">
        <v>0</v>
      </c>
      <c r="M42" s="872">
        <v>0</v>
      </c>
      <c r="N42" s="872">
        <v>0</v>
      </c>
      <c r="O42" s="872">
        <v>0</v>
      </c>
      <c r="P42" s="872">
        <v>0</v>
      </c>
      <c r="Q42" s="872">
        <v>0</v>
      </c>
      <c r="R42" s="872">
        <v>0</v>
      </c>
      <c r="S42" s="872">
        <v>0</v>
      </c>
      <c r="T42" s="872">
        <v>0</v>
      </c>
      <c r="U42" s="872">
        <v>0</v>
      </c>
      <c r="V42" s="872">
        <v>0</v>
      </c>
      <c r="W42" s="872">
        <v>0</v>
      </c>
      <c r="X42" s="872">
        <v>0</v>
      </c>
      <c r="Y42" s="872">
        <v>0</v>
      </c>
      <c r="Z42" s="872">
        <v>0</v>
      </c>
      <c r="AA42" s="872">
        <v>0</v>
      </c>
      <c r="AB42" s="872">
        <v>0</v>
      </c>
      <c r="AC42" s="872">
        <v>0</v>
      </c>
      <c r="AD42" s="872">
        <v>0</v>
      </c>
      <c r="AE42" s="872">
        <v>0</v>
      </c>
      <c r="AF42" s="872">
        <v>0</v>
      </c>
      <c r="AG42" s="872">
        <v>0</v>
      </c>
      <c r="AH42" s="872">
        <v>0</v>
      </c>
      <c r="AI42" s="872">
        <v>0</v>
      </c>
      <c r="AJ42" s="872">
        <v>0</v>
      </c>
      <c r="AK42" s="872">
        <v>0</v>
      </c>
      <c r="AL42" s="872">
        <v>0</v>
      </c>
      <c r="AM42" s="872">
        <v>0</v>
      </c>
      <c r="AN42" s="872">
        <v>0</v>
      </c>
      <c r="AO42" s="872">
        <v>0</v>
      </c>
      <c r="AP42" s="872">
        <v>0</v>
      </c>
      <c r="AQ42" s="872">
        <v>0</v>
      </c>
      <c r="AR42" s="872">
        <v>0</v>
      </c>
      <c r="AS42" s="872">
        <v>0</v>
      </c>
      <c r="AT42" s="872">
        <v>0</v>
      </c>
      <c r="AU42" s="872">
        <v>0</v>
      </c>
      <c r="AV42" s="872">
        <v>0</v>
      </c>
      <c r="AW42" s="872">
        <v>0</v>
      </c>
      <c r="AX42" s="872">
        <v>0</v>
      </c>
      <c r="AY42" s="872">
        <v>0</v>
      </c>
      <c r="AZ42" s="872">
        <v>0</v>
      </c>
      <c r="BA42" s="872">
        <v>0</v>
      </c>
      <c r="BB42" s="872">
        <v>0</v>
      </c>
      <c r="BC42" s="872">
        <v>0</v>
      </c>
      <c r="BD42" s="872">
        <v>0</v>
      </c>
      <c r="BE42" s="872">
        <v>0</v>
      </c>
      <c r="BF42" s="872">
        <v>0</v>
      </c>
      <c r="BG42" s="872">
        <v>0</v>
      </c>
      <c r="BH42" s="872">
        <v>0</v>
      </c>
      <c r="BI42" s="872">
        <v>0</v>
      </c>
      <c r="BJ42" s="872">
        <v>0</v>
      </c>
      <c r="BK42" s="872">
        <v>0</v>
      </c>
      <c r="BL42" s="872">
        <v>0</v>
      </c>
      <c r="BM42" s="872">
        <v>0</v>
      </c>
      <c r="BN42" s="872">
        <v>0</v>
      </c>
      <c r="BO42" s="872">
        <v>0</v>
      </c>
      <c r="BP42" s="872">
        <v>0</v>
      </c>
      <c r="BQ42" s="872">
        <v>0</v>
      </c>
      <c r="BR42" s="872">
        <v>0</v>
      </c>
      <c r="BS42" s="872">
        <v>0</v>
      </c>
      <c r="BT42" s="872">
        <v>0</v>
      </c>
      <c r="BU42" s="872">
        <v>0</v>
      </c>
      <c r="BV42" s="872">
        <v>0</v>
      </c>
      <c r="BW42" s="872">
        <v>0</v>
      </c>
      <c r="BX42" s="872">
        <v>0</v>
      </c>
      <c r="BY42" s="872">
        <v>0</v>
      </c>
      <c r="BZ42" s="872">
        <v>0</v>
      </c>
      <c r="CA42" s="872">
        <v>0</v>
      </c>
      <c r="CB42" s="872">
        <v>0</v>
      </c>
      <c r="CC42" s="872">
        <v>0</v>
      </c>
      <c r="CD42" s="872">
        <v>0</v>
      </c>
      <c r="CE42" s="872">
        <v>0</v>
      </c>
      <c r="CF42" s="872">
        <v>0</v>
      </c>
      <c r="CG42" s="872">
        <v>0</v>
      </c>
      <c r="CH42" s="872">
        <v>0</v>
      </c>
      <c r="CI42" s="872">
        <v>0</v>
      </c>
      <c r="CJ42" s="872">
        <v>0</v>
      </c>
      <c r="CK42" s="870" t="s">
        <v>493</v>
      </c>
    </row>
    <row r="43" spans="1:89" s="135" customFormat="1" ht="110.25" hidden="1" customHeight="1" x14ac:dyDescent="0.25">
      <c r="A43" s="557" t="s">
        <v>517</v>
      </c>
      <c r="B43" s="558" t="s">
        <v>633</v>
      </c>
      <c r="C43" s="557" t="s">
        <v>747</v>
      </c>
      <c r="D43" s="557" t="s">
        <v>493</v>
      </c>
      <c r="E43" s="886">
        <v>0</v>
      </c>
      <c r="F43" s="886">
        <v>0</v>
      </c>
      <c r="G43" s="886">
        <v>0</v>
      </c>
      <c r="H43" s="886">
        <v>0</v>
      </c>
      <c r="I43" s="886">
        <v>0</v>
      </c>
      <c r="J43" s="886">
        <v>0</v>
      </c>
      <c r="K43" s="886">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2">
        <v>0</v>
      </c>
      <c r="BI43" s="872">
        <v>0</v>
      </c>
      <c r="BJ43" s="872">
        <v>0</v>
      </c>
      <c r="BK43" s="872">
        <v>0</v>
      </c>
      <c r="BL43" s="872">
        <v>0</v>
      </c>
      <c r="BM43" s="872">
        <v>0</v>
      </c>
      <c r="BN43" s="872">
        <v>0</v>
      </c>
      <c r="BO43" s="872">
        <v>0</v>
      </c>
      <c r="BP43" s="872">
        <v>0</v>
      </c>
      <c r="BQ43" s="872">
        <v>0</v>
      </c>
      <c r="BR43" s="872">
        <v>0</v>
      </c>
      <c r="BS43" s="872">
        <v>0</v>
      </c>
      <c r="BT43" s="872">
        <v>0</v>
      </c>
      <c r="BU43" s="872">
        <v>0</v>
      </c>
      <c r="BV43" s="872">
        <v>0</v>
      </c>
      <c r="BW43" s="872">
        <v>0</v>
      </c>
      <c r="BX43" s="872">
        <v>0</v>
      </c>
      <c r="BY43" s="872">
        <v>0</v>
      </c>
      <c r="BZ43" s="872">
        <v>0</v>
      </c>
      <c r="CA43" s="872">
        <v>0</v>
      </c>
      <c r="CB43" s="872">
        <v>0</v>
      </c>
      <c r="CC43" s="872">
        <v>0</v>
      </c>
      <c r="CD43" s="872">
        <v>0</v>
      </c>
      <c r="CE43" s="872">
        <v>0</v>
      </c>
      <c r="CF43" s="872">
        <v>0</v>
      </c>
      <c r="CG43" s="872">
        <v>0</v>
      </c>
      <c r="CH43" s="872">
        <v>0</v>
      </c>
      <c r="CI43" s="872">
        <v>0</v>
      </c>
      <c r="CJ43" s="872">
        <v>0</v>
      </c>
      <c r="CK43" s="870" t="s">
        <v>493</v>
      </c>
    </row>
    <row r="44" spans="1:89" s="135" customFormat="1" ht="94.5" hidden="1" customHeight="1" x14ac:dyDescent="0.25">
      <c r="A44" s="557" t="s">
        <v>520</v>
      </c>
      <c r="B44" s="558" t="s">
        <v>672</v>
      </c>
      <c r="C44" s="557" t="s">
        <v>747</v>
      </c>
      <c r="D44" s="557" t="s">
        <v>493</v>
      </c>
      <c r="E44" s="886">
        <f t="shared" ref="E44:K44" si="29">SUM(E45:E46)</f>
        <v>0</v>
      </c>
      <c r="F44" s="886">
        <f t="shared" si="29"/>
        <v>0</v>
      </c>
      <c r="G44" s="886">
        <f t="shared" si="29"/>
        <v>0</v>
      </c>
      <c r="H44" s="886">
        <f t="shared" si="29"/>
        <v>0</v>
      </c>
      <c r="I44" s="886">
        <f t="shared" si="29"/>
        <v>0</v>
      </c>
      <c r="J44" s="886">
        <f t="shared" si="29"/>
        <v>0</v>
      </c>
      <c r="K44" s="886">
        <f t="shared" si="29"/>
        <v>0</v>
      </c>
      <c r="L44" s="872">
        <f t="shared" ref="L44:BW44" si="30">SUM(L45:L46)</f>
        <v>0</v>
      </c>
      <c r="M44" s="872">
        <f t="shared" si="30"/>
        <v>0</v>
      </c>
      <c r="N44" s="872">
        <f t="shared" si="30"/>
        <v>0</v>
      </c>
      <c r="O44" s="872">
        <f t="shared" si="30"/>
        <v>0</v>
      </c>
      <c r="P44" s="872">
        <f t="shared" si="30"/>
        <v>0</v>
      </c>
      <c r="Q44" s="872">
        <f t="shared" si="30"/>
        <v>0</v>
      </c>
      <c r="R44" s="872">
        <f t="shared" si="30"/>
        <v>0</v>
      </c>
      <c r="S44" s="872">
        <f t="shared" si="30"/>
        <v>0</v>
      </c>
      <c r="T44" s="872">
        <f t="shared" si="30"/>
        <v>0</v>
      </c>
      <c r="U44" s="872">
        <f t="shared" si="30"/>
        <v>0</v>
      </c>
      <c r="V44" s="872">
        <f t="shared" si="30"/>
        <v>0</v>
      </c>
      <c r="W44" s="872">
        <f t="shared" si="30"/>
        <v>0</v>
      </c>
      <c r="X44" s="872">
        <f t="shared" si="30"/>
        <v>0</v>
      </c>
      <c r="Y44" s="872">
        <f t="shared" si="30"/>
        <v>0</v>
      </c>
      <c r="Z44" s="872">
        <f t="shared" si="30"/>
        <v>0</v>
      </c>
      <c r="AA44" s="872">
        <f t="shared" si="30"/>
        <v>0</v>
      </c>
      <c r="AB44" s="872">
        <f t="shared" si="30"/>
        <v>0</v>
      </c>
      <c r="AC44" s="872">
        <f t="shared" si="30"/>
        <v>0</v>
      </c>
      <c r="AD44" s="872">
        <f t="shared" si="30"/>
        <v>0</v>
      </c>
      <c r="AE44" s="872">
        <f t="shared" si="30"/>
        <v>0</v>
      </c>
      <c r="AF44" s="872">
        <f t="shared" si="30"/>
        <v>0</v>
      </c>
      <c r="AG44" s="872">
        <f t="shared" si="30"/>
        <v>0</v>
      </c>
      <c r="AH44" s="872">
        <f t="shared" si="30"/>
        <v>0</v>
      </c>
      <c r="AI44" s="872">
        <f t="shared" si="30"/>
        <v>0</v>
      </c>
      <c r="AJ44" s="872">
        <f t="shared" si="30"/>
        <v>0</v>
      </c>
      <c r="AK44" s="872">
        <f t="shared" si="30"/>
        <v>0</v>
      </c>
      <c r="AL44" s="872">
        <f t="shared" si="30"/>
        <v>0</v>
      </c>
      <c r="AM44" s="872">
        <f t="shared" si="30"/>
        <v>0</v>
      </c>
      <c r="AN44" s="872">
        <f t="shared" si="30"/>
        <v>0</v>
      </c>
      <c r="AO44" s="872">
        <f t="shared" si="30"/>
        <v>0</v>
      </c>
      <c r="AP44" s="872">
        <f t="shared" si="30"/>
        <v>0</v>
      </c>
      <c r="AQ44" s="872">
        <f t="shared" si="30"/>
        <v>0</v>
      </c>
      <c r="AR44" s="872">
        <f t="shared" si="30"/>
        <v>0</v>
      </c>
      <c r="AS44" s="872">
        <f t="shared" si="30"/>
        <v>0</v>
      </c>
      <c r="AT44" s="872">
        <f t="shared" si="30"/>
        <v>0</v>
      </c>
      <c r="AU44" s="872">
        <f t="shared" si="30"/>
        <v>0</v>
      </c>
      <c r="AV44" s="872">
        <f t="shared" si="30"/>
        <v>0</v>
      </c>
      <c r="AW44" s="872">
        <f t="shared" si="30"/>
        <v>0</v>
      </c>
      <c r="AX44" s="872">
        <f t="shared" si="30"/>
        <v>0</v>
      </c>
      <c r="AY44" s="872">
        <f t="shared" si="30"/>
        <v>0</v>
      </c>
      <c r="AZ44" s="872">
        <f t="shared" si="30"/>
        <v>0</v>
      </c>
      <c r="BA44" s="872">
        <f t="shared" si="30"/>
        <v>0</v>
      </c>
      <c r="BB44" s="872">
        <f t="shared" si="30"/>
        <v>0</v>
      </c>
      <c r="BC44" s="872">
        <f t="shared" si="30"/>
        <v>0</v>
      </c>
      <c r="BD44" s="872">
        <f t="shared" si="30"/>
        <v>0</v>
      </c>
      <c r="BE44" s="872">
        <f t="shared" si="30"/>
        <v>0</v>
      </c>
      <c r="BF44" s="872">
        <f t="shared" si="30"/>
        <v>0</v>
      </c>
      <c r="BG44" s="872">
        <f t="shared" si="30"/>
        <v>0</v>
      </c>
      <c r="BH44" s="872">
        <f t="shared" si="30"/>
        <v>0</v>
      </c>
      <c r="BI44" s="872">
        <f t="shared" si="30"/>
        <v>0</v>
      </c>
      <c r="BJ44" s="872">
        <f t="shared" si="30"/>
        <v>0</v>
      </c>
      <c r="BK44" s="872">
        <f t="shared" si="30"/>
        <v>0</v>
      </c>
      <c r="BL44" s="872">
        <f t="shared" si="30"/>
        <v>0</v>
      </c>
      <c r="BM44" s="872">
        <f t="shared" si="30"/>
        <v>0</v>
      </c>
      <c r="BN44" s="872">
        <f t="shared" si="30"/>
        <v>0</v>
      </c>
      <c r="BO44" s="872">
        <f t="shared" si="30"/>
        <v>0</v>
      </c>
      <c r="BP44" s="872">
        <f t="shared" si="30"/>
        <v>0</v>
      </c>
      <c r="BQ44" s="872">
        <f t="shared" si="30"/>
        <v>0</v>
      </c>
      <c r="BR44" s="872">
        <f t="shared" si="30"/>
        <v>0</v>
      </c>
      <c r="BS44" s="872">
        <f t="shared" si="30"/>
        <v>0</v>
      </c>
      <c r="BT44" s="872">
        <f t="shared" si="30"/>
        <v>0</v>
      </c>
      <c r="BU44" s="872">
        <f t="shared" si="30"/>
        <v>0</v>
      </c>
      <c r="BV44" s="872">
        <f t="shared" si="30"/>
        <v>0</v>
      </c>
      <c r="BW44" s="872">
        <f t="shared" si="30"/>
        <v>0</v>
      </c>
      <c r="BX44" s="872">
        <f t="shared" ref="BX44:CJ44" si="31">SUM(BX45:BX46)</f>
        <v>0</v>
      </c>
      <c r="BY44" s="872">
        <f t="shared" si="31"/>
        <v>0</v>
      </c>
      <c r="BZ44" s="872">
        <f t="shared" si="31"/>
        <v>0</v>
      </c>
      <c r="CA44" s="872">
        <f t="shared" si="31"/>
        <v>0</v>
      </c>
      <c r="CB44" s="872">
        <f t="shared" si="31"/>
        <v>0</v>
      </c>
      <c r="CC44" s="872">
        <f t="shared" si="31"/>
        <v>0</v>
      </c>
      <c r="CD44" s="872">
        <f t="shared" si="31"/>
        <v>0</v>
      </c>
      <c r="CE44" s="872">
        <f t="shared" si="31"/>
        <v>0</v>
      </c>
      <c r="CF44" s="872">
        <f t="shared" si="31"/>
        <v>0</v>
      </c>
      <c r="CG44" s="872">
        <f t="shared" si="31"/>
        <v>0</v>
      </c>
      <c r="CH44" s="872">
        <f t="shared" si="31"/>
        <v>0</v>
      </c>
      <c r="CI44" s="872">
        <f t="shared" si="31"/>
        <v>0</v>
      </c>
      <c r="CJ44" s="872">
        <f t="shared" si="31"/>
        <v>0</v>
      </c>
      <c r="CK44" s="870" t="s">
        <v>493</v>
      </c>
    </row>
    <row r="45" spans="1:89" s="135" customFormat="1" ht="78.75" hidden="1" customHeight="1" x14ac:dyDescent="0.25">
      <c r="A45" s="557" t="s">
        <v>523</v>
      </c>
      <c r="B45" s="558" t="s">
        <v>636</v>
      </c>
      <c r="C45" s="557" t="s">
        <v>747</v>
      </c>
      <c r="D45" s="557" t="s">
        <v>493</v>
      </c>
      <c r="E45" s="886">
        <v>0</v>
      </c>
      <c r="F45" s="886">
        <v>0</v>
      </c>
      <c r="G45" s="886">
        <v>0</v>
      </c>
      <c r="H45" s="886">
        <v>0</v>
      </c>
      <c r="I45" s="886">
        <v>0</v>
      </c>
      <c r="J45" s="886">
        <v>0</v>
      </c>
      <c r="K45" s="886">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2">
        <v>0</v>
      </c>
      <c r="BI45" s="872">
        <v>0</v>
      </c>
      <c r="BJ45" s="872">
        <v>0</v>
      </c>
      <c r="BK45" s="872">
        <v>0</v>
      </c>
      <c r="BL45" s="872">
        <v>0</v>
      </c>
      <c r="BM45" s="872">
        <v>0</v>
      </c>
      <c r="BN45" s="872">
        <v>0</v>
      </c>
      <c r="BO45" s="872">
        <v>0</v>
      </c>
      <c r="BP45" s="872">
        <v>0</v>
      </c>
      <c r="BQ45" s="872">
        <v>0</v>
      </c>
      <c r="BR45" s="872">
        <v>0</v>
      </c>
      <c r="BS45" s="872">
        <v>0</v>
      </c>
      <c r="BT45" s="872">
        <v>0</v>
      </c>
      <c r="BU45" s="872">
        <v>0</v>
      </c>
      <c r="BV45" s="872">
        <v>0</v>
      </c>
      <c r="BW45" s="872">
        <v>0</v>
      </c>
      <c r="BX45" s="872">
        <v>0</v>
      </c>
      <c r="BY45" s="872">
        <v>0</v>
      </c>
      <c r="BZ45" s="872">
        <v>0</v>
      </c>
      <c r="CA45" s="872">
        <v>0</v>
      </c>
      <c r="CB45" s="872">
        <v>0</v>
      </c>
      <c r="CC45" s="872">
        <v>0</v>
      </c>
      <c r="CD45" s="872">
        <v>0</v>
      </c>
      <c r="CE45" s="872">
        <v>0</v>
      </c>
      <c r="CF45" s="872">
        <v>0</v>
      </c>
      <c r="CG45" s="872">
        <v>0</v>
      </c>
      <c r="CH45" s="872">
        <v>0</v>
      </c>
      <c r="CI45" s="872">
        <v>0</v>
      </c>
      <c r="CJ45" s="872">
        <v>0</v>
      </c>
      <c r="CK45" s="870" t="s">
        <v>493</v>
      </c>
    </row>
    <row r="46" spans="1:89" s="135" customFormat="1" ht="78.75" hidden="1" customHeight="1" x14ac:dyDescent="0.25">
      <c r="A46" s="557" t="s">
        <v>525</v>
      </c>
      <c r="B46" s="558" t="s">
        <v>673</v>
      </c>
      <c r="C46" s="557" t="s">
        <v>747</v>
      </c>
      <c r="D46" s="557" t="s">
        <v>493</v>
      </c>
      <c r="E46" s="886">
        <v>0</v>
      </c>
      <c r="F46" s="886">
        <v>0</v>
      </c>
      <c r="G46" s="886">
        <v>0</v>
      </c>
      <c r="H46" s="886">
        <v>0</v>
      </c>
      <c r="I46" s="886">
        <v>0</v>
      </c>
      <c r="J46" s="886">
        <v>0</v>
      </c>
      <c r="K46" s="886">
        <v>0</v>
      </c>
      <c r="L46" s="872">
        <v>0</v>
      </c>
      <c r="M46" s="872">
        <v>0</v>
      </c>
      <c r="N46" s="872">
        <v>0</v>
      </c>
      <c r="O46" s="872">
        <v>0</v>
      </c>
      <c r="P46" s="872">
        <v>0</v>
      </c>
      <c r="Q46" s="872">
        <v>0</v>
      </c>
      <c r="R46" s="872">
        <v>0</v>
      </c>
      <c r="S46" s="872">
        <v>0</v>
      </c>
      <c r="T46" s="872">
        <v>0</v>
      </c>
      <c r="U46" s="872">
        <v>0</v>
      </c>
      <c r="V46" s="872">
        <v>0</v>
      </c>
      <c r="W46" s="872">
        <v>0</v>
      </c>
      <c r="X46" s="872">
        <v>0</v>
      </c>
      <c r="Y46" s="872">
        <v>0</v>
      </c>
      <c r="Z46" s="872">
        <v>0</v>
      </c>
      <c r="AA46" s="872">
        <v>0</v>
      </c>
      <c r="AB46" s="872">
        <v>0</v>
      </c>
      <c r="AC46" s="872">
        <v>0</v>
      </c>
      <c r="AD46" s="872">
        <v>0</v>
      </c>
      <c r="AE46" s="872">
        <v>0</v>
      </c>
      <c r="AF46" s="872">
        <v>0</v>
      </c>
      <c r="AG46" s="872">
        <v>0</v>
      </c>
      <c r="AH46" s="872">
        <v>0</v>
      </c>
      <c r="AI46" s="872">
        <v>0</v>
      </c>
      <c r="AJ46" s="872">
        <v>0</v>
      </c>
      <c r="AK46" s="872">
        <v>0</v>
      </c>
      <c r="AL46" s="872">
        <v>0</v>
      </c>
      <c r="AM46" s="872">
        <v>0</v>
      </c>
      <c r="AN46" s="872">
        <v>0</v>
      </c>
      <c r="AO46" s="872">
        <v>0</v>
      </c>
      <c r="AP46" s="872">
        <v>0</v>
      </c>
      <c r="AQ46" s="872">
        <v>0</v>
      </c>
      <c r="AR46" s="872">
        <v>0</v>
      </c>
      <c r="AS46" s="872">
        <v>0</v>
      </c>
      <c r="AT46" s="872">
        <v>0</v>
      </c>
      <c r="AU46" s="872">
        <v>0</v>
      </c>
      <c r="AV46" s="872">
        <v>0</v>
      </c>
      <c r="AW46" s="872">
        <v>0</v>
      </c>
      <c r="AX46" s="872">
        <v>0</v>
      </c>
      <c r="AY46" s="872">
        <v>0</v>
      </c>
      <c r="AZ46" s="872">
        <v>0</v>
      </c>
      <c r="BA46" s="872">
        <v>0</v>
      </c>
      <c r="BB46" s="872">
        <v>0</v>
      </c>
      <c r="BC46" s="872">
        <v>0</v>
      </c>
      <c r="BD46" s="872">
        <v>0</v>
      </c>
      <c r="BE46" s="872">
        <v>0</v>
      </c>
      <c r="BF46" s="872">
        <v>0</v>
      </c>
      <c r="BG46" s="872">
        <v>0</v>
      </c>
      <c r="BH46" s="872">
        <v>0</v>
      </c>
      <c r="BI46" s="872">
        <v>0</v>
      </c>
      <c r="BJ46" s="872">
        <v>0</v>
      </c>
      <c r="BK46" s="872">
        <v>0</v>
      </c>
      <c r="BL46" s="872">
        <v>0</v>
      </c>
      <c r="BM46" s="872">
        <v>0</v>
      </c>
      <c r="BN46" s="872">
        <v>0</v>
      </c>
      <c r="BO46" s="872">
        <v>0</v>
      </c>
      <c r="BP46" s="872">
        <v>0</v>
      </c>
      <c r="BQ46" s="872">
        <v>0</v>
      </c>
      <c r="BR46" s="872">
        <v>0</v>
      </c>
      <c r="BS46" s="872">
        <v>0</v>
      </c>
      <c r="BT46" s="872">
        <v>0</v>
      </c>
      <c r="BU46" s="872">
        <v>0</v>
      </c>
      <c r="BV46" s="872">
        <v>0</v>
      </c>
      <c r="BW46" s="872">
        <v>0</v>
      </c>
      <c r="BX46" s="872">
        <v>0</v>
      </c>
      <c r="BY46" s="872">
        <v>0</v>
      </c>
      <c r="BZ46" s="872">
        <v>0</v>
      </c>
      <c r="CA46" s="872">
        <v>0</v>
      </c>
      <c r="CB46" s="872">
        <v>0</v>
      </c>
      <c r="CC46" s="872">
        <v>0</v>
      </c>
      <c r="CD46" s="872">
        <v>0</v>
      </c>
      <c r="CE46" s="872">
        <v>0</v>
      </c>
      <c r="CF46" s="872">
        <v>0</v>
      </c>
      <c r="CG46" s="872">
        <v>0</v>
      </c>
      <c r="CH46" s="872">
        <v>0</v>
      </c>
      <c r="CI46" s="872">
        <v>0</v>
      </c>
      <c r="CJ46" s="872">
        <v>0</v>
      </c>
      <c r="CK46" s="870" t="s">
        <v>493</v>
      </c>
    </row>
    <row r="47" spans="1:89" s="135" customFormat="1" ht="47.25" hidden="1" customHeight="1" x14ac:dyDescent="0.25">
      <c r="A47" s="557" t="s">
        <v>544</v>
      </c>
      <c r="B47" s="558" t="s">
        <v>639</v>
      </c>
      <c r="C47" s="557" t="s">
        <v>747</v>
      </c>
      <c r="D47" s="557" t="s">
        <v>493</v>
      </c>
      <c r="E47" s="886" t="e">
        <f>SUM(E48,#REF!,#REF!,#REF!)</f>
        <v>#REF!</v>
      </c>
      <c r="F47" s="886" t="e">
        <f>SUM(F48,#REF!,#REF!,#REF!)</f>
        <v>#REF!</v>
      </c>
      <c r="G47" s="886" t="e">
        <f>SUM(G48,#REF!,#REF!,#REF!)</f>
        <v>#REF!</v>
      </c>
      <c r="H47" s="886" t="e">
        <f>SUM(H48,#REF!,#REF!,#REF!)</f>
        <v>#REF!</v>
      </c>
      <c r="I47" s="886" t="e">
        <f>SUM(I48,#REF!,#REF!,#REF!)</f>
        <v>#REF!</v>
      </c>
      <c r="J47" s="886" t="e">
        <f>SUM(J48,#REF!,#REF!,#REF!)</f>
        <v>#REF!</v>
      </c>
      <c r="K47" s="886" t="e">
        <f>SUM(K48,#REF!,#REF!,#REF!)</f>
        <v>#REF!</v>
      </c>
      <c r="L47" s="872">
        <f t="shared" ref="L47:AQ47" si="32">SUM(L48,L53,L56,L66)</f>
        <v>0</v>
      </c>
      <c r="M47" s="872">
        <f t="shared" si="32"/>
        <v>0</v>
      </c>
      <c r="N47" s="872">
        <f t="shared" si="32"/>
        <v>0</v>
      </c>
      <c r="O47" s="872">
        <f t="shared" si="32"/>
        <v>0</v>
      </c>
      <c r="P47" s="872">
        <f t="shared" si="32"/>
        <v>0</v>
      </c>
      <c r="Q47" s="872">
        <f t="shared" si="32"/>
        <v>0</v>
      </c>
      <c r="R47" s="872">
        <f t="shared" si="32"/>
        <v>3391</v>
      </c>
      <c r="S47" s="872">
        <f t="shared" si="32"/>
        <v>0</v>
      </c>
      <c r="T47" s="872">
        <f t="shared" si="32"/>
        <v>0</v>
      </c>
      <c r="U47" s="872">
        <f t="shared" si="32"/>
        <v>0</v>
      </c>
      <c r="V47" s="872">
        <f t="shared" si="32"/>
        <v>0</v>
      </c>
      <c r="W47" s="872">
        <f t="shared" si="32"/>
        <v>0</v>
      </c>
      <c r="X47" s="872">
        <f t="shared" si="32"/>
        <v>0</v>
      </c>
      <c r="Y47" s="872">
        <f t="shared" si="32"/>
        <v>828</v>
      </c>
      <c r="Z47" s="872">
        <f t="shared" si="32"/>
        <v>0</v>
      </c>
      <c r="AA47" s="872">
        <f t="shared" si="32"/>
        <v>0</v>
      </c>
      <c r="AB47" s="872">
        <f t="shared" si="32"/>
        <v>0</v>
      </c>
      <c r="AC47" s="872">
        <f t="shared" si="32"/>
        <v>0</v>
      </c>
      <c r="AD47" s="872">
        <f t="shared" si="32"/>
        <v>0</v>
      </c>
      <c r="AE47" s="872">
        <f t="shared" si="32"/>
        <v>0</v>
      </c>
      <c r="AF47" s="872">
        <f t="shared" si="32"/>
        <v>866</v>
      </c>
      <c r="AG47" s="872">
        <f t="shared" si="32"/>
        <v>0</v>
      </c>
      <c r="AH47" s="872">
        <f t="shared" si="32"/>
        <v>0</v>
      </c>
      <c r="AI47" s="872">
        <f t="shared" si="32"/>
        <v>0</v>
      </c>
      <c r="AJ47" s="872">
        <f t="shared" si="32"/>
        <v>0</v>
      </c>
      <c r="AK47" s="872">
        <f t="shared" si="32"/>
        <v>0</v>
      </c>
      <c r="AL47" s="872">
        <f t="shared" si="32"/>
        <v>0</v>
      </c>
      <c r="AM47" s="872">
        <f t="shared" si="32"/>
        <v>868</v>
      </c>
      <c r="AN47" s="872">
        <f t="shared" si="32"/>
        <v>0</v>
      </c>
      <c r="AO47" s="872">
        <f t="shared" si="32"/>
        <v>0</v>
      </c>
      <c r="AP47" s="872">
        <f t="shared" si="32"/>
        <v>0</v>
      </c>
      <c r="AQ47" s="872">
        <f t="shared" si="32"/>
        <v>0</v>
      </c>
      <c r="AR47" s="872">
        <f t="shared" ref="AR47:BW47" si="33">SUM(AR48,AR53,AR56,AR66)</f>
        <v>0</v>
      </c>
      <c r="AS47" s="872">
        <f t="shared" si="33"/>
        <v>0</v>
      </c>
      <c r="AT47" s="872">
        <f t="shared" si="33"/>
        <v>829</v>
      </c>
      <c r="AU47" s="872">
        <f t="shared" si="33"/>
        <v>0</v>
      </c>
      <c r="AV47" s="872">
        <f t="shared" si="33"/>
        <v>0</v>
      </c>
      <c r="AW47" s="872">
        <f t="shared" si="33"/>
        <v>0</v>
      </c>
      <c r="AX47" s="872">
        <f t="shared" si="33"/>
        <v>0</v>
      </c>
      <c r="AY47" s="872">
        <f t="shared" si="33"/>
        <v>0</v>
      </c>
      <c r="AZ47" s="872">
        <f t="shared" si="33"/>
        <v>0</v>
      </c>
      <c r="BA47" s="872">
        <f t="shared" si="33"/>
        <v>453</v>
      </c>
      <c r="BB47" s="872">
        <f t="shared" si="33"/>
        <v>0</v>
      </c>
      <c r="BC47" s="872">
        <f t="shared" si="33"/>
        <v>0</v>
      </c>
      <c r="BD47" s="872">
        <f t="shared" si="33"/>
        <v>0</v>
      </c>
      <c r="BE47" s="872">
        <f t="shared" si="33"/>
        <v>0</v>
      </c>
      <c r="BF47" s="872">
        <f t="shared" si="33"/>
        <v>0</v>
      </c>
      <c r="BG47" s="872">
        <f t="shared" si="33"/>
        <v>0</v>
      </c>
      <c r="BH47" s="872">
        <f t="shared" si="33"/>
        <v>241</v>
      </c>
      <c r="BI47" s="872">
        <f t="shared" si="33"/>
        <v>0</v>
      </c>
      <c r="BJ47" s="872">
        <f t="shared" si="33"/>
        <v>0</v>
      </c>
      <c r="BK47" s="872">
        <f t="shared" si="33"/>
        <v>0</v>
      </c>
      <c r="BL47" s="872">
        <f t="shared" si="33"/>
        <v>0</v>
      </c>
      <c r="BM47" s="872">
        <f t="shared" si="33"/>
        <v>0</v>
      </c>
      <c r="BN47" s="872">
        <f t="shared" si="33"/>
        <v>0</v>
      </c>
      <c r="BO47" s="842">
        <f t="shared" si="33"/>
        <v>66</v>
      </c>
      <c r="BP47" s="872">
        <f t="shared" si="33"/>
        <v>0</v>
      </c>
      <c r="BQ47" s="872">
        <f t="shared" si="33"/>
        <v>0</v>
      </c>
      <c r="BR47" s="872">
        <f t="shared" si="33"/>
        <v>0</v>
      </c>
      <c r="BS47" s="872">
        <f t="shared" si="33"/>
        <v>0</v>
      </c>
      <c r="BT47" s="872">
        <f t="shared" si="33"/>
        <v>0</v>
      </c>
      <c r="BU47" s="872">
        <f t="shared" si="33"/>
        <v>0</v>
      </c>
      <c r="BV47" s="872">
        <f t="shared" si="33"/>
        <v>146</v>
      </c>
      <c r="BW47" s="872">
        <f t="shared" si="33"/>
        <v>0</v>
      </c>
      <c r="BX47" s="872">
        <f t="shared" ref="BX47:CJ47" si="34">SUM(BX48,BX53,BX56,BX66)</f>
        <v>0</v>
      </c>
      <c r="BY47" s="872">
        <f t="shared" si="34"/>
        <v>0</v>
      </c>
      <c r="BZ47" s="872">
        <f t="shared" si="34"/>
        <v>0</v>
      </c>
      <c r="CA47" s="872">
        <f t="shared" si="34"/>
        <v>0</v>
      </c>
      <c r="CB47" s="872">
        <f t="shared" si="34"/>
        <v>0</v>
      </c>
      <c r="CC47" s="872">
        <f t="shared" si="34"/>
        <v>0</v>
      </c>
      <c r="CD47" s="872">
        <f t="shared" si="34"/>
        <v>0</v>
      </c>
      <c r="CE47" s="872">
        <f t="shared" si="34"/>
        <v>0</v>
      </c>
      <c r="CF47" s="872">
        <f t="shared" si="34"/>
        <v>0</v>
      </c>
      <c r="CG47" s="872">
        <f t="shared" si="34"/>
        <v>0</v>
      </c>
      <c r="CH47" s="872">
        <f t="shared" si="34"/>
        <v>0</v>
      </c>
      <c r="CI47" s="872">
        <f t="shared" si="34"/>
        <v>0</v>
      </c>
      <c r="CJ47" s="872">
        <f t="shared" si="34"/>
        <v>-2032</v>
      </c>
      <c r="CK47" s="870" t="s">
        <v>493</v>
      </c>
    </row>
    <row r="48" spans="1:89" s="135" customFormat="1" ht="78.75" hidden="1" customHeight="1" x14ac:dyDescent="0.25">
      <c r="A48" s="557" t="s">
        <v>546</v>
      </c>
      <c r="B48" s="558" t="s">
        <v>640</v>
      </c>
      <c r="C48" s="557" t="s">
        <v>747</v>
      </c>
      <c r="D48" s="557" t="s">
        <v>493</v>
      </c>
      <c r="E48" s="886">
        <f t="shared" ref="E48:L48" si="35">SUM(E49,E50)</f>
        <v>0</v>
      </c>
      <c r="F48" s="886">
        <f t="shared" si="35"/>
        <v>0</v>
      </c>
      <c r="G48" s="886">
        <f t="shared" si="35"/>
        <v>0</v>
      </c>
      <c r="H48" s="886">
        <f t="shared" si="35"/>
        <v>0</v>
      </c>
      <c r="I48" s="886">
        <f t="shared" si="35"/>
        <v>0</v>
      </c>
      <c r="J48" s="886">
        <f t="shared" si="35"/>
        <v>0</v>
      </c>
      <c r="K48" s="886">
        <f t="shared" si="35"/>
        <v>118</v>
      </c>
      <c r="L48" s="872">
        <f t="shared" si="35"/>
        <v>0</v>
      </c>
      <c r="M48" s="872">
        <f t="shared" ref="M48:BX48" si="36">SUM(M49,M50)</f>
        <v>0</v>
      </c>
      <c r="N48" s="872">
        <f t="shared" si="36"/>
        <v>0</v>
      </c>
      <c r="O48" s="872">
        <f t="shared" si="36"/>
        <v>0</v>
      </c>
      <c r="P48" s="872">
        <f t="shared" si="36"/>
        <v>0</v>
      </c>
      <c r="Q48" s="872">
        <f t="shared" si="36"/>
        <v>0</v>
      </c>
      <c r="R48" s="872">
        <f t="shared" si="36"/>
        <v>77</v>
      </c>
      <c r="S48" s="872">
        <f t="shared" si="36"/>
        <v>0</v>
      </c>
      <c r="T48" s="872">
        <f t="shared" si="36"/>
        <v>0</v>
      </c>
      <c r="U48" s="872">
        <f t="shared" si="36"/>
        <v>0</v>
      </c>
      <c r="V48" s="872">
        <f t="shared" si="36"/>
        <v>0</v>
      </c>
      <c r="W48" s="872">
        <f t="shared" si="36"/>
        <v>0</v>
      </c>
      <c r="X48" s="872">
        <f t="shared" si="36"/>
        <v>0</v>
      </c>
      <c r="Y48" s="872">
        <f t="shared" si="36"/>
        <v>0</v>
      </c>
      <c r="Z48" s="872">
        <f t="shared" si="36"/>
        <v>0</v>
      </c>
      <c r="AA48" s="872">
        <f t="shared" si="36"/>
        <v>0</v>
      </c>
      <c r="AB48" s="872">
        <f t="shared" si="36"/>
        <v>0</v>
      </c>
      <c r="AC48" s="872">
        <f t="shared" si="36"/>
        <v>0</v>
      </c>
      <c r="AD48" s="872">
        <f t="shared" si="36"/>
        <v>0</v>
      </c>
      <c r="AE48" s="872">
        <f t="shared" si="36"/>
        <v>0</v>
      </c>
      <c r="AF48" s="872">
        <f t="shared" si="36"/>
        <v>38</v>
      </c>
      <c r="AG48" s="872">
        <f t="shared" si="36"/>
        <v>0</v>
      </c>
      <c r="AH48" s="872">
        <f t="shared" si="36"/>
        <v>0</v>
      </c>
      <c r="AI48" s="872">
        <f t="shared" si="36"/>
        <v>0</v>
      </c>
      <c r="AJ48" s="872">
        <f t="shared" si="36"/>
        <v>0</v>
      </c>
      <c r="AK48" s="872">
        <f t="shared" si="36"/>
        <v>0</v>
      </c>
      <c r="AL48" s="872">
        <f t="shared" si="36"/>
        <v>0</v>
      </c>
      <c r="AM48" s="872">
        <f t="shared" si="36"/>
        <v>39</v>
      </c>
      <c r="AN48" s="872">
        <f t="shared" si="36"/>
        <v>0</v>
      </c>
      <c r="AO48" s="872">
        <f t="shared" si="36"/>
        <v>0</v>
      </c>
      <c r="AP48" s="872">
        <f t="shared" si="36"/>
        <v>0</v>
      </c>
      <c r="AQ48" s="872">
        <f t="shared" si="36"/>
        <v>0</v>
      </c>
      <c r="AR48" s="872">
        <f t="shared" si="36"/>
        <v>0</v>
      </c>
      <c r="AS48" s="872">
        <f t="shared" si="36"/>
        <v>0</v>
      </c>
      <c r="AT48" s="872">
        <f t="shared" si="36"/>
        <v>0</v>
      </c>
      <c r="AU48" s="872">
        <f t="shared" si="36"/>
        <v>0</v>
      </c>
      <c r="AV48" s="872">
        <f t="shared" si="36"/>
        <v>0</v>
      </c>
      <c r="AW48" s="872">
        <f t="shared" si="36"/>
        <v>0</v>
      </c>
      <c r="AX48" s="872">
        <f t="shared" si="36"/>
        <v>0</v>
      </c>
      <c r="AY48" s="872">
        <f t="shared" si="36"/>
        <v>0</v>
      </c>
      <c r="AZ48" s="872">
        <f t="shared" si="36"/>
        <v>0</v>
      </c>
      <c r="BA48" s="872">
        <f t="shared" si="36"/>
        <v>0</v>
      </c>
      <c r="BB48" s="872">
        <f t="shared" si="36"/>
        <v>0</v>
      </c>
      <c r="BC48" s="872">
        <f t="shared" si="36"/>
        <v>0</v>
      </c>
      <c r="BD48" s="872">
        <f t="shared" si="36"/>
        <v>0</v>
      </c>
      <c r="BE48" s="872">
        <f t="shared" si="36"/>
        <v>0</v>
      </c>
      <c r="BF48" s="872">
        <f t="shared" si="36"/>
        <v>0</v>
      </c>
      <c r="BG48" s="872">
        <f t="shared" si="36"/>
        <v>0</v>
      </c>
      <c r="BH48" s="872">
        <f t="shared" si="36"/>
        <v>0</v>
      </c>
      <c r="BI48" s="872">
        <f t="shared" si="36"/>
        <v>0</v>
      </c>
      <c r="BJ48" s="872">
        <f t="shared" si="36"/>
        <v>0</v>
      </c>
      <c r="BK48" s="872">
        <f t="shared" si="36"/>
        <v>0</v>
      </c>
      <c r="BL48" s="872">
        <f t="shared" si="36"/>
        <v>0</v>
      </c>
      <c r="BM48" s="872">
        <f t="shared" si="36"/>
        <v>0</v>
      </c>
      <c r="BN48" s="872">
        <f t="shared" si="36"/>
        <v>0</v>
      </c>
      <c r="BO48" s="872">
        <f t="shared" si="36"/>
        <v>0</v>
      </c>
      <c r="BP48" s="872">
        <f t="shared" si="36"/>
        <v>0</v>
      </c>
      <c r="BQ48" s="872">
        <f t="shared" si="36"/>
        <v>0</v>
      </c>
      <c r="BR48" s="872">
        <f t="shared" si="36"/>
        <v>0</v>
      </c>
      <c r="BS48" s="872">
        <f t="shared" si="36"/>
        <v>0</v>
      </c>
      <c r="BT48" s="872">
        <f t="shared" si="36"/>
        <v>0</v>
      </c>
      <c r="BU48" s="872">
        <f t="shared" si="36"/>
        <v>0</v>
      </c>
      <c r="BV48" s="872">
        <f t="shared" si="36"/>
        <v>0</v>
      </c>
      <c r="BW48" s="872">
        <f t="shared" si="36"/>
        <v>0</v>
      </c>
      <c r="BX48" s="872">
        <f t="shared" si="36"/>
        <v>0</v>
      </c>
      <c r="BY48" s="872">
        <f t="shared" ref="BY48:CJ48" si="37">SUM(BY49,BY50)</f>
        <v>0</v>
      </c>
      <c r="BZ48" s="872">
        <f t="shared" si="37"/>
        <v>0</v>
      </c>
      <c r="CA48" s="872">
        <f t="shared" si="37"/>
        <v>0</v>
      </c>
      <c r="CB48" s="872">
        <f t="shared" si="37"/>
        <v>0</v>
      </c>
      <c r="CC48" s="872">
        <f t="shared" si="37"/>
        <v>0</v>
      </c>
      <c r="CD48" s="872">
        <f t="shared" si="37"/>
        <v>0</v>
      </c>
      <c r="CE48" s="872">
        <f t="shared" si="37"/>
        <v>0</v>
      </c>
      <c r="CF48" s="872">
        <f t="shared" si="37"/>
        <v>0</v>
      </c>
      <c r="CG48" s="872">
        <f t="shared" si="37"/>
        <v>0</v>
      </c>
      <c r="CH48" s="872">
        <f t="shared" si="37"/>
        <v>0</v>
      </c>
      <c r="CI48" s="872">
        <f t="shared" si="37"/>
        <v>0</v>
      </c>
      <c r="CJ48" s="872">
        <f t="shared" si="37"/>
        <v>0</v>
      </c>
      <c r="CK48" s="870" t="s">
        <v>493</v>
      </c>
    </row>
    <row r="49" spans="1:95" ht="31.5" hidden="1" customHeight="1" x14ac:dyDescent="0.25">
      <c r="A49" s="557" t="s">
        <v>547</v>
      </c>
      <c r="B49" s="558" t="s">
        <v>674</v>
      </c>
      <c r="C49" s="557" t="s">
        <v>747</v>
      </c>
      <c r="D49" s="557" t="s">
        <v>493</v>
      </c>
      <c r="E49" s="886">
        <v>0</v>
      </c>
      <c r="F49" s="886">
        <v>0</v>
      </c>
      <c r="G49" s="886">
        <v>0</v>
      </c>
      <c r="H49" s="886">
        <v>0</v>
      </c>
      <c r="I49" s="886">
        <v>0</v>
      </c>
      <c r="J49" s="886">
        <v>0</v>
      </c>
      <c r="K49" s="886">
        <v>0</v>
      </c>
      <c r="L49" s="872">
        <v>0</v>
      </c>
      <c r="M49" s="872">
        <v>0</v>
      </c>
      <c r="N49" s="872">
        <v>0</v>
      </c>
      <c r="O49" s="872">
        <v>0</v>
      </c>
      <c r="P49" s="872">
        <v>0</v>
      </c>
      <c r="Q49" s="872">
        <v>0</v>
      </c>
      <c r="R49" s="872">
        <v>0</v>
      </c>
      <c r="S49" s="872">
        <v>0</v>
      </c>
      <c r="T49" s="872">
        <v>0</v>
      </c>
      <c r="U49" s="872">
        <v>0</v>
      </c>
      <c r="V49" s="872">
        <v>0</v>
      </c>
      <c r="W49" s="872">
        <v>0</v>
      </c>
      <c r="X49" s="872">
        <v>0</v>
      </c>
      <c r="Y49" s="872">
        <v>0</v>
      </c>
      <c r="Z49" s="872">
        <v>0</v>
      </c>
      <c r="AA49" s="872">
        <v>0</v>
      </c>
      <c r="AB49" s="872">
        <v>0</v>
      </c>
      <c r="AC49" s="872">
        <v>0</v>
      </c>
      <c r="AD49" s="872">
        <v>0</v>
      </c>
      <c r="AE49" s="872">
        <v>0</v>
      </c>
      <c r="AF49" s="872">
        <v>0</v>
      </c>
      <c r="AG49" s="872">
        <v>0</v>
      </c>
      <c r="AH49" s="872">
        <v>0</v>
      </c>
      <c r="AI49" s="872">
        <v>0</v>
      </c>
      <c r="AJ49" s="872">
        <v>0</v>
      </c>
      <c r="AK49" s="872">
        <v>0</v>
      </c>
      <c r="AL49" s="872">
        <v>0</v>
      </c>
      <c r="AM49" s="872">
        <v>0</v>
      </c>
      <c r="AN49" s="872">
        <v>0</v>
      </c>
      <c r="AO49" s="872">
        <v>0</v>
      </c>
      <c r="AP49" s="872">
        <v>0</v>
      </c>
      <c r="AQ49" s="872">
        <v>0</v>
      </c>
      <c r="AR49" s="872">
        <v>0</v>
      </c>
      <c r="AS49" s="872">
        <v>0</v>
      </c>
      <c r="AT49" s="872">
        <v>0</v>
      </c>
      <c r="AU49" s="872">
        <v>0</v>
      </c>
      <c r="AV49" s="872">
        <v>0</v>
      </c>
      <c r="AW49" s="872">
        <v>0</v>
      </c>
      <c r="AX49" s="872">
        <v>0</v>
      </c>
      <c r="AY49" s="872">
        <v>0</v>
      </c>
      <c r="AZ49" s="872">
        <v>0</v>
      </c>
      <c r="BA49" s="872">
        <v>0</v>
      </c>
      <c r="BB49" s="872">
        <v>0</v>
      </c>
      <c r="BC49" s="872">
        <v>0</v>
      </c>
      <c r="BD49" s="872">
        <v>0</v>
      </c>
      <c r="BE49" s="872">
        <v>0</v>
      </c>
      <c r="BF49" s="872">
        <v>0</v>
      </c>
      <c r="BG49" s="872">
        <v>0</v>
      </c>
      <c r="BH49" s="872">
        <v>0</v>
      </c>
      <c r="BI49" s="872">
        <v>0</v>
      </c>
      <c r="BJ49" s="872">
        <v>0</v>
      </c>
      <c r="BK49" s="872">
        <v>0</v>
      </c>
      <c r="BL49" s="872">
        <v>0</v>
      </c>
      <c r="BM49" s="872">
        <v>0</v>
      </c>
      <c r="BN49" s="872">
        <v>0</v>
      </c>
      <c r="BO49" s="872">
        <v>0</v>
      </c>
      <c r="BP49" s="872">
        <v>0</v>
      </c>
      <c r="BQ49" s="872">
        <v>0</v>
      </c>
      <c r="BR49" s="872">
        <v>0</v>
      </c>
      <c r="BS49" s="872">
        <v>0</v>
      </c>
      <c r="BT49" s="872">
        <v>0</v>
      </c>
      <c r="BU49" s="872">
        <v>0</v>
      </c>
      <c r="BV49" s="872">
        <v>0</v>
      </c>
      <c r="BW49" s="872">
        <v>0</v>
      </c>
      <c r="BX49" s="872">
        <v>0</v>
      </c>
      <c r="BY49" s="872">
        <v>0</v>
      </c>
      <c r="BZ49" s="872">
        <v>0</v>
      </c>
      <c r="CA49" s="872">
        <v>0</v>
      </c>
      <c r="CB49" s="872">
        <v>0</v>
      </c>
      <c r="CC49" s="872">
        <v>0</v>
      </c>
      <c r="CD49" s="872">
        <v>0</v>
      </c>
      <c r="CE49" s="872">
        <v>0</v>
      </c>
      <c r="CF49" s="872">
        <v>0</v>
      </c>
      <c r="CG49" s="872">
        <v>0</v>
      </c>
      <c r="CH49" s="872">
        <v>0</v>
      </c>
      <c r="CI49" s="872">
        <v>0</v>
      </c>
      <c r="CJ49" s="872">
        <v>0</v>
      </c>
      <c r="CK49" s="870" t="s">
        <v>493</v>
      </c>
      <c r="CL49" s="135"/>
      <c r="CM49" s="135"/>
      <c r="CN49" s="135"/>
    </row>
    <row r="50" spans="1:95" ht="63" hidden="1" customHeight="1" x14ac:dyDescent="0.25">
      <c r="A50" s="557" t="s">
        <v>548</v>
      </c>
      <c r="B50" s="558" t="s">
        <v>675</v>
      </c>
      <c r="C50" s="557" t="s">
        <v>747</v>
      </c>
      <c r="D50" s="557" t="s">
        <v>493</v>
      </c>
      <c r="E50" s="886">
        <f t="shared" ref="E50:K50" si="38">SUM(E52:E52)</f>
        <v>0</v>
      </c>
      <c r="F50" s="886">
        <f t="shared" si="38"/>
        <v>0</v>
      </c>
      <c r="G50" s="886">
        <f t="shared" si="38"/>
        <v>0</v>
      </c>
      <c r="H50" s="886">
        <f t="shared" si="38"/>
        <v>0</v>
      </c>
      <c r="I50" s="886">
        <f t="shared" si="38"/>
        <v>0</v>
      </c>
      <c r="J50" s="886">
        <f t="shared" si="38"/>
        <v>0</v>
      </c>
      <c r="K50" s="886">
        <f t="shared" si="38"/>
        <v>118</v>
      </c>
      <c r="L50" s="898">
        <f t="shared" ref="L50:Q50" si="39">SUM(L51:L52)</f>
        <v>0</v>
      </c>
      <c r="M50" s="898">
        <f t="shared" si="39"/>
        <v>0</v>
      </c>
      <c r="N50" s="898">
        <f t="shared" si="39"/>
        <v>0</v>
      </c>
      <c r="O50" s="898">
        <f t="shared" si="39"/>
        <v>0</v>
      </c>
      <c r="P50" s="898">
        <f t="shared" si="39"/>
        <v>0</v>
      </c>
      <c r="Q50" s="898">
        <f t="shared" si="39"/>
        <v>0</v>
      </c>
      <c r="R50" s="872">
        <f>SUM(R51:R52)</f>
        <v>77</v>
      </c>
      <c r="S50" s="898">
        <f t="shared" ref="S50:AT50" si="40">SUM(S51:S52)</f>
        <v>0</v>
      </c>
      <c r="T50" s="898">
        <f t="shared" si="40"/>
        <v>0</v>
      </c>
      <c r="U50" s="898">
        <f t="shared" si="40"/>
        <v>0</v>
      </c>
      <c r="V50" s="898">
        <f t="shared" si="40"/>
        <v>0</v>
      </c>
      <c r="W50" s="898">
        <f t="shared" si="40"/>
        <v>0</v>
      </c>
      <c r="X50" s="898">
        <f t="shared" si="40"/>
        <v>0</v>
      </c>
      <c r="Y50" s="898">
        <f t="shared" si="40"/>
        <v>0</v>
      </c>
      <c r="Z50" s="898">
        <f t="shared" si="40"/>
        <v>0</v>
      </c>
      <c r="AA50" s="898">
        <f t="shared" si="40"/>
        <v>0</v>
      </c>
      <c r="AB50" s="898">
        <f t="shared" si="40"/>
        <v>0</v>
      </c>
      <c r="AC50" s="898">
        <f t="shared" si="40"/>
        <v>0</v>
      </c>
      <c r="AD50" s="898">
        <f t="shared" si="40"/>
        <v>0</v>
      </c>
      <c r="AE50" s="898">
        <f t="shared" si="40"/>
        <v>0</v>
      </c>
      <c r="AF50" s="898">
        <f t="shared" si="40"/>
        <v>38</v>
      </c>
      <c r="AG50" s="898">
        <f t="shared" si="40"/>
        <v>0</v>
      </c>
      <c r="AH50" s="898">
        <f t="shared" si="40"/>
        <v>0</v>
      </c>
      <c r="AI50" s="898">
        <f t="shared" si="40"/>
        <v>0</v>
      </c>
      <c r="AJ50" s="898">
        <f t="shared" si="40"/>
        <v>0</v>
      </c>
      <c r="AK50" s="898">
        <f t="shared" si="40"/>
        <v>0</v>
      </c>
      <c r="AL50" s="898">
        <f t="shared" si="40"/>
        <v>0</v>
      </c>
      <c r="AM50" s="898">
        <f t="shared" si="40"/>
        <v>39</v>
      </c>
      <c r="AN50" s="898">
        <f t="shared" si="40"/>
        <v>0</v>
      </c>
      <c r="AO50" s="898">
        <f t="shared" si="40"/>
        <v>0</v>
      </c>
      <c r="AP50" s="898">
        <f t="shared" si="40"/>
        <v>0</v>
      </c>
      <c r="AQ50" s="898">
        <f t="shared" si="40"/>
        <v>0</v>
      </c>
      <c r="AR50" s="898">
        <f t="shared" si="40"/>
        <v>0</v>
      </c>
      <c r="AS50" s="898">
        <f t="shared" si="40"/>
        <v>0</v>
      </c>
      <c r="AT50" s="898">
        <f t="shared" si="40"/>
        <v>0</v>
      </c>
      <c r="AU50" s="872">
        <f t="shared" ref="AU50:CC50" si="41">SUM(AU52:AU52)</f>
        <v>0</v>
      </c>
      <c r="AV50" s="872">
        <f t="shared" si="41"/>
        <v>0</v>
      </c>
      <c r="AW50" s="872">
        <f t="shared" si="41"/>
        <v>0</v>
      </c>
      <c r="AX50" s="872">
        <f t="shared" si="41"/>
        <v>0</v>
      </c>
      <c r="AY50" s="872">
        <f t="shared" si="41"/>
        <v>0</v>
      </c>
      <c r="AZ50" s="872">
        <f t="shared" si="41"/>
        <v>0</v>
      </c>
      <c r="BA50" s="872">
        <f t="shared" si="41"/>
        <v>0</v>
      </c>
      <c r="BB50" s="872">
        <f t="shared" si="41"/>
        <v>0</v>
      </c>
      <c r="BC50" s="872">
        <f t="shared" si="41"/>
        <v>0</v>
      </c>
      <c r="BD50" s="872">
        <f t="shared" si="41"/>
        <v>0</v>
      </c>
      <c r="BE50" s="872">
        <f t="shared" si="41"/>
        <v>0</v>
      </c>
      <c r="BF50" s="872">
        <f t="shared" si="41"/>
        <v>0</v>
      </c>
      <c r="BG50" s="872">
        <f t="shared" si="41"/>
        <v>0</v>
      </c>
      <c r="BH50" s="872">
        <f t="shared" si="41"/>
        <v>0</v>
      </c>
      <c r="BI50" s="872">
        <f t="shared" si="41"/>
        <v>0</v>
      </c>
      <c r="BJ50" s="872">
        <f t="shared" si="41"/>
        <v>0</v>
      </c>
      <c r="BK50" s="872">
        <f t="shared" si="41"/>
        <v>0</v>
      </c>
      <c r="BL50" s="872">
        <f t="shared" si="41"/>
        <v>0</v>
      </c>
      <c r="BM50" s="872">
        <f t="shared" si="41"/>
        <v>0</v>
      </c>
      <c r="BN50" s="872">
        <f t="shared" si="41"/>
        <v>0</v>
      </c>
      <c r="BO50" s="872">
        <f t="shared" si="41"/>
        <v>0</v>
      </c>
      <c r="BP50" s="872">
        <f t="shared" si="41"/>
        <v>0</v>
      </c>
      <c r="BQ50" s="872">
        <f t="shared" si="41"/>
        <v>0</v>
      </c>
      <c r="BR50" s="872">
        <f t="shared" si="41"/>
        <v>0</v>
      </c>
      <c r="BS50" s="872">
        <f t="shared" si="41"/>
        <v>0</v>
      </c>
      <c r="BT50" s="872">
        <f t="shared" si="41"/>
        <v>0</v>
      </c>
      <c r="BU50" s="872">
        <f t="shared" si="41"/>
        <v>0</v>
      </c>
      <c r="BV50" s="872">
        <f t="shared" si="41"/>
        <v>0</v>
      </c>
      <c r="BW50" s="872">
        <f t="shared" si="41"/>
        <v>0</v>
      </c>
      <c r="BX50" s="872">
        <f t="shared" si="41"/>
        <v>0</v>
      </c>
      <c r="BY50" s="872">
        <f t="shared" si="41"/>
        <v>0</v>
      </c>
      <c r="BZ50" s="872">
        <f t="shared" si="41"/>
        <v>0</v>
      </c>
      <c r="CA50" s="872">
        <f t="shared" si="41"/>
        <v>0</v>
      </c>
      <c r="CB50" s="872">
        <f t="shared" si="41"/>
        <v>0</v>
      </c>
      <c r="CC50" s="872">
        <f t="shared" si="41"/>
        <v>0</v>
      </c>
      <c r="CD50" s="872">
        <v>0</v>
      </c>
      <c r="CE50" s="872">
        <f t="shared" ref="CE50:CJ50" si="42">SUM(CE52:CE52)</f>
        <v>0</v>
      </c>
      <c r="CF50" s="872">
        <f t="shared" si="42"/>
        <v>0</v>
      </c>
      <c r="CG50" s="872">
        <f t="shared" si="42"/>
        <v>0</v>
      </c>
      <c r="CH50" s="872">
        <f t="shared" si="42"/>
        <v>0</v>
      </c>
      <c r="CI50" s="872">
        <f t="shared" si="42"/>
        <v>0</v>
      </c>
      <c r="CJ50" s="872">
        <f t="shared" si="42"/>
        <v>0</v>
      </c>
      <c r="CK50" s="870" t="s">
        <v>493</v>
      </c>
      <c r="CL50" s="135"/>
      <c r="CM50" s="135"/>
      <c r="CN50" s="135"/>
    </row>
    <row r="51" spans="1:95" ht="63" customHeight="1" x14ac:dyDescent="0.25">
      <c r="A51" s="305" t="str">
        <f>J1114_1037000158513_10_69_0!A50</f>
        <v>1.2.1.2.1</v>
      </c>
      <c r="B51" s="816" t="str">
        <f>J1114_1037000158513_10_69_0!B50</f>
        <v>Монтаж системы сигнализации в трансформаторной подстанции</v>
      </c>
      <c r="C51" s="914" t="str">
        <f>J1114_1037000158513_10_69_0!C50</f>
        <v>О_000006001</v>
      </c>
      <c r="D51" s="557" t="s">
        <v>493</v>
      </c>
      <c r="E51" s="902"/>
      <c r="F51" s="902"/>
      <c r="G51" s="902"/>
      <c r="H51" s="902"/>
      <c r="I51" s="902"/>
      <c r="J51" s="902"/>
      <c r="K51" s="902"/>
      <c r="L51" s="948">
        <f t="shared" ref="L51" si="43">S51+Z51+AG51+AN51</f>
        <v>0</v>
      </c>
      <c r="M51" s="948">
        <f t="shared" ref="M51" si="44">T51+AA51+AH51+AO51</f>
        <v>0</v>
      </c>
      <c r="N51" s="948">
        <f t="shared" ref="N51" si="45">U51+AB51+AI51+AP51</f>
        <v>0</v>
      </c>
      <c r="O51" s="948">
        <f t="shared" ref="O51" si="46">V51+AC51+AJ51+AQ51</f>
        <v>0</v>
      </c>
      <c r="P51" s="948">
        <f t="shared" ref="P51" si="47">W51+AD51+AK51+AR51</f>
        <v>0</v>
      </c>
      <c r="Q51" s="948">
        <f t="shared" ref="Q51" si="48">X51+AE51+AL51+AS51</f>
        <v>0</v>
      </c>
      <c r="R51" s="948">
        <f t="shared" ref="R51" si="49">Y51+AF51+AM51+AT51</f>
        <v>77</v>
      </c>
      <c r="S51" s="948">
        <f>J1114_1037000158513_13_69_0!N53</f>
        <v>0</v>
      </c>
      <c r="T51" s="948">
        <f>J1114_1037000158513_13_69_0!O53</f>
        <v>0</v>
      </c>
      <c r="U51" s="948">
        <f>J1114_1037000158513_13_69_0!P53</f>
        <v>0</v>
      </c>
      <c r="V51" s="948">
        <f>J1114_1037000158513_13_69_0!Q53</f>
        <v>0</v>
      </c>
      <c r="W51" s="948">
        <f>J1114_1037000158513_13_69_0!R53</f>
        <v>0</v>
      </c>
      <c r="X51" s="948">
        <f>J1114_1037000158513_13_69_0!S53</f>
        <v>0</v>
      </c>
      <c r="Y51" s="948">
        <f>J1114_1037000158513_13_69_0!R53</f>
        <v>0</v>
      </c>
      <c r="Z51" s="948">
        <f>J1114_1037000158513_13_69_0!S53</f>
        <v>0</v>
      </c>
      <c r="AA51" s="948">
        <v>0</v>
      </c>
      <c r="AB51" s="948">
        <f>J1114_1037000158513_13_69_0!U53</f>
        <v>0</v>
      </c>
      <c r="AC51" s="948">
        <f>J1114_1037000158513_13_69_0!V53</f>
        <v>0</v>
      </c>
      <c r="AD51" s="948">
        <f>J1114_1037000158513_13_69_0!W53</f>
        <v>0</v>
      </c>
      <c r="AE51" s="948">
        <f>J1114_1037000158513_13_69_0!X53</f>
        <v>0</v>
      </c>
      <c r="AF51" s="948">
        <f>J1114_1037000158513_13_69_0!Y53</f>
        <v>38</v>
      </c>
      <c r="AG51" s="948">
        <f>J1114_1037000158513_13_69_0!Z53</f>
        <v>0</v>
      </c>
      <c r="AH51" s="948">
        <v>0</v>
      </c>
      <c r="AI51" s="948">
        <f>J1114_1037000158513_13_69_0!AB53</f>
        <v>0</v>
      </c>
      <c r="AJ51" s="948">
        <f>J1114_1037000158513_13_69_0!AC53</f>
        <v>0</v>
      </c>
      <c r="AK51" s="948">
        <f>J1114_1037000158513_13_69_0!AD53</f>
        <v>0</v>
      </c>
      <c r="AL51" s="948">
        <f>J1114_1037000158513_13_69_0!AE53</f>
        <v>0</v>
      </c>
      <c r="AM51" s="948">
        <f>J1114_1037000158513_13_69_0!AF53</f>
        <v>39</v>
      </c>
      <c r="AN51" s="948">
        <f>J1114_1037000158513_13_69_0!AG53</f>
        <v>0</v>
      </c>
      <c r="AO51" s="948">
        <v>0</v>
      </c>
      <c r="AP51" s="948">
        <f>J1114_1037000158513_13_69_0!AI53</f>
        <v>0</v>
      </c>
      <c r="AQ51" s="948">
        <f>J1114_1037000158513_13_69_0!AJ53</f>
        <v>0</v>
      </c>
      <c r="AR51" s="948">
        <f>J1114_1037000158513_13_69_0!AK53</f>
        <v>0</v>
      </c>
      <c r="AS51" s="948">
        <f>J1114_1037000158513_13_69_0!AL53</f>
        <v>0</v>
      </c>
      <c r="AT51" s="948">
        <f>J1114_1037000158513_13_69_0!AM53</f>
        <v>0</v>
      </c>
      <c r="AU51" s="948">
        <f t="shared" ref="AU51" si="50">BB51+BI51+BP51+BW51</f>
        <v>0</v>
      </c>
      <c r="AV51" s="948">
        <f t="shared" ref="AV51" si="51">BC51+BJ51+BQ51+BX51</f>
        <v>0</v>
      </c>
      <c r="AW51" s="948">
        <f t="shared" ref="AW51" si="52">BD51+BK51+BR51+BY51</f>
        <v>0</v>
      </c>
      <c r="AX51" s="948">
        <f t="shared" ref="AX51" si="53">BE51+BL51+BS51+BZ51</f>
        <v>0</v>
      </c>
      <c r="AY51" s="948">
        <f t="shared" ref="AY51" si="54">BF51+BM51+BT51+CA51</f>
        <v>0</v>
      </c>
      <c r="AZ51" s="948">
        <f t="shared" ref="AZ51" si="55">BG51+BN51+BU51+CB51</f>
        <v>0</v>
      </c>
      <c r="BA51" s="948">
        <f t="shared" ref="BA51" si="56">BH51+BO51+BV51+CC51</f>
        <v>0</v>
      </c>
      <c r="BB51" s="948">
        <v>0</v>
      </c>
      <c r="BC51" s="948">
        <v>0</v>
      </c>
      <c r="BD51" s="948">
        <v>0</v>
      </c>
      <c r="BE51" s="948">
        <v>0</v>
      </c>
      <c r="BF51" s="948">
        <v>0</v>
      </c>
      <c r="BG51" s="948">
        <v>0</v>
      </c>
      <c r="BH51" s="948">
        <v>0</v>
      </c>
      <c r="BI51" s="948">
        <v>0</v>
      </c>
      <c r="BJ51" s="948">
        <v>0</v>
      </c>
      <c r="BK51" s="948">
        <v>0</v>
      </c>
      <c r="BL51" s="948">
        <v>0</v>
      </c>
      <c r="BM51" s="948">
        <v>0</v>
      </c>
      <c r="BN51" s="948">
        <v>0</v>
      </c>
      <c r="BO51" s="948">
        <v>0</v>
      </c>
      <c r="BP51" s="948">
        <v>0</v>
      </c>
      <c r="BQ51" s="948">
        <v>0</v>
      </c>
      <c r="BR51" s="948">
        <v>0</v>
      </c>
      <c r="BS51" s="948">
        <v>0</v>
      </c>
      <c r="BT51" s="948">
        <v>0</v>
      </c>
      <c r="BU51" s="948">
        <v>0</v>
      </c>
      <c r="BV51" s="948">
        <v>0</v>
      </c>
      <c r="BW51" s="948">
        <v>0</v>
      </c>
      <c r="BX51" s="948">
        <v>0</v>
      </c>
      <c r="BY51" s="948">
        <v>0</v>
      </c>
      <c r="BZ51" s="948">
        <v>0</v>
      </c>
      <c r="CA51" s="948">
        <v>0</v>
      </c>
      <c r="CB51" s="948">
        <v>0</v>
      </c>
      <c r="CC51" s="948">
        <v>0</v>
      </c>
      <c r="CD51" s="948">
        <f>(BB51+BI51+BP51)-(S51+Z51+AG51)</f>
        <v>0</v>
      </c>
      <c r="CE51" s="953">
        <f t="shared" ref="CE51:CJ51" si="57">(BC51+BJ51+BQ51)-(T51+AA51+AH51)</f>
        <v>0</v>
      </c>
      <c r="CF51" s="953">
        <f t="shared" si="57"/>
        <v>0</v>
      </c>
      <c r="CG51" s="953">
        <f t="shared" si="57"/>
        <v>0</v>
      </c>
      <c r="CH51" s="953">
        <f t="shared" si="57"/>
        <v>0</v>
      </c>
      <c r="CI51" s="953">
        <f t="shared" si="57"/>
        <v>0</v>
      </c>
      <c r="CJ51" s="953">
        <f t="shared" si="57"/>
        <v>-77</v>
      </c>
      <c r="CK51" s="981" t="str">
        <f>J1114_1037000158513_10_69_0!AF50</f>
        <v>Перенесен срок реализации проекта на 4кв</v>
      </c>
      <c r="CL51" s="952"/>
      <c r="CM51" s="941"/>
    </row>
    <row r="52" spans="1:95" ht="31.5" customHeight="1" x14ac:dyDescent="0.25">
      <c r="A52" s="305" t="str">
        <f>J1114_1037000158513_10_69_0!A51</f>
        <v>1.2.1.2.7</v>
      </c>
      <c r="B52" s="816" t="str">
        <f>J1114_1037000158513_10_69_0!B51</f>
        <v>Реконструкция ПС "Академическая"35/10кВ</v>
      </c>
      <c r="C52" s="914" t="str">
        <f>J1114_1037000158513_10_69_0!C51</f>
        <v>О_100000007</v>
      </c>
      <c r="D52" s="557" t="s">
        <v>493</v>
      </c>
      <c r="E52" s="886">
        <f>[7]В0228_1037000158513_04_0_69_!BL54</f>
        <v>0</v>
      </c>
      <c r="F52" s="886">
        <f>[7]В0228_1037000158513_04_0_69_!BM54</f>
        <v>0</v>
      </c>
      <c r="G52" s="886">
        <v>0</v>
      </c>
      <c r="H52" s="886">
        <v>0</v>
      </c>
      <c r="I52" s="886">
        <v>0</v>
      </c>
      <c r="J52" s="886">
        <f>[7]В0228_1037000158513_04_0_69_!BO54</f>
        <v>0</v>
      </c>
      <c r="K52" s="886">
        <f>[7]В0228_1037000158513_04_0_69_!BP54</f>
        <v>118</v>
      </c>
      <c r="L52" s="948">
        <f t="shared" ref="L52" si="58">S52+Z52+AG52+AN52</f>
        <v>0</v>
      </c>
      <c r="M52" s="948">
        <f t="shared" ref="M52" si="59">T52+AA52+AH52+AO52</f>
        <v>0</v>
      </c>
      <c r="N52" s="948">
        <f t="shared" ref="N52" si="60">U52+AB52+AI52+AP52</f>
        <v>0</v>
      </c>
      <c r="O52" s="948">
        <f t="shared" ref="O52" si="61">V52+AC52+AJ52+AQ52</f>
        <v>0</v>
      </c>
      <c r="P52" s="948">
        <f t="shared" ref="P52" si="62">W52+AD52+AK52+AR52</f>
        <v>0</v>
      </c>
      <c r="Q52" s="948">
        <f t="shared" ref="Q52" si="63">X52+AE52+AL52+AS52</f>
        <v>0</v>
      </c>
      <c r="R52" s="948">
        <f t="shared" ref="R52" si="64">Y52+AF52+AM52+AT52</f>
        <v>0</v>
      </c>
      <c r="S52" s="948">
        <f>J1114_1037000158513_13_69_0!N54</f>
        <v>0</v>
      </c>
      <c r="T52" s="948">
        <v>0</v>
      </c>
      <c r="U52" s="948">
        <v>0</v>
      </c>
      <c r="V52" s="948">
        <v>0</v>
      </c>
      <c r="W52" s="948">
        <f>J1114_1037000158513_13_69_0!P54</f>
        <v>0</v>
      </c>
      <c r="X52" s="948">
        <f>J1114_1037000158513_13_69_0!Q54</f>
        <v>0</v>
      </c>
      <c r="Y52" s="948">
        <f>J1114_1037000158513_13_69_0!R54</f>
        <v>0</v>
      </c>
      <c r="Z52" s="948">
        <f>J1114_1037000158513_13_69_0!U54</f>
        <v>0</v>
      </c>
      <c r="AA52" s="948">
        <v>0</v>
      </c>
      <c r="AB52" s="948">
        <v>0</v>
      </c>
      <c r="AC52" s="948">
        <v>0</v>
      </c>
      <c r="AD52" s="948">
        <f>J1114_1037000158513_13_69_0!W54</f>
        <v>0</v>
      </c>
      <c r="AE52" s="948">
        <f>J1114_1037000158513_13_69_0!X54</f>
        <v>0</v>
      </c>
      <c r="AF52" s="948">
        <f>J1114_1037000158513_13_69_0!Y54</f>
        <v>0</v>
      </c>
      <c r="AG52" s="948">
        <f>J1114_1037000158513_13_69_0!AB54</f>
        <v>0</v>
      </c>
      <c r="AH52" s="948">
        <v>0</v>
      </c>
      <c r="AI52" s="948">
        <v>0</v>
      </c>
      <c r="AJ52" s="948">
        <v>0</v>
      </c>
      <c r="AK52" s="948">
        <f>J1114_1037000158513_13_69_0!AD54</f>
        <v>0</v>
      </c>
      <c r="AL52" s="948">
        <f>J1114_1037000158513_13_69_0!AE54</f>
        <v>0</v>
      </c>
      <c r="AM52" s="948">
        <f>J1114_1037000158513_13_69_0!AF54</f>
        <v>0</v>
      </c>
      <c r="AN52" s="948">
        <f>J1114_1037000158513_13_69_0!AI54</f>
        <v>0</v>
      </c>
      <c r="AO52" s="948">
        <v>0</v>
      </c>
      <c r="AP52" s="948">
        <v>0</v>
      </c>
      <c r="AQ52" s="948">
        <v>0</v>
      </c>
      <c r="AR52" s="948">
        <f>J1114_1037000158513_13_69_0!AK54</f>
        <v>0</v>
      </c>
      <c r="AS52" s="948">
        <f>J1114_1037000158513_13_69_0!AL54</f>
        <v>0</v>
      </c>
      <c r="AT52" s="948">
        <f>J1114_1037000158513_13_69_0!AM54</f>
        <v>0</v>
      </c>
      <c r="AU52" s="948">
        <f t="shared" ref="AU52" si="65">BB52+BI52+BP52+BW52</f>
        <v>0</v>
      </c>
      <c r="AV52" s="948">
        <f t="shared" ref="AV52" si="66">BC52+BJ52+BQ52+BX52</f>
        <v>0</v>
      </c>
      <c r="AW52" s="948">
        <f t="shared" ref="AW52" si="67">BD52+BK52+BR52+BY52</f>
        <v>0</v>
      </c>
      <c r="AX52" s="948">
        <f t="shared" ref="AX52" si="68">BE52+BL52+BS52+BZ52</f>
        <v>0</v>
      </c>
      <c r="AY52" s="948">
        <f t="shared" ref="AY52" si="69">BF52+BM52+BT52+CA52</f>
        <v>0</v>
      </c>
      <c r="AZ52" s="948">
        <f t="shared" ref="AZ52" si="70">BG52+BN52+BU52+CB52</f>
        <v>0</v>
      </c>
      <c r="BA52" s="948">
        <f t="shared" ref="BA52" si="71">BH52+BO52+BV52+CC52</f>
        <v>0</v>
      </c>
      <c r="BB52" s="948">
        <v>0</v>
      </c>
      <c r="BC52" s="948">
        <v>0</v>
      </c>
      <c r="BD52" s="948">
        <v>0</v>
      </c>
      <c r="BE52" s="948">
        <v>0</v>
      </c>
      <c r="BF52" s="948">
        <v>0</v>
      </c>
      <c r="BG52" s="948">
        <v>0</v>
      </c>
      <c r="BH52" s="948">
        <v>0</v>
      </c>
      <c r="BI52" s="948">
        <v>0</v>
      </c>
      <c r="BJ52" s="948">
        <v>0</v>
      </c>
      <c r="BK52" s="948">
        <v>0</v>
      </c>
      <c r="BL52" s="948">
        <v>0</v>
      </c>
      <c r="BM52" s="948">
        <v>0</v>
      </c>
      <c r="BN52" s="948">
        <v>0</v>
      </c>
      <c r="BO52" s="948">
        <v>0</v>
      </c>
      <c r="BP52" s="948">
        <v>0</v>
      </c>
      <c r="BQ52" s="948">
        <v>0</v>
      </c>
      <c r="BR52" s="948">
        <v>0</v>
      </c>
      <c r="BS52" s="948">
        <v>0</v>
      </c>
      <c r="BT52" s="948">
        <v>0</v>
      </c>
      <c r="BU52" s="948">
        <v>0</v>
      </c>
      <c r="BV52" s="948">
        <v>0</v>
      </c>
      <c r="BW52" s="948">
        <v>0</v>
      </c>
      <c r="BX52" s="948">
        <v>0</v>
      </c>
      <c r="BY52" s="948">
        <v>0</v>
      </c>
      <c r="BZ52" s="948">
        <v>0</v>
      </c>
      <c r="CA52" s="948">
        <v>0</v>
      </c>
      <c r="CB52" s="948">
        <v>0</v>
      </c>
      <c r="CC52" s="948">
        <v>0</v>
      </c>
      <c r="CD52" s="953">
        <f>(BB52+BI52+BP52)-(S52+Z52+AG52)</f>
        <v>0</v>
      </c>
      <c r="CE52" s="953">
        <f t="shared" ref="CE52" si="72">(BC52+BJ52+BQ52)-(T52+AA52+AH52)</f>
        <v>0</v>
      </c>
      <c r="CF52" s="953">
        <f t="shared" ref="CF52" si="73">(BD52+BK52+BR52)-(U52+AB52+AI52)</f>
        <v>0</v>
      </c>
      <c r="CG52" s="953">
        <f t="shared" ref="CG52" si="74">(BE52+BL52+BS52)-(V52+AC52+AJ52)</f>
        <v>0</v>
      </c>
      <c r="CH52" s="953">
        <f t="shared" ref="CH52" si="75">(BF52+BM52+BT52)-(W52+AD52+AK52)</f>
        <v>0</v>
      </c>
      <c r="CI52" s="953">
        <f t="shared" ref="CI52" si="76">(BG52+BN52+BU52)-(X52+AE52+AL52)</f>
        <v>0</v>
      </c>
      <c r="CJ52" s="953">
        <f t="shared" ref="CJ52" si="77">(BH52+BO52+BV52)-(Y52+AF52+AM52)</f>
        <v>0</v>
      </c>
      <c r="CK52" s="981" t="str">
        <f>J1114_1037000158513_10_69_0!AF51</f>
        <v>нд</v>
      </c>
      <c r="CL52" s="952"/>
      <c r="CM52" s="941"/>
    </row>
    <row r="53" spans="1:95" ht="47.25" hidden="1" customHeight="1" x14ac:dyDescent="0.25">
      <c r="A53" s="557" t="s">
        <v>551</v>
      </c>
      <c r="B53" s="558" t="s">
        <v>643</v>
      </c>
      <c r="C53" s="557" t="s">
        <v>747</v>
      </c>
      <c r="D53" s="557" t="s">
        <v>493</v>
      </c>
      <c r="E53" s="886">
        <f>[7]В0228_1037000158513_04_0_69_!BL60</f>
        <v>0</v>
      </c>
      <c r="F53" s="886">
        <f>[7]В0228_1037000158513_04_0_69_!BM60</f>
        <v>0</v>
      </c>
      <c r="G53" s="886">
        <v>0</v>
      </c>
      <c r="H53" s="886">
        <v>0</v>
      </c>
      <c r="I53" s="886">
        <v>0</v>
      </c>
      <c r="J53" s="886">
        <f>[7]В0228_1037000158513_04_0_69_!BO60</f>
        <v>0</v>
      </c>
      <c r="K53" s="886">
        <f>[7]В0228_1037000158513_04_0_69_!BP60</f>
        <v>100</v>
      </c>
      <c r="L53" s="872">
        <f t="shared" ref="L53:BW53" si="78">SUM(L54,L55)</f>
        <v>0</v>
      </c>
      <c r="M53" s="872">
        <f t="shared" si="78"/>
        <v>0</v>
      </c>
      <c r="N53" s="872">
        <f t="shared" si="78"/>
        <v>0</v>
      </c>
      <c r="O53" s="872">
        <f t="shared" si="78"/>
        <v>0</v>
      </c>
      <c r="P53" s="872">
        <f t="shared" si="78"/>
        <v>0</v>
      </c>
      <c r="Q53" s="872">
        <f t="shared" si="78"/>
        <v>0</v>
      </c>
      <c r="R53" s="872">
        <f t="shared" si="78"/>
        <v>0</v>
      </c>
      <c r="S53" s="872">
        <f t="shared" si="78"/>
        <v>0</v>
      </c>
      <c r="T53" s="872">
        <f t="shared" si="78"/>
        <v>0</v>
      </c>
      <c r="U53" s="872">
        <f t="shared" si="78"/>
        <v>0</v>
      </c>
      <c r="V53" s="872">
        <f t="shared" si="78"/>
        <v>0</v>
      </c>
      <c r="W53" s="872">
        <f t="shared" si="78"/>
        <v>0</v>
      </c>
      <c r="X53" s="872">
        <f t="shared" si="78"/>
        <v>0</v>
      </c>
      <c r="Y53" s="872">
        <f t="shared" si="78"/>
        <v>0</v>
      </c>
      <c r="Z53" s="872">
        <f t="shared" si="78"/>
        <v>0</v>
      </c>
      <c r="AA53" s="872">
        <f t="shared" si="78"/>
        <v>0</v>
      </c>
      <c r="AB53" s="872">
        <f t="shared" si="78"/>
        <v>0</v>
      </c>
      <c r="AC53" s="872">
        <f t="shared" si="78"/>
        <v>0</v>
      </c>
      <c r="AD53" s="872">
        <f t="shared" si="78"/>
        <v>0</v>
      </c>
      <c r="AE53" s="872">
        <f t="shared" si="78"/>
        <v>0</v>
      </c>
      <c r="AF53" s="872">
        <f t="shared" si="78"/>
        <v>0</v>
      </c>
      <c r="AG53" s="872">
        <f t="shared" si="78"/>
        <v>0</v>
      </c>
      <c r="AH53" s="872">
        <f t="shared" si="78"/>
        <v>0</v>
      </c>
      <c r="AI53" s="872">
        <f t="shared" si="78"/>
        <v>0</v>
      </c>
      <c r="AJ53" s="872">
        <f t="shared" si="78"/>
        <v>0</v>
      </c>
      <c r="AK53" s="872">
        <f t="shared" si="78"/>
        <v>0</v>
      </c>
      <c r="AL53" s="872">
        <f t="shared" si="78"/>
        <v>0</v>
      </c>
      <c r="AM53" s="872">
        <f t="shared" si="78"/>
        <v>0</v>
      </c>
      <c r="AN53" s="872">
        <f t="shared" si="78"/>
        <v>0</v>
      </c>
      <c r="AO53" s="872">
        <f t="shared" si="78"/>
        <v>0</v>
      </c>
      <c r="AP53" s="872">
        <f t="shared" si="78"/>
        <v>0</v>
      </c>
      <c r="AQ53" s="872">
        <f t="shared" si="78"/>
        <v>0</v>
      </c>
      <c r="AR53" s="872">
        <f t="shared" si="78"/>
        <v>0</v>
      </c>
      <c r="AS53" s="872">
        <f t="shared" si="78"/>
        <v>0</v>
      </c>
      <c r="AT53" s="872">
        <f t="shared" si="78"/>
        <v>0</v>
      </c>
      <c r="AU53" s="872">
        <f t="shared" si="78"/>
        <v>0</v>
      </c>
      <c r="AV53" s="872">
        <f t="shared" si="78"/>
        <v>0</v>
      </c>
      <c r="AW53" s="872">
        <f t="shared" si="78"/>
        <v>0</v>
      </c>
      <c r="AX53" s="872">
        <f t="shared" si="78"/>
        <v>0</v>
      </c>
      <c r="AY53" s="872">
        <f t="shared" si="78"/>
        <v>0</v>
      </c>
      <c r="AZ53" s="872">
        <f t="shared" si="78"/>
        <v>0</v>
      </c>
      <c r="BA53" s="872">
        <f t="shared" si="78"/>
        <v>0</v>
      </c>
      <c r="BB53" s="872">
        <f t="shared" si="78"/>
        <v>0</v>
      </c>
      <c r="BC53" s="872">
        <f t="shared" si="78"/>
        <v>0</v>
      </c>
      <c r="BD53" s="872">
        <f t="shared" si="78"/>
        <v>0</v>
      </c>
      <c r="BE53" s="872">
        <f t="shared" si="78"/>
        <v>0</v>
      </c>
      <c r="BF53" s="872">
        <f t="shared" si="78"/>
        <v>0</v>
      </c>
      <c r="BG53" s="872">
        <f t="shared" si="78"/>
        <v>0</v>
      </c>
      <c r="BH53" s="872">
        <f t="shared" si="78"/>
        <v>0</v>
      </c>
      <c r="BI53" s="872">
        <f t="shared" si="78"/>
        <v>0</v>
      </c>
      <c r="BJ53" s="872">
        <f t="shared" si="78"/>
        <v>0</v>
      </c>
      <c r="BK53" s="872">
        <f t="shared" si="78"/>
        <v>0</v>
      </c>
      <c r="BL53" s="872">
        <f t="shared" si="78"/>
        <v>0</v>
      </c>
      <c r="BM53" s="872">
        <f t="shared" si="78"/>
        <v>0</v>
      </c>
      <c r="BN53" s="872">
        <f t="shared" si="78"/>
        <v>0</v>
      </c>
      <c r="BO53" s="872">
        <f t="shared" si="78"/>
        <v>0</v>
      </c>
      <c r="BP53" s="872">
        <f t="shared" si="78"/>
        <v>0</v>
      </c>
      <c r="BQ53" s="872">
        <f t="shared" si="78"/>
        <v>0</v>
      </c>
      <c r="BR53" s="872">
        <f t="shared" si="78"/>
        <v>0</v>
      </c>
      <c r="BS53" s="872">
        <f t="shared" si="78"/>
        <v>0</v>
      </c>
      <c r="BT53" s="872">
        <f t="shared" si="78"/>
        <v>0</v>
      </c>
      <c r="BU53" s="872">
        <f t="shared" si="78"/>
        <v>0</v>
      </c>
      <c r="BV53" s="872">
        <f t="shared" si="78"/>
        <v>0</v>
      </c>
      <c r="BW53" s="872">
        <f t="shared" si="78"/>
        <v>0</v>
      </c>
      <c r="BX53" s="872">
        <f t="shared" ref="BX53:CJ53" si="79">SUM(BX54,BX55)</f>
        <v>0</v>
      </c>
      <c r="BY53" s="872">
        <f t="shared" si="79"/>
        <v>0</v>
      </c>
      <c r="BZ53" s="872">
        <f t="shared" si="79"/>
        <v>0</v>
      </c>
      <c r="CA53" s="872">
        <f t="shared" si="79"/>
        <v>0</v>
      </c>
      <c r="CB53" s="872">
        <f t="shared" si="79"/>
        <v>0</v>
      </c>
      <c r="CC53" s="872">
        <f t="shared" si="79"/>
        <v>0</v>
      </c>
      <c r="CD53" s="872">
        <v>0</v>
      </c>
      <c r="CE53" s="872">
        <f t="shared" si="79"/>
        <v>0</v>
      </c>
      <c r="CF53" s="872">
        <f t="shared" si="79"/>
        <v>0</v>
      </c>
      <c r="CG53" s="872">
        <f t="shared" si="79"/>
        <v>0</v>
      </c>
      <c r="CH53" s="872">
        <f t="shared" si="79"/>
        <v>0</v>
      </c>
      <c r="CI53" s="872">
        <f t="shared" si="79"/>
        <v>0</v>
      </c>
      <c r="CJ53" s="872">
        <f t="shared" si="79"/>
        <v>0</v>
      </c>
      <c r="CK53" s="870" t="s">
        <v>493</v>
      </c>
      <c r="CL53" s="660"/>
      <c r="CM53" s="135"/>
      <c r="CN53" s="135"/>
    </row>
    <row r="54" spans="1:95" ht="31.5" hidden="1" customHeight="1" x14ac:dyDescent="0.25">
      <c r="A54" s="557" t="s">
        <v>552</v>
      </c>
      <c r="B54" s="558" t="s">
        <v>644</v>
      </c>
      <c r="C54" s="557" t="s">
        <v>747</v>
      </c>
      <c r="D54" s="557" t="s">
        <v>493</v>
      </c>
      <c r="E54" s="886">
        <f>[7]В0228_1037000158513_04_0_69_!BL61</f>
        <v>0</v>
      </c>
      <c r="F54" s="886">
        <f>[7]В0228_1037000158513_04_0_69_!BM61</f>
        <v>0</v>
      </c>
      <c r="G54" s="886">
        <v>0</v>
      </c>
      <c r="H54" s="886">
        <v>0</v>
      </c>
      <c r="I54" s="886">
        <v>0</v>
      </c>
      <c r="J54" s="886">
        <f>[7]В0228_1037000158513_04_0_69_!BO61</f>
        <v>0</v>
      </c>
      <c r="K54" s="886">
        <f>[7]В0228_1037000158513_04_0_69_!BP61</f>
        <v>600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2">
        <v>0</v>
      </c>
      <c r="BI54" s="872">
        <v>0</v>
      </c>
      <c r="BJ54" s="872">
        <v>0</v>
      </c>
      <c r="BK54" s="872">
        <v>0</v>
      </c>
      <c r="BL54" s="872">
        <v>0</v>
      </c>
      <c r="BM54" s="872">
        <v>0</v>
      </c>
      <c r="BN54" s="872">
        <v>0</v>
      </c>
      <c r="BO54" s="872">
        <v>0</v>
      </c>
      <c r="BP54" s="872">
        <v>0</v>
      </c>
      <c r="BQ54" s="872">
        <v>0</v>
      </c>
      <c r="BR54" s="872">
        <v>0</v>
      </c>
      <c r="BS54" s="872">
        <v>0</v>
      </c>
      <c r="BT54" s="872">
        <v>0</v>
      </c>
      <c r="BU54" s="872">
        <v>0</v>
      </c>
      <c r="BV54" s="872">
        <v>0</v>
      </c>
      <c r="BW54" s="872">
        <v>0</v>
      </c>
      <c r="BX54" s="872">
        <v>0</v>
      </c>
      <c r="BY54" s="872">
        <v>0</v>
      </c>
      <c r="BZ54" s="872">
        <v>0</v>
      </c>
      <c r="CA54" s="872">
        <v>0</v>
      </c>
      <c r="CB54" s="872">
        <v>0</v>
      </c>
      <c r="CC54" s="872">
        <v>0</v>
      </c>
      <c r="CD54" s="872">
        <v>0</v>
      </c>
      <c r="CE54" s="872">
        <v>0</v>
      </c>
      <c r="CF54" s="872">
        <v>0</v>
      </c>
      <c r="CG54" s="872">
        <v>0</v>
      </c>
      <c r="CH54" s="872">
        <v>0</v>
      </c>
      <c r="CI54" s="872">
        <v>0</v>
      </c>
      <c r="CJ54" s="872">
        <v>0</v>
      </c>
      <c r="CK54" s="870" t="s">
        <v>493</v>
      </c>
      <c r="CL54" s="660"/>
      <c r="CM54" s="135"/>
      <c r="CN54" s="135"/>
    </row>
    <row r="55" spans="1:95" ht="47.25" hidden="1" customHeight="1" x14ac:dyDescent="0.25">
      <c r="A55" s="557" t="s">
        <v>553</v>
      </c>
      <c r="B55" s="558" t="s">
        <v>645</v>
      </c>
      <c r="C55" s="557" t="s">
        <v>747</v>
      </c>
      <c r="D55" s="557" t="s">
        <v>493</v>
      </c>
      <c r="E55" s="886">
        <v>0</v>
      </c>
      <c r="F55" s="886">
        <v>0</v>
      </c>
      <c r="G55" s="886">
        <v>0</v>
      </c>
      <c r="H55" s="886">
        <v>0</v>
      </c>
      <c r="I55" s="886">
        <v>0</v>
      </c>
      <c r="J55" s="886">
        <v>0</v>
      </c>
      <c r="K55" s="886">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2">
        <v>0</v>
      </c>
      <c r="BI55" s="872">
        <v>0</v>
      </c>
      <c r="BJ55" s="872">
        <v>0</v>
      </c>
      <c r="BK55" s="872">
        <v>0</v>
      </c>
      <c r="BL55" s="872">
        <v>0</v>
      </c>
      <c r="BM55" s="872">
        <v>0</v>
      </c>
      <c r="BN55" s="872">
        <v>0</v>
      </c>
      <c r="BO55" s="872">
        <v>0</v>
      </c>
      <c r="BP55" s="872">
        <v>0</v>
      </c>
      <c r="BQ55" s="872">
        <v>0</v>
      </c>
      <c r="BR55" s="872">
        <v>0</v>
      </c>
      <c r="BS55" s="872">
        <v>0</v>
      </c>
      <c r="BT55" s="872">
        <v>0</v>
      </c>
      <c r="BU55" s="872">
        <v>0</v>
      </c>
      <c r="BV55" s="872">
        <v>0</v>
      </c>
      <c r="BW55" s="872">
        <v>0</v>
      </c>
      <c r="BX55" s="872">
        <v>0</v>
      </c>
      <c r="BY55" s="872">
        <v>0</v>
      </c>
      <c r="BZ55" s="872">
        <v>0</v>
      </c>
      <c r="CA55" s="872">
        <v>0</v>
      </c>
      <c r="CB55" s="872">
        <v>0</v>
      </c>
      <c r="CC55" s="872">
        <v>0</v>
      </c>
      <c r="CD55" s="872">
        <v>0</v>
      </c>
      <c r="CE55" s="872">
        <v>0</v>
      </c>
      <c r="CF55" s="872">
        <v>0</v>
      </c>
      <c r="CG55" s="872">
        <v>0</v>
      </c>
      <c r="CH55" s="872">
        <v>0</v>
      </c>
      <c r="CI55" s="872">
        <v>0</v>
      </c>
      <c r="CJ55" s="872">
        <v>0</v>
      </c>
      <c r="CK55" s="870" t="s">
        <v>493</v>
      </c>
      <c r="CL55" s="135"/>
      <c r="CM55" s="135"/>
      <c r="CN55" s="135"/>
    </row>
    <row r="56" spans="1:95" ht="47.25" hidden="1" customHeight="1" x14ac:dyDescent="0.25">
      <c r="A56" s="557" t="s">
        <v>556</v>
      </c>
      <c r="B56" s="558" t="s">
        <v>646</v>
      </c>
      <c r="C56" s="557" t="s">
        <v>747</v>
      </c>
      <c r="D56" s="557" t="s">
        <v>493</v>
      </c>
      <c r="E56" s="886">
        <v>0</v>
      </c>
      <c r="F56" s="886">
        <v>0</v>
      </c>
      <c r="G56" s="886">
        <v>0</v>
      </c>
      <c r="H56" s="886">
        <v>0</v>
      </c>
      <c r="I56" s="886">
        <v>0</v>
      </c>
      <c r="J56" s="886">
        <v>0</v>
      </c>
      <c r="K56" s="886">
        <v>0</v>
      </c>
      <c r="L56" s="872">
        <f t="shared" ref="L56:AQ56" si="80">SUM(L57,L59,L60,L61,L62,L63,L64,L65)</f>
        <v>0</v>
      </c>
      <c r="M56" s="872">
        <f t="shared" si="80"/>
        <v>0</v>
      </c>
      <c r="N56" s="872">
        <f t="shared" si="80"/>
        <v>0</v>
      </c>
      <c r="O56" s="872">
        <f t="shared" si="80"/>
        <v>0</v>
      </c>
      <c r="P56" s="872">
        <f t="shared" si="80"/>
        <v>0</v>
      </c>
      <c r="Q56" s="872">
        <f t="shared" si="80"/>
        <v>0</v>
      </c>
      <c r="R56" s="872">
        <f t="shared" si="80"/>
        <v>3314</v>
      </c>
      <c r="S56" s="872">
        <f t="shared" si="80"/>
        <v>0</v>
      </c>
      <c r="T56" s="872">
        <f t="shared" si="80"/>
        <v>0</v>
      </c>
      <c r="U56" s="872">
        <f t="shared" si="80"/>
        <v>0</v>
      </c>
      <c r="V56" s="872">
        <f t="shared" si="80"/>
        <v>0</v>
      </c>
      <c r="W56" s="872">
        <f t="shared" si="80"/>
        <v>0</v>
      </c>
      <c r="X56" s="872">
        <f t="shared" si="80"/>
        <v>0</v>
      </c>
      <c r="Y56" s="872">
        <f t="shared" si="80"/>
        <v>828</v>
      </c>
      <c r="Z56" s="872">
        <f t="shared" si="80"/>
        <v>0</v>
      </c>
      <c r="AA56" s="872">
        <f t="shared" si="80"/>
        <v>0</v>
      </c>
      <c r="AB56" s="872">
        <f t="shared" si="80"/>
        <v>0</v>
      </c>
      <c r="AC56" s="872">
        <f t="shared" si="80"/>
        <v>0</v>
      </c>
      <c r="AD56" s="872">
        <f t="shared" si="80"/>
        <v>0</v>
      </c>
      <c r="AE56" s="872">
        <f t="shared" si="80"/>
        <v>0</v>
      </c>
      <c r="AF56" s="872">
        <f t="shared" si="80"/>
        <v>828</v>
      </c>
      <c r="AG56" s="872">
        <f t="shared" si="80"/>
        <v>0</v>
      </c>
      <c r="AH56" s="872">
        <f t="shared" si="80"/>
        <v>0</v>
      </c>
      <c r="AI56" s="872">
        <f t="shared" si="80"/>
        <v>0</v>
      </c>
      <c r="AJ56" s="872">
        <f t="shared" si="80"/>
        <v>0</v>
      </c>
      <c r="AK56" s="872">
        <f t="shared" si="80"/>
        <v>0</v>
      </c>
      <c r="AL56" s="872">
        <f t="shared" si="80"/>
        <v>0</v>
      </c>
      <c r="AM56" s="872">
        <f t="shared" si="80"/>
        <v>829</v>
      </c>
      <c r="AN56" s="872">
        <f t="shared" si="80"/>
        <v>0</v>
      </c>
      <c r="AO56" s="872">
        <f t="shared" si="80"/>
        <v>0</v>
      </c>
      <c r="AP56" s="872">
        <f t="shared" si="80"/>
        <v>0</v>
      </c>
      <c r="AQ56" s="872">
        <f t="shared" si="80"/>
        <v>0</v>
      </c>
      <c r="AR56" s="872">
        <f t="shared" ref="AR56:BW56" si="81">SUM(AR57,AR59,AR60,AR61,AR62,AR63,AR64,AR65)</f>
        <v>0</v>
      </c>
      <c r="AS56" s="872">
        <f t="shared" si="81"/>
        <v>0</v>
      </c>
      <c r="AT56" s="872">
        <f t="shared" si="81"/>
        <v>829</v>
      </c>
      <c r="AU56" s="872">
        <f t="shared" si="81"/>
        <v>0</v>
      </c>
      <c r="AV56" s="872">
        <f t="shared" si="81"/>
        <v>0</v>
      </c>
      <c r="AW56" s="872">
        <f t="shared" si="81"/>
        <v>0</v>
      </c>
      <c r="AX56" s="872">
        <f t="shared" si="81"/>
        <v>0</v>
      </c>
      <c r="AY56" s="872">
        <f t="shared" si="81"/>
        <v>0</v>
      </c>
      <c r="AZ56" s="872">
        <f t="shared" si="81"/>
        <v>0</v>
      </c>
      <c r="BA56" s="872">
        <f t="shared" si="81"/>
        <v>453</v>
      </c>
      <c r="BB56" s="872">
        <f t="shared" si="81"/>
        <v>0</v>
      </c>
      <c r="BC56" s="872">
        <f t="shared" si="81"/>
        <v>0</v>
      </c>
      <c r="BD56" s="872">
        <f t="shared" si="81"/>
        <v>0</v>
      </c>
      <c r="BE56" s="872">
        <f t="shared" si="81"/>
        <v>0</v>
      </c>
      <c r="BF56" s="872">
        <f t="shared" si="81"/>
        <v>0</v>
      </c>
      <c r="BG56" s="872">
        <f t="shared" si="81"/>
        <v>0</v>
      </c>
      <c r="BH56" s="872">
        <f t="shared" si="81"/>
        <v>241</v>
      </c>
      <c r="BI56" s="872">
        <f t="shared" si="81"/>
        <v>0</v>
      </c>
      <c r="BJ56" s="872">
        <f t="shared" si="81"/>
        <v>0</v>
      </c>
      <c r="BK56" s="872">
        <f t="shared" si="81"/>
        <v>0</v>
      </c>
      <c r="BL56" s="872">
        <f t="shared" si="81"/>
        <v>0</v>
      </c>
      <c r="BM56" s="872">
        <f t="shared" si="81"/>
        <v>0</v>
      </c>
      <c r="BN56" s="872">
        <f t="shared" si="81"/>
        <v>0</v>
      </c>
      <c r="BO56" s="886">
        <f t="shared" si="81"/>
        <v>66</v>
      </c>
      <c r="BP56" s="872">
        <f t="shared" si="81"/>
        <v>0</v>
      </c>
      <c r="BQ56" s="872">
        <f t="shared" si="81"/>
        <v>0</v>
      </c>
      <c r="BR56" s="872">
        <f t="shared" si="81"/>
        <v>0</v>
      </c>
      <c r="BS56" s="872">
        <f t="shared" si="81"/>
        <v>0</v>
      </c>
      <c r="BT56" s="872">
        <f t="shared" si="81"/>
        <v>0</v>
      </c>
      <c r="BU56" s="872">
        <f t="shared" si="81"/>
        <v>0</v>
      </c>
      <c r="BV56" s="872">
        <f t="shared" si="81"/>
        <v>146</v>
      </c>
      <c r="BW56" s="872">
        <f t="shared" si="81"/>
        <v>0</v>
      </c>
      <c r="BX56" s="872">
        <f t="shared" ref="BX56:CC56" si="82">SUM(BX57,BX59,BX60,BX61,BX62,BX63,BX64,BX65)</f>
        <v>0</v>
      </c>
      <c r="BY56" s="872">
        <f t="shared" si="82"/>
        <v>0</v>
      </c>
      <c r="BZ56" s="872">
        <f t="shared" si="82"/>
        <v>0</v>
      </c>
      <c r="CA56" s="872">
        <f t="shared" si="82"/>
        <v>0</v>
      </c>
      <c r="CB56" s="872">
        <f t="shared" si="82"/>
        <v>0</v>
      </c>
      <c r="CC56" s="872">
        <f t="shared" si="82"/>
        <v>0</v>
      </c>
      <c r="CD56" s="872">
        <v>0</v>
      </c>
      <c r="CE56" s="872">
        <f t="shared" ref="CE56:CJ56" si="83">SUM(CE57,CE59,CE60,CE61,CE62,CE63,CE64,CE65)</f>
        <v>0</v>
      </c>
      <c r="CF56" s="872">
        <f t="shared" si="83"/>
        <v>0</v>
      </c>
      <c r="CG56" s="872">
        <f t="shared" si="83"/>
        <v>0</v>
      </c>
      <c r="CH56" s="872">
        <f t="shared" si="83"/>
        <v>0</v>
      </c>
      <c r="CI56" s="872">
        <f t="shared" si="83"/>
        <v>0</v>
      </c>
      <c r="CJ56" s="872">
        <f t="shared" si="83"/>
        <v>-2032</v>
      </c>
      <c r="CK56" s="870" t="s">
        <v>493</v>
      </c>
      <c r="CL56" s="135"/>
      <c r="CM56" s="135"/>
      <c r="CN56" s="135"/>
    </row>
    <row r="57" spans="1:95" ht="47.25" hidden="1" customHeight="1" x14ac:dyDescent="0.25">
      <c r="A57" s="557" t="s">
        <v>557</v>
      </c>
      <c r="B57" s="558" t="s">
        <v>647</v>
      </c>
      <c r="C57" s="557" t="s">
        <v>747</v>
      </c>
      <c r="D57" s="557" t="s">
        <v>493</v>
      </c>
      <c r="E57" s="886">
        <v>0</v>
      </c>
      <c r="F57" s="886">
        <v>0</v>
      </c>
      <c r="G57" s="886">
        <v>0</v>
      </c>
      <c r="H57" s="886">
        <v>0</v>
      </c>
      <c r="I57" s="886">
        <v>0</v>
      </c>
      <c r="J57" s="886">
        <v>0</v>
      </c>
      <c r="K57" s="886">
        <v>0</v>
      </c>
      <c r="L57" s="872">
        <f t="shared" ref="L57:AQ57" si="84">SUM(L58:L58)</f>
        <v>0</v>
      </c>
      <c r="M57" s="872">
        <f t="shared" si="84"/>
        <v>0</v>
      </c>
      <c r="N57" s="872">
        <f t="shared" si="84"/>
        <v>0</v>
      </c>
      <c r="O57" s="872">
        <f t="shared" si="84"/>
        <v>0</v>
      </c>
      <c r="P57" s="872">
        <f t="shared" si="84"/>
        <v>0</v>
      </c>
      <c r="Q57" s="872">
        <f t="shared" si="84"/>
        <v>0</v>
      </c>
      <c r="R57" s="872">
        <f t="shared" si="84"/>
        <v>3314</v>
      </c>
      <c r="S57" s="872">
        <f t="shared" si="84"/>
        <v>0</v>
      </c>
      <c r="T57" s="872">
        <f t="shared" si="84"/>
        <v>0</v>
      </c>
      <c r="U57" s="872">
        <f t="shared" si="84"/>
        <v>0</v>
      </c>
      <c r="V57" s="872">
        <f t="shared" si="84"/>
        <v>0</v>
      </c>
      <c r="W57" s="872">
        <f t="shared" si="84"/>
        <v>0</v>
      </c>
      <c r="X57" s="872">
        <f t="shared" si="84"/>
        <v>0</v>
      </c>
      <c r="Y57" s="872">
        <f t="shared" si="84"/>
        <v>828</v>
      </c>
      <c r="Z57" s="872">
        <f t="shared" si="84"/>
        <v>0</v>
      </c>
      <c r="AA57" s="872">
        <f t="shared" si="84"/>
        <v>0</v>
      </c>
      <c r="AB57" s="872">
        <f t="shared" si="84"/>
        <v>0</v>
      </c>
      <c r="AC57" s="872">
        <f t="shared" si="84"/>
        <v>0</v>
      </c>
      <c r="AD57" s="872">
        <f t="shared" si="84"/>
        <v>0</v>
      </c>
      <c r="AE57" s="872">
        <f t="shared" si="84"/>
        <v>0</v>
      </c>
      <c r="AF57" s="872">
        <f t="shared" si="84"/>
        <v>828</v>
      </c>
      <c r="AG57" s="872">
        <f t="shared" si="84"/>
        <v>0</v>
      </c>
      <c r="AH57" s="872">
        <f t="shared" si="84"/>
        <v>0</v>
      </c>
      <c r="AI57" s="872">
        <f t="shared" si="84"/>
        <v>0</v>
      </c>
      <c r="AJ57" s="872">
        <f t="shared" si="84"/>
        <v>0</v>
      </c>
      <c r="AK57" s="872">
        <f t="shared" si="84"/>
        <v>0</v>
      </c>
      <c r="AL57" s="872">
        <f t="shared" si="84"/>
        <v>0</v>
      </c>
      <c r="AM57" s="872">
        <f t="shared" si="84"/>
        <v>829</v>
      </c>
      <c r="AN57" s="872">
        <f t="shared" si="84"/>
        <v>0</v>
      </c>
      <c r="AO57" s="872">
        <f t="shared" si="84"/>
        <v>0</v>
      </c>
      <c r="AP57" s="872">
        <f t="shared" si="84"/>
        <v>0</v>
      </c>
      <c r="AQ57" s="872">
        <f t="shared" si="84"/>
        <v>0</v>
      </c>
      <c r="AR57" s="872">
        <f t="shared" ref="AR57:BW57" si="85">SUM(AR58:AR58)</f>
        <v>0</v>
      </c>
      <c r="AS57" s="872">
        <f t="shared" si="85"/>
        <v>0</v>
      </c>
      <c r="AT57" s="872">
        <f t="shared" si="85"/>
        <v>829</v>
      </c>
      <c r="AU57" s="872">
        <f t="shared" si="85"/>
        <v>0</v>
      </c>
      <c r="AV57" s="872">
        <f t="shared" si="85"/>
        <v>0</v>
      </c>
      <c r="AW57" s="872">
        <f t="shared" si="85"/>
        <v>0</v>
      </c>
      <c r="AX57" s="872">
        <f t="shared" si="85"/>
        <v>0</v>
      </c>
      <c r="AY57" s="872">
        <f t="shared" si="85"/>
        <v>0</v>
      </c>
      <c r="AZ57" s="872">
        <f t="shared" si="85"/>
        <v>0</v>
      </c>
      <c r="BA57" s="872">
        <f t="shared" si="85"/>
        <v>453</v>
      </c>
      <c r="BB57" s="872">
        <f t="shared" si="85"/>
        <v>0</v>
      </c>
      <c r="BC57" s="872">
        <f t="shared" si="85"/>
        <v>0</v>
      </c>
      <c r="BD57" s="872">
        <f t="shared" si="85"/>
        <v>0</v>
      </c>
      <c r="BE57" s="872">
        <f t="shared" si="85"/>
        <v>0</v>
      </c>
      <c r="BF57" s="872">
        <f t="shared" si="85"/>
        <v>0</v>
      </c>
      <c r="BG57" s="872">
        <f t="shared" si="85"/>
        <v>0</v>
      </c>
      <c r="BH57" s="872">
        <f t="shared" si="85"/>
        <v>241</v>
      </c>
      <c r="BI57" s="872">
        <f t="shared" si="85"/>
        <v>0</v>
      </c>
      <c r="BJ57" s="872">
        <f t="shared" si="85"/>
        <v>0</v>
      </c>
      <c r="BK57" s="872">
        <f t="shared" si="85"/>
        <v>0</v>
      </c>
      <c r="BL57" s="872">
        <f t="shared" si="85"/>
        <v>0</v>
      </c>
      <c r="BM57" s="872">
        <f t="shared" si="85"/>
        <v>0</v>
      </c>
      <c r="BN57" s="872">
        <f t="shared" si="85"/>
        <v>0</v>
      </c>
      <c r="BO57" s="886">
        <f t="shared" si="85"/>
        <v>66</v>
      </c>
      <c r="BP57" s="872">
        <f t="shared" si="85"/>
        <v>0</v>
      </c>
      <c r="BQ57" s="872">
        <f t="shared" si="85"/>
        <v>0</v>
      </c>
      <c r="BR57" s="872">
        <f t="shared" si="85"/>
        <v>0</v>
      </c>
      <c r="BS57" s="872">
        <f t="shared" si="85"/>
        <v>0</v>
      </c>
      <c r="BT57" s="872">
        <f t="shared" si="85"/>
        <v>0</v>
      </c>
      <c r="BU57" s="872">
        <f t="shared" si="85"/>
        <v>0</v>
      </c>
      <c r="BV57" s="872">
        <f t="shared" si="85"/>
        <v>146</v>
      </c>
      <c r="BW57" s="872">
        <f t="shared" si="85"/>
        <v>0</v>
      </c>
      <c r="BX57" s="872">
        <f t="shared" ref="BX57:CC57" si="86">SUM(BX58:BX58)</f>
        <v>0</v>
      </c>
      <c r="BY57" s="872">
        <f t="shared" si="86"/>
        <v>0</v>
      </c>
      <c r="BZ57" s="872">
        <f t="shared" si="86"/>
        <v>0</v>
      </c>
      <c r="CA57" s="872">
        <f t="shared" si="86"/>
        <v>0</v>
      </c>
      <c r="CB57" s="872">
        <f t="shared" si="86"/>
        <v>0</v>
      </c>
      <c r="CC57" s="872">
        <f t="shared" si="86"/>
        <v>0</v>
      </c>
      <c r="CD57" s="872">
        <v>0</v>
      </c>
      <c r="CE57" s="872">
        <f t="shared" ref="CE57:CJ57" si="87">SUM(CE58:CE58)</f>
        <v>0</v>
      </c>
      <c r="CF57" s="872">
        <f t="shared" si="87"/>
        <v>0</v>
      </c>
      <c r="CG57" s="872">
        <f t="shared" si="87"/>
        <v>0</v>
      </c>
      <c r="CH57" s="872">
        <f t="shared" si="87"/>
        <v>0</v>
      </c>
      <c r="CI57" s="872">
        <f t="shared" si="87"/>
        <v>0</v>
      </c>
      <c r="CJ57" s="872">
        <f t="shared" si="87"/>
        <v>-2032</v>
      </c>
      <c r="CK57" s="870" t="s">
        <v>493</v>
      </c>
      <c r="CL57" s="135"/>
      <c r="CM57" s="135"/>
      <c r="CN57" s="135"/>
    </row>
    <row r="58" spans="1:95" ht="33.75" customHeight="1" x14ac:dyDescent="0.25">
      <c r="A58" s="305" t="str">
        <f>J1114_1037000158513_10_69_0!A57</f>
        <v>1.2.3.1.1</v>
      </c>
      <c r="B58" s="816" t="str">
        <f>J1114_1037000158513_10_69_0!B57</f>
        <v>Обеспечение средствами учета электроэнергии</v>
      </c>
      <c r="C58" s="914" t="str">
        <f>J1114_1037000158513_10_69_0!C57</f>
        <v>О_003000008</v>
      </c>
      <c r="D58" s="557" t="s">
        <v>493</v>
      </c>
      <c r="E58" s="886">
        <f>[7]В0228_1037000158513_04_0_69_!BL66</f>
        <v>0</v>
      </c>
      <c r="F58" s="886">
        <f>[7]В0228_1037000158513_04_0_69_!BM66</f>
        <v>0</v>
      </c>
      <c r="G58" s="886">
        <v>0</v>
      </c>
      <c r="H58" s="886">
        <v>0</v>
      </c>
      <c r="I58" s="886">
        <v>0</v>
      </c>
      <c r="J58" s="886">
        <f>[7]В0228_1037000158513_04_0_69_!BO66</f>
        <v>0</v>
      </c>
      <c r="K58" s="886">
        <f>[7]В0228_1037000158513_04_0_69_!BP66</f>
        <v>107</v>
      </c>
      <c r="L58" s="948">
        <f t="shared" ref="L58" si="88">S58+Z58+AG58+AN58</f>
        <v>0</v>
      </c>
      <c r="M58" s="948">
        <f t="shared" ref="M58" si="89">T58+AA58+AH58+AO58</f>
        <v>0</v>
      </c>
      <c r="N58" s="948">
        <f t="shared" ref="N58" si="90">U58+AB58+AI58+AP58</f>
        <v>0</v>
      </c>
      <c r="O58" s="948">
        <f t="shared" ref="O58" si="91">V58+AC58+AJ58+AQ58</f>
        <v>0</v>
      </c>
      <c r="P58" s="948">
        <f t="shared" ref="P58" si="92">W58+AD58+AK58+AR58</f>
        <v>0</v>
      </c>
      <c r="Q58" s="948">
        <f t="shared" ref="Q58" si="93">X58+AE58+AL58+AS58</f>
        <v>0</v>
      </c>
      <c r="R58" s="948">
        <f t="shared" ref="R58" si="94">Y58+AF58+AM58+AT58</f>
        <v>3314</v>
      </c>
      <c r="S58" s="948">
        <f>J1114_1037000158513_13_69_0!N60</f>
        <v>0</v>
      </c>
      <c r="T58" s="948">
        <v>0</v>
      </c>
      <c r="U58" s="948">
        <v>0</v>
      </c>
      <c r="V58" s="948">
        <v>0</v>
      </c>
      <c r="W58" s="948">
        <f>J1114_1037000158513_13_69_0!P60</f>
        <v>0</v>
      </c>
      <c r="X58" s="948">
        <f>J1114_1037000158513_13_69_0!Q60</f>
        <v>0</v>
      </c>
      <c r="Y58" s="948">
        <f>J1114_1037000158513_13_69_0!R60</f>
        <v>828</v>
      </c>
      <c r="Z58" s="948">
        <f>J1114_1037000158513_13_69_0!U60</f>
        <v>0</v>
      </c>
      <c r="AA58" s="948">
        <v>0</v>
      </c>
      <c r="AB58" s="948">
        <v>0</v>
      </c>
      <c r="AC58" s="948">
        <v>0</v>
      </c>
      <c r="AD58" s="948">
        <f>J1114_1037000158513_13_69_0!W60</f>
        <v>0</v>
      </c>
      <c r="AE58" s="948">
        <f>J1114_1037000158513_13_69_0!X60</f>
        <v>0</v>
      </c>
      <c r="AF58" s="948">
        <f>J1114_1037000158513_13_69_0!Y60</f>
        <v>828</v>
      </c>
      <c r="AG58" s="948">
        <f>J1114_1037000158513_13_69_0!AB60</f>
        <v>0</v>
      </c>
      <c r="AH58" s="948">
        <v>0</v>
      </c>
      <c r="AI58" s="948">
        <v>0</v>
      </c>
      <c r="AJ58" s="948">
        <v>0</v>
      </c>
      <c r="AK58" s="948">
        <f>J1114_1037000158513_13_69_0!AD60</f>
        <v>0</v>
      </c>
      <c r="AL58" s="948">
        <f>J1114_1037000158513_13_69_0!AE60</f>
        <v>0</v>
      </c>
      <c r="AM58" s="948">
        <f>J1114_1037000158513_13_69_0!AF60</f>
        <v>829</v>
      </c>
      <c r="AN58" s="948">
        <f>J1114_1037000158513_13_69_0!AI60</f>
        <v>0</v>
      </c>
      <c r="AO58" s="948">
        <v>0</v>
      </c>
      <c r="AP58" s="948">
        <v>0</v>
      </c>
      <c r="AQ58" s="948">
        <v>0</v>
      </c>
      <c r="AR58" s="948">
        <f>J1114_1037000158513_13_69_0!AK60</f>
        <v>0</v>
      </c>
      <c r="AS58" s="948">
        <f>J1114_1037000158513_13_69_0!AL60</f>
        <v>0</v>
      </c>
      <c r="AT58" s="948">
        <f>J1114_1037000158513_13_69_0!AM60</f>
        <v>829</v>
      </c>
      <c r="AU58" s="948">
        <f t="shared" ref="AU58" si="95">BB58+BI58+BP58+BW58</f>
        <v>0</v>
      </c>
      <c r="AV58" s="948">
        <f t="shared" ref="AV58" si="96">BC58+BJ58+BQ58+BX58</f>
        <v>0</v>
      </c>
      <c r="AW58" s="948">
        <f t="shared" ref="AW58" si="97">BD58+BK58+BR58+BY58</f>
        <v>0</v>
      </c>
      <c r="AX58" s="948">
        <f t="shared" ref="AX58" si="98">BE58+BL58+BS58+BZ58</f>
        <v>0</v>
      </c>
      <c r="AY58" s="948">
        <f t="shared" ref="AY58" si="99">BF58+BM58+BT58+CA58</f>
        <v>0</v>
      </c>
      <c r="AZ58" s="948">
        <f t="shared" ref="AZ58" si="100">BG58+BN58+BU58+CB58</f>
        <v>0</v>
      </c>
      <c r="BA58" s="948">
        <f t="shared" ref="BA58" si="101">BH58+BO58+BV58+CC58</f>
        <v>453</v>
      </c>
      <c r="BB58" s="948">
        <v>0</v>
      </c>
      <c r="BC58" s="948">
        <v>0</v>
      </c>
      <c r="BD58" s="948">
        <v>0</v>
      </c>
      <c r="BE58" s="948">
        <v>0</v>
      </c>
      <c r="BF58" s="948">
        <v>0</v>
      </c>
      <c r="BG58" s="948">
        <v>0</v>
      </c>
      <c r="BH58" s="948">
        <v>241</v>
      </c>
      <c r="BI58" s="948">
        <v>0</v>
      </c>
      <c r="BJ58" s="948">
        <v>0</v>
      </c>
      <c r="BK58" s="948">
        <v>0</v>
      </c>
      <c r="BL58" s="948">
        <v>0</v>
      </c>
      <c r="BM58" s="948">
        <v>0</v>
      </c>
      <c r="BN58" s="948">
        <v>0</v>
      </c>
      <c r="BO58" s="948">
        <f>J1114_1037000158513_14_69_0!X56</f>
        <v>66</v>
      </c>
      <c r="BP58" s="948">
        <v>0</v>
      </c>
      <c r="BQ58" s="948">
        <v>0</v>
      </c>
      <c r="BR58" s="948">
        <v>0</v>
      </c>
      <c r="BS58" s="948">
        <v>0</v>
      </c>
      <c r="BT58" s="948">
        <v>0</v>
      </c>
      <c r="BU58" s="948">
        <v>0</v>
      </c>
      <c r="BV58" s="948">
        <v>146</v>
      </c>
      <c r="BW58" s="948">
        <v>0</v>
      </c>
      <c r="BX58" s="948">
        <v>0</v>
      </c>
      <c r="BY58" s="948">
        <v>0</v>
      </c>
      <c r="BZ58" s="948">
        <v>0</v>
      </c>
      <c r="CA58" s="948">
        <v>0</v>
      </c>
      <c r="CB58" s="948">
        <v>0</v>
      </c>
      <c r="CC58" s="948">
        <v>0</v>
      </c>
      <c r="CD58" s="953">
        <f>(BB58+BI58+BP58)-(S58+Z58+AG58)</f>
        <v>0</v>
      </c>
      <c r="CE58" s="953">
        <f t="shared" ref="CE58" si="102">(BC58+BJ58+BQ58)-(T58+AA58+AH58)</f>
        <v>0</v>
      </c>
      <c r="CF58" s="953">
        <f t="shared" ref="CF58" si="103">(BD58+BK58+BR58)-(U58+AB58+AI58)</f>
        <v>0</v>
      </c>
      <c r="CG58" s="953">
        <f t="shared" ref="CG58" si="104">(BE58+BL58+BS58)-(V58+AC58+AJ58)</f>
        <v>0</v>
      </c>
      <c r="CH58" s="953">
        <f t="shared" ref="CH58" si="105">(BF58+BM58+BT58)-(W58+AD58+AK58)</f>
        <v>0</v>
      </c>
      <c r="CI58" s="953">
        <f t="shared" ref="CI58" si="106">(BG58+BN58+BU58)-(X58+AE58+AL58)</f>
        <v>0</v>
      </c>
      <c r="CJ58" s="953">
        <f t="shared" ref="CJ58" si="107">(BH58+BO58+BV58)-(Y58+AF58+AM58)</f>
        <v>-2032</v>
      </c>
      <c r="CK58" s="981" t="str">
        <f>J1114_1037000158513_10_69_0!AF57</f>
        <v>Проект реализован не в полном объеме</v>
      </c>
      <c r="CL58" s="952">
        <f>BH58/Y58</f>
        <v>0.29106280193236717</v>
      </c>
      <c r="CM58" s="952"/>
      <c r="CN58" s="940"/>
      <c r="CO58" s="660"/>
      <c r="CP58" s="858"/>
      <c r="CQ58" s="660"/>
    </row>
    <row r="59" spans="1:95" ht="63" hidden="1" customHeight="1" x14ac:dyDescent="0.25">
      <c r="A59" s="557" t="s">
        <v>558</v>
      </c>
      <c r="B59" s="558" t="s">
        <v>689</v>
      </c>
      <c r="C59" s="557" t="s">
        <v>747</v>
      </c>
      <c r="D59" s="557" t="s">
        <v>493</v>
      </c>
      <c r="E59" s="886">
        <f>[7]В0228_1037000158513_04_0_69_!BL67</f>
        <v>0</v>
      </c>
      <c r="F59" s="886">
        <f>[7]В0228_1037000158513_04_0_69_!BM67</f>
        <v>0</v>
      </c>
      <c r="G59" s="886">
        <v>0</v>
      </c>
      <c r="H59" s="886">
        <v>0</v>
      </c>
      <c r="I59" s="886">
        <v>0</v>
      </c>
      <c r="J59" s="886">
        <f>[7]В0228_1037000158513_04_0_69_!BO67</f>
        <v>0</v>
      </c>
      <c r="K59" s="886">
        <f>[7]В0228_1037000158513_04_0_69_!BP67</f>
        <v>27</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v>0</v>
      </c>
      <c r="BD59" s="872">
        <v>0</v>
      </c>
      <c r="BE59" s="872">
        <v>0</v>
      </c>
      <c r="BF59" s="872">
        <v>0</v>
      </c>
      <c r="BG59" s="872">
        <v>0</v>
      </c>
      <c r="BH59" s="872">
        <v>0</v>
      </c>
      <c r="BI59" s="872">
        <v>0</v>
      </c>
      <c r="BJ59" s="872">
        <v>0</v>
      </c>
      <c r="BK59" s="872">
        <v>0</v>
      </c>
      <c r="BL59" s="872">
        <v>0</v>
      </c>
      <c r="BM59" s="872">
        <v>0</v>
      </c>
      <c r="BN59" s="872">
        <v>0</v>
      </c>
      <c r="BO59" s="872">
        <v>0</v>
      </c>
      <c r="BP59" s="872">
        <v>0</v>
      </c>
      <c r="BQ59" s="872">
        <v>0</v>
      </c>
      <c r="BR59" s="872">
        <v>0</v>
      </c>
      <c r="BS59" s="872">
        <v>0</v>
      </c>
      <c r="BT59" s="872">
        <v>0</v>
      </c>
      <c r="BU59" s="872">
        <v>0</v>
      </c>
      <c r="BV59" s="872">
        <v>0</v>
      </c>
      <c r="BW59" s="872">
        <v>0</v>
      </c>
      <c r="BX59" s="872">
        <v>0</v>
      </c>
      <c r="BY59" s="872">
        <v>0</v>
      </c>
      <c r="BZ59" s="872">
        <v>0</v>
      </c>
      <c r="CA59" s="872">
        <v>0</v>
      </c>
      <c r="CB59" s="872">
        <v>0</v>
      </c>
      <c r="CC59" s="872">
        <v>0</v>
      </c>
      <c r="CD59" s="872">
        <v>0</v>
      </c>
      <c r="CE59" s="872">
        <v>0</v>
      </c>
      <c r="CF59" s="872">
        <v>0</v>
      </c>
      <c r="CG59" s="872">
        <v>0</v>
      </c>
      <c r="CH59" s="872">
        <v>0</v>
      </c>
      <c r="CI59" s="872">
        <v>0</v>
      </c>
      <c r="CJ59" s="872">
        <v>0</v>
      </c>
      <c r="CK59" s="870" t="s">
        <v>493</v>
      </c>
      <c r="CL59" s="660"/>
      <c r="CM59" s="135"/>
      <c r="CN59" s="135"/>
    </row>
    <row r="60" spans="1:95" ht="31.5" hidden="1" customHeight="1" x14ac:dyDescent="0.25">
      <c r="A60" s="557" t="s">
        <v>559</v>
      </c>
      <c r="B60" s="558" t="s">
        <v>676</v>
      </c>
      <c r="C60" s="557" t="s">
        <v>747</v>
      </c>
      <c r="D60" s="557" t="s">
        <v>493</v>
      </c>
      <c r="E60" s="886">
        <v>0</v>
      </c>
      <c r="F60" s="886">
        <v>0</v>
      </c>
      <c r="G60" s="886">
        <v>0</v>
      </c>
      <c r="H60" s="886">
        <v>0</v>
      </c>
      <c r="I60" s="886">
        <v>0</v>
      </c>
      <c r="J60" s="886">
        <v>0</v>
      </c>
      <c r="K60" s="886">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2">
        <v>0</v>
      </c>
      <c r="BI60" s="872">
        <v>0</v>
      </c>
      <c r="BJ60" s="872">
        <v>0</v>
      </c>
      <c r="BK60" s="872">
        <v>0</v>
      </c>
      <c r="BL60" s="872">
        <v>0</v>
      </c>
      <c r="BM60" s="872">
        <v>0</v>
      </c>
      <c r="BN60" s="872">
        <v>0</v>
      </c>
      <c r="BO60" s="872">
        <v>0</v>
      </c>
      <c r="BP60" s="872">
        <v>0</v>
      </c>
      <c r="BQ60" s="872">
        <v>0</v>
      </c>
      <c r="BR60" s="872">
        <v>0</v>
      </c>
      <c r="BS60" s="872">
        <v>0</v>
      </c>
      <c r="BT60" s="872">
        <v>0</v>
      </c>
      <c r="BU60" s="872">
        <v>0</v>
      </c>
      <c r="BV60" s="872">
        <v>0</v>
      </c>
      <c r="BW60" s="872">
        <v>0</v>
      </c>
      <c r="BX60" s="872">
        <v>0</v>
      </c>
      <c r="BY60" s="872">
        <v>0</v>
      </c>
      <c r="BZ60" s="872">
        <v>0</v>
      </c>
      <c r="CA60" s="872">
        <v>0</v>
      </c>
      <c r="CB60" s="872">
        <v>0</v>
      </c>
      <c r="CC60" s="872">
        <v>0</v>
      </c>
      <c r="CD60" s="872">
        <v>0</v>
      </c>
      <c r="CE60" s="872">
        <v>0</v>
      </c>
      <c r="CF60" s="872">
        <v>0</v>
      </c>
      <c r="CG60" s="872">
        <v>0</v>
      </c>
      <c r="CH60" s="872">
        <v>0</v>
      </c>
      <c r="CI60" s="872">
        <v>0</v>
      </c>
      <c r="CJ60" s="872">
        <v>0</v>
      </c>
      <c r="CK60" s="870" t="s">
        <v>493</v>
      </c>
      <c r="CL60" s="135"/>
      <c r="CM60" s="135"/>
      <c r="CN60" s="135"/>
    </row>
    <row r="61" spans="1:95" ht="47.25" hidden="1" customHeight="1" x14ac:dyDescent="0.25">
      <c r="A61" s="557" t="s">
        <v>560</v>
      </c>
      <c r="B61" s="558" t="s">
        <v>748</v>
      </c>
      <c r="C61" s="557" t="s">
        <v>747</v>
      </c>
      <c r="D61" s="557" t="s">
        <v>493</v>
      </c>
      <c r="E61" s="886">
        <v>0</v>
      </c>
      <c r="F61" s="886">
        <v>0</v>
      </c>
      <c r="G61" s="886">
        <v>0</v>
      </c>
      <c r="H61" s="886">
        <v>0</v>
      </c>
      <c r="I61" s="886">
        <v>0</v>
      </c>
      <c r="J61" s="886">
        <v>0</v>
      </c>
      <c r="K61" s="886">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2">
        <v>0</v>
      </c>
      <c r="BI61" s="872">
        <v>0</v>
      </c>
      <c r="BJ61" s="872">
        <v>0</v>
      </c>
      <c r="BK61" s="872">
        <v>0</v>
      </c>
      <c r="BL61" s="872">
        <v>0</v>
      </c>
      <c r="BM61" s="872">
        <v>0</v>
      </c>
      <c r="BN61" s="872">
        <v>0</v>
      </c>
      <c r="BO61" s="872">
        <v>0</v>
      </c>
      <c r="BP61" s="872">
        <v>0</v>
      </c>
      <c r="BQ61" s="872">
        <v>0</v>
      </c>
      <c r="BR61" s="872">
        <v>0</v>
      </c>
      <c r="BS61" s="872">
        <v>0</v>
      </c>
      <c r="BT61" s="872">
        <v>0</v>
      </c>
      <c r="BU61" s="872">
        <v>0</v>
      </c>
      <c r="BV61" s="872">
        <v>0</v>
      </c>
      <c r="BW61" s="872">
        <v>0</v>
      </c>
      <c r="BX61" s="872">
        <v>0</v>
      </c>
      <c r="BY61" s="872">
        <v>0</v>
      </c>
      <c r="BZ61" s="872">
        <v>0</v>
      </c>
      <c r="CA61" s="872">
        <v>0</v>
      </c>
      <c r="CB61" s="872">
        <v>0</v>
      </c>
      <c r="CC61" s="872">
        <v>0</v>
      </c>
      <c r="CD61" s="872">
        <v>0</v>
      </c>
      <c r="CE61" s="872">
        <v>0</v>
      </c>
      <c r="CF61" s="872">
        <v>0</v>
      </c>
      <c r="CG61" s="872">
        <v>0</v>
      </c>
      <c r="CH61" s="872">
        <v>0</v>
      </c>
      <c r="CI61" s="872">
        <v>0</v>
      </c>
      <c r="CJ61" s="872">
        <v>0</v>
      </c>
      <c r="CK61" s="870" t="s">
        <v>493</v>
      </c>
      <c r="CL61" s="135"/>
      <c r="CM61" s="135"/>
      <c r="CN61" s="135"/>
    </row>
    <row r="62" spans="1:95" ht="63" hidden="1" customHeight="1" x14ac:dyDescent="0.25">
      <c r="A62" s="557" t="s">
        <v>654</v>
      </c>
      <c r="B62" s="558" t="s">
        <v>655</v>
      </c>
      <c r="C62" s="557" t="s">
        <v>747</v>
      </c>
      <c r="D62" s="557" t="s">
        <v>493</v>
      </c>
      <c r="E62" s="886">
        <v>0</v>
      </c>
      <c r="F62" s="886">
        <v>0</v>
      </c>
      <c r="G62" s="886">
        <v>0</v>
      </c>
      <c r="H62" s="886">
        <v>0</v>
      </c>
      <c r="I62" s="886">
        <v>0</v>
      </c>
      <c r="J62" s="886">
        <v>0</v>
      </c>
      <c r="K62" s="886">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2">
        <v>0</v>
      </c>
      <c r="BI62" s="872">
        <v>0</v>
      </c>
      <c r="BJ62" s="872">
        <v>0</v>
      </c>
      <c r="BK62" s="872">
        <v>0</v>
      </c>
      <c r="BL62" s="872">
        <v>0</v>
      </c>
      <c r="BM62" s="872">
        <v>0</v>
      </c>
      <c r="BN62" s="872">
        <v>0</v>
      </c>
      <c r="BO62" s="872">
        <v>0</v>
      </c>
      <c r="BP62" s="872">
        <v>0</v>
      </c>
      <c r="BQ62" s="872">
        <v>0</v>
      </c>
      <c r="BR62" s="872">
        <v>0</v>
      </c>
      <c r="BS62" s="872">
        <v>0</v>
      </c>
      <c r="BT62" s="872">
        <v>0</v>
      </c>
      <c r="BU62" s="872">
        <v>0</v>
      </c>
      <c r="BV62" s="872">
        <v>0</v>
      </c>
      <c r="BW62" s="872">
        <v>0</v>
      </c>
      <c r="BX62" s="872">
        <v>0</v>
      </c>
      <c r="BY62" s="872">
        <v>0</v>
      </c>
      <c r="BZ62" s="872">
        <v>0</v>
      </c>
      <c r="CA62" s="872">
        <v>0</v>
      </c>
      <c r="CB62" s="872">
        <v>0</v>
      </c>
      <c r="CC62" s="872">
        <v>0</v>
      </c>
      <c r="CD62" s="872">
        <v>0</v>
      </c>
      <c r="CE62" s="872">
        <v>0</v>
      </c>
      <c r="CF62" s="872">
        <v>0</v>
      </c>
      <c r="CG62" s="872">
        <v>0</v>
      </c>
      <c r="CH62" s="872">
        <v>0</v>
      </c>
      <c r="CI62" s="872">
        <v>0</v>
      </c>
      <c r="CJ62" s="872">
        <v>0</v>
      </c>
      <c r="CK62" s="870" t="s">
        <v>493</v>
      </c>
      <c r="CL62" s="135"/>
      <c r="CM62" s="135"/>
      <c r="CN62" s="135"/>
    </row>
    <row r="63" spans="1:95" ht="63" hidden="1" customHeight="1" x14ac:dyDescent="0.25">
      <c r="A63" s="557" t="s">
        <v>656</v>
      </c>
      <c r="B63" s="558" t="s">
        <v>657</v>
      </c>
      <c r="C63" s="557" t="s">
        <v>747</v>
      </c>
      <c r="D63" s="557" t="s">
        <v>493</v>
      </c>
      <c r="E63" s="886">
        <v>0</v>
      </c>
      <c r="F63" s="886">
        <v>0</v>
      </c>
      <c r="G63" s="886">
        <v>0</v>
      </c>
      <c r="H63" s="886">
        <v>0</v>
      </c>
      <c r="I63" s="886">
        <v>0</v>
      </c>
      <c r="J63" s="886">
        <v>0</v>
      </c>
      <c r="K63" s="886">
        <v>0</v>
      </c>
      <c r="L63" s="872">
        <v>0</v>
      </c>
      <c r="M63" s="872">
        <v>0</v>
      </c>
      <c r="N63" s="872">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c r="AI63" s="872">
        <v>0</v>
      </c>
      <c r="AJ63" s="872">
        <v>0</v>
      </c>
      <c r="AK63" s="872">
        <v>0</v>
      </c>
      <c r="AL63" s="872">
        <v>0</v>
      </c>
      <c r="AM63" s="872">
        <v>0</v>
      </c>
      <c r="AN63" s="872">
        <v>0</v>
      </c>
      <c r="AO63" s="872">
        <v>0</v>
      </c>
      <c r="AP63" s="872">
        <v>0</v>
      </c>
      <c r="AQ63" s="872">
        <v>0</v>
      </c>
      <c r="AR63" s="872">
        <v>0</v>
      </c>
      <c r="AS63" s="872">
        <v>0</v>
      </c>
      <c r="AT63" s="872">
        <v>0</v>
      </c>
      <c r="AU63" s="872">
        <v>0</v>
      </c>
      <c r="AV63" s="872">
        <v>0</v>
      </c>
      <c r="AW63" s="872">
        <v>0</v>
      </c>
      <c r="AX63" s="872">
        <v>0</v>
      </c>
      <c r="AY63" s="872">
        <v>0</v>
      </c>
      <c r="AZ63" s="872">
        <v>0</v>
      </c>
      <c r="BA63" s="872">
        <v>0</v>
      </c>
      <c r="BB63" s="872">
        <v>0</v>
      </c>
      <c r="BC63" s="872">
        <v>0</v>
      </c>
      <c r="BD63" s="872">
        <v>0</v>
      </c>
      <c r="BE63" s="872">
        <v>0</v>
      </c>
      <c r="BF63" s="872">
        <v>0</v>
      </c>
      <c r="BG63" s="872">
        <v>0</v>
      </c>
      <c r="BH63" s="872">
        <v>0</v>
      </c>
      <c r="BI63" s="872">
        <v>0</v>
      </c>
      <c r="BJ63" s="872">
        <v>0</v>
      </c>
      <c r="BK63" s="872">
        <v>0</v>
      </c>
      <c r="BL63" s="872">
        <v>0</v>
      </c>
      <c r="BM63" s="872">
        <v>0</v>
      </c>
      <c r="BN63" s="872">
        <v>0</v>
      </c>
      <c r="BO63" s="872">
        <v>0</v>
      </c>
      <c r="BP63" s="872">
        <v>0</v>
      </c>
      <c r="BQ63" s="872">
        <v>0</v>
      </c>
      <c r="BR63" s="872">
        <v>0</v>
      </c>
      <c r="BS63" s="872">
        <v>0</v>
      </c>
      <c r="BT63" s="872">
        <v>0</v>
      </c>
      <c r="BU63" s="872">
        <v>0</v>
      </c>
      <c r="BV63" s="872">
        <v>0</v>
      </c>
      <c r="BW63" s="872">
        <v>0</v>
      </c>
      <c r="BX63" s="872">
        <v>0</v>
      </c>
      <c r="BY63" s="872">
        <v>0</v>
      </c>
      <c r="BZ63" s="872">
        <v>0</v>
      </c>
      <c r="CA63" s="872">
        <v>0</v>
      </c>
      <c r="CB63" s="872">
        <v>0</v>
      </c>
      <c r="CC63" s="872">
        <v>0</v>
      </c>
      <c r="CD63" s="872">
        <v>0</v>
      </c>
      <c r="CE63" s="872">
        <v>0</v>
      </c>
      <c r="CF63" s="872">
        <v>0</v>
      </c>
      <c r="CG63" s="872">
        <v>0</v>
      </c>
      <c r="CH63" s="872">
        <v>0</v>
      </c>
      <c r="CI63" s="872">
        <v>0</v>
      </c>
      <c r="CJ63" s="872">
        <v>0</v>
      </c>
      <c r="CK63" s="870" t="s">
        <v>493</v>
      </c>
      <c r="CL63" s="135"/>
      <c r="CM63" s="135"/>
      <c r="CN63" s="135"/>
    </row>
    <row r="64" spans="1:95" ht="47.25" hidden="1" customHeight="1" x14ac:dyDescent="0.25">
      <c r="A64" s="557" t="s">
        <v>658</v>
      </c>
      <c r="B64" s="558" t="s">
        <v>659</v>
      </c>
      <c r="C64" s="557" t="s">
        <v>747</v>
      </c>
      <c r="D64" s="557" t="s">
        <v>493</v>
      </c>
      <c r="E64" s="886">
        <v>0</v>
      </c>
      <c r="F64" s="886">
        <v>0</v>
      </c>
      <c r="G64" s="886">
        <v>0</v>
      </c>
      <c r="H64" s="886">
        <v>0</v>
      </c>
      <c r="I64" s="886">
        <v>0</v>
      </c>
      <c r="J64" s="886">
        <v>0</v>
      </c>
      <c r="K64" s="886">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2">
        <v>0</v>
      </c>
      <c r="BI64" s="872">
        <v>0</v>
      </c>
      <c r="BJ64" s="872">
        <v>0</v>
      </c>
      <c r="BK64" s="872">
        <v>0</v>
      </c>
      <c r="BL64" s="872">
        <v>0</v>
      </c>
      <c r="BM64" s="872">
        <v>0</v>
      </c>
      <c r="BN64" s="872">
        <v>0</v>
      </c>
      <c r="BO64" s="872">
        <v>0</v>
      </c>
      <c r="BP64" s="872">
        <v>0</v>
      </c>
      <c r="BQ64" s="872">
        <v>0</v>
      </c>
      <c r="BR64" s="872">
        <v>0</v>
      </c>
      <c r="BS64" s="872">
        <v>0</v>
      </c>
      <c r="BT64" s="872">
        <v>0</v>
      </c>
      <c r="BU64" s="872">
        <v>0</v>
      </c>
      <c r="BV64" s="872">
        <v>0</v>
      </c>
      <c r="BW64" s="872">
        <v>0</v>
      </c>
      <c r="BX64" s="872">
        <v>0</v>
      </c>
      <c r="BY64" s="872">
        <v>0</v>
      </c>
      <c r="BZ64" s="872">
        <v>0</v>
      </c>
      <c r="CA64" s="872">
        <v>0</v>
      </c>
      <c r="CB64" s="872">
        <v>0</v>
      </c>
      <c r="CC64" s="872">
        <v>0</v>
      </c>
      <c r="CD64" s="872">
        <v>0</v>
      </c>
      <c r="CE64" s="872">
        <v>0</v>
      </c>
      <c r="CF64" s="872">
        <v>0</v>
      </c>
      <c r="CG64" s="872">
        <v>0</v>
      </c>
      <c r="CH64" s="872">
        <v>0</v>
      </c>
      <c r="CI64" s="872">
        <v>0</v>
      </c>
      <c r="CJ64" s="872">
        <v>0</v>
      </c>
      <c r="CK64" s="870" t="str">
        <f>J1114_1037000158513_10_69_0!AF63</f>
        <v>нд</v>
      </c>
      <c r="CL64" s="135"/>
      <c r="CM64" s="135"/>
      <c r="CN64" s="135"/>
    </row>
    <row r="65" spans="1:97" ht="63" hidden="1" customHeight="1" x14ac:dyDescent="0.25">
      <c r="A65" s="557" t="s">
        <v>660</v>
      </c>
      <c r="B65" s="558" t="s">
        <v>661</v>
      </c>
      <c r="C65" s="557" t="s">
        <v>747</v>
      </c>
      <c r="D65" s="557" t="s">
        <v>493</v>
      </c>
      <c r="E65" s="886">
        <f t="shared" ref="E65:K65" si="108">SUM(E66,E67)</f>
        <v>0</v>
      </c>
      <c r="F65" s="886">
        <f t="shared" si="108"/>
        <v>0</v>
      </c>
      <c r="G65" s="886">
        <f t="shared" si="108"/>
        <v>0</v>
      </c>
      <c r="H65" s="886">
        <f t="shared" si="108"/>
        <v>0</v>
      </c>
      <c r="I65" s="886">
        <f t="shared" si="108"/>
        <v>4.7</v>
      </c>
      <c r="J65" s="886">
        <f t="shared" si="108"/>
        <v>0</v>
      </c>
      <c r="K65" s="886">
        <f t="shared" si="108"/>
        <v>1</v>
      </c>
      <c r="L65" s="872">
        <v>0</v>
      </c>
      <c r="M65" s="872">
        <v>0</v>
      </c>
      <c r="N65" s="872">
        <v>0</v>
      </c>
      <c r="O65" s="872">
        <v>0</v>
      </c>
      <c r="P65" s="872">
        <v>0</v>
      </c>
      <c r="Q65" s="872">
        <v>0</v>
      </c>
      <c r="R65" s="872">
        <v>0</v>
      </c>
      <c r="S65" s="872">
        <v>0</v>
      </c>
      <c r="T65" s="872">
        <v>0</v>
      </c>
      <c r="U65" s="872">
        <v>0</v>
      </c>
      <c r="V65" s="872">
        <v>0</v>
      </c>
      <c r="W65" s="872">
        <v>0</v>
      </c>
      <c r="X65" s="872">
        <v>0</v>
      </c>
      <c r="Y65" s="872">
        <v>0</v>
      </c>
      <c r="Z65" s="872">
        <v>0</v>
      </c>
      <c r="AA65" s="872">
        <v>0</v>
      </c>
      <c r="AB65" s="872">
        <v>0</v>
      </c>
      <c r="AC65" s="872">
        <v>0</v>
      </c>
      <c r="AD65" s="872">
        <v>0</v>
      </c>
      <c r="AE65" s="872">
        <v>0</v>
      </c>
      <c r="AF65" s="872">
        <v>0</v>
      </c>
      <c r="AG65" s="872">
        <v>0</v>
      </c>
      <c r="AH65" s="872">
        <v>0</v>
      </c>
      <c r="AI65" s="872">
        <v>0</v>
      </c>
      <c r="AJ65" s="872">
        <v>0</v>
      </c>
      <c r="AK65" s="872">
        <v>0</v>
      </c>
      <c r="AL65" s="872">
        <v>0</v>
      </c>
      <c r="AM65" s="872">
        <v>0</v>
      </c>
      <c r="AN65" s="872">
        <v>0</v>
      </c>
      <c r="AO65" s="872">
        <v>0</v>
      </c>
      <c r="AP65" s="872">
        <v>0</v>
      </c>
      <c r="AQ65" s="872">
        <v>0</v>
      </c>
      <c r="AR65" s="872">
        <v>0</v>
      </c>
      <c r="AS65" s="872">
        <v>0</v>
      </c>
      <c r="AT65" s="872">
        <v>0</v>
      </c>
      <c r="AU65" s="872">
        <v>0</v>
      </c>
      <c r="AV65" s="872">
        <v>0</v>
      </c>
      <c r="AW65" s="872">
        <v>0</v>
      </c>
      <c r="AX65" s="872">
        <v>0</v>
      </c>
      <c r="AY65" s="872">
        <v>0</v>
      </c>
      <c r="AZ65" s="872">
        <v>0</v>
      </c>
      <c r="BA65" s="872">
        <v>0</v>
      </c>
      <c r="BB65" s="872">
        <v>0</v>
      </c>
      <c r="BC65" s="872">
        <v>0</v>
      </c>
      <c r="BD65" s="872">
        <v>0</v>
      </c>
      <c r="BE65" s="872">
        <v>0</v>
      </c>
      <c r="BF65" s="872">
        <v>0</v>
      </c>
      <c r="BG65" s="872">
        <v>0</v>
      </c>
      <c r="BH65" s="872">
        <v>0</v>
      </c>
      <c r="BI65" s="872">
        <v>0</v>
      </c>
      <c r="BJ65" s="872">
        <v>0</v>
      </c>
      <c r="BK65" s="872">
        <v>0</v>
      </c>
      <c r="BL65" s="872">
        <v>0</v>
      </c>
      <c r="BM65" s="872">
        <v>0</v>
      </c>
      <c r="BN65" s="872">
        <v>0</v>
      </c>
      <c r="BO65" s="872">
        <v>0</v>
      </c>
      <c r="BP65" s="872">
        <v>0</v>
      </c>
      <c r="BQ65" s="872">
        <v>0</v>
      </c>
      <c r="BR65" s="872">
        <v>0</v>
      </c>
      <c r="BS65" s="872">
        <v>0</v>
      </c>
      <c r="BT65" s="872">
        <v>0</v>
      </c>
      <c r="BU65" s="872">
        <v>0</v>
      </c>
      <c r="BV65" s="872">
        <v>0</v>
      </c>
      <c r="BW65" s="872">
        <v>0</v>
      </c>
      <c r="BX65" s="872">
        <v>0</v>
      </c>
      <c r="BY65" s="872">
        <v>0</v>
      </c>
      <c r="BZ65" s="872">
        <v>0</v>
      </c>
      <c r="CA65" s="872">
        <v>0</v>
      </c>
      <c r="CB65" s="872">
        <v>0</v>
      </c>
      <c r="CC65" s="872">
        <v>0</v>
      </c>
      <c r="CD65" s="872">
        <v>0</v>
      </c>
      <c r="CE65" s="872">
        <v>0</v>
      </c>
      <c r="CF65" s="872">
        <v>0</v>
      </c>
      <c r="CG65" s="872">
        <v>0</v>
      </c>
      <c r="CH65" s="872">
        <v>0</v>
      </c>
      <c r="CI65" s="872">
        <v>0</v>
      </c>
      <c r="CJ65" s="872">
        <v>0</v>
      </c>
      <c r="CK65" s="870" t="s">
        <v>493</v>
      </c>
      <c r="CL65" s="135"/>
      <c r="CM65" s="135"/>
      <c r="CN65" s="135"/>
    </row>
    <row r="66" spans="1:97" ht="63" hidden="1" customHeight="1" x14ac:dyDescent="0.25">
      <c r="A66" s="557" t="s">
        <v>561</v>
      </c>
      <c r="B66" s="558" t="s">
        <v>662</v>
      </c>
      <c r="C66" s="557" t="s">
        <v>747</v>
      </c>
      <c r="D66" s="557" t="s">
        <v>493</v>
      </c>
      <c r="E66" s="886">
        <v>0</v>
      </c>
      <c r="F66" s="886">
        <v>0</v>
      </c>
      <c r="G66" s="886">
        <v>0</v>
      </c>
      <c r="H66" s="886">
        <v>0</v>
      </c>
      <c r="I66" s="886">
        <v>0</v>
      </c>
      <c r="J66" s="886">
        <v>0</v>
      </c>
      <c r="K66" s="886">
        <v>0</v>
      </c>
      <c r="L66" s="872">
        <f t="shared" ref="L66:BW66" si="109">SUM(L67,L68)</f>
        <v>0</v>
      </c>
      <c r="M66" s="872">
        <f t="shared" si="109"/>
        <v>0</v>
      </c>
      <c r="N66" s="872">
        <f t="shared" si="109"/>
        <v>0</v>
      </c>
      <c r="O66" s="872">
        <f t="shared" si="109"/>
        <v>0</v>
      </c>
      <c r="P66" s="872">
        <f t="shared" si="109"/>
        <v>0</v>
      </c>
      <c r="Q66" s="872">
        <f t="shared" si="109"/>
        <v>0</v>
      </c>
      <c r="R66" s="872">
        <f t="shared" si="109"/>
        <v>0</v>
      </c>
      <c r="S66" s="872">
        <f t="shared" si="109"/>
        <v>0</v>
      </c>
      <c r="T66" s="872">
        <f t="shared" si="109"/>
        <v>0</v>
      </c>
      <c r="U66" s="872">
        <f t="shared" si="109"/>
        <v>0</v>
      </c>
      <c r="V66" s="872">
        <f t="shared" si="109"/>
        <v>0</v>
      </c>
      <c r="W66" s="872">
        <f t="shared" si="109"/>
        <v>0</v>
      </c>
      <c r="X66" s="872">
        <f t="shared" si="109"/>
        <v>0</v>
      </c>
      <c r="Y66" s="872">
        <f t="shared" si="109"/>
        <v>0</v>
      </c>
      <c r="Z66" s="872">
        <f t="shared" si="109"/>
        <v>0</v>
      </c>
      <c r="AA66" s="872">
        <f t="shared" si="109"/>
        <v>0</v>
      </c>
      <c r="AB66" s="872">
        <f t="shared" si="109"/>
        <v>0</v>
      </c>
      <c r="AC66" s="872">
        <f t="shared" si="109"/>
        <v>0</v>
      </c>
      <c r="AD66" s="872">
        <f t="shared" si="109"/>
        <v>0</v>
      </c>
      <c r="AE66" s="872">
        <f t="shared" si="109"/>
        <v>0</v>
      </c>
      <c r="AF66" s="872">
        <f t="shared" si="109"/>
        <v>0</v>
      </c>
      <c r="AG66" s="872">
        <f t="shared" si="109"/>
        <v>0</v>
      </c>
      <c r="AH66" s="872">
        <f t="shared" si="109"/>
        <v>0</v>
      </c>
      <c r="AI66" s="872">
        <f t="shared" si="109"/>
        <v>0</v>
      </c>
      <c r="AJ66" s="872">
        <f t="shared" si="109"/>
        <v>0</v>
      </c>
      <c r="AK66" s="872">
        <f t="shared" si="109"/>
        <v>0</v>
      </c>
      <c r="AL66" s="872">
        <f t="shared" si="109"/>
        <v>0</v>
      </c>
      <c r="AM66" s="872">
        <f t="shared" si="109"/>
        <v>0</v>
      </c>
      <c r="AN66" s="872">
        <f t="shared" si="109"/>
        <v>0</v>
      </c>
      <c r="AO66" s="872">
        <f t="shared" si="109"/>
        <v>0</v>
      </c>
      <c r="AP66" s="872">
        <f t="shared" si="109"/>
        <v>0</v>
      </c>
      <c r="AQ66" s="872">
        <f t="shared" si="109"/>
        <v>0</v>
      </c>
      <c r="AR66" s="872">
        <f t="shared" si="109"/>
        <v>0</v>
      </c>
      <c r="AS66" s="872">
        <f t="shared" si="109"/>
        <v>0</v>
      </c>
      <c r="AT66" s="872">
        <f t="shared" si="109"/>
        <v>0</v>
      </c>
      <c r="AU66" s="872">
        <f t="shared" si="109"/>
        <v>0</v>
      </c>
      <c r="AV66" s="872">
        <f t="shared" si="109"/>
        <v>0</v>
      </c>
      <c r="AW66" s="872">
        <f t="shared" si="109"/>
        <v>0</v>
      </c>
      <c r="AX66" s="872">
        <f t="shared" si="109"/>
        <v>0</v>
      </c>
      <c r="AY66" s="872">
        <f t="shared" si="109"/>
        <v>0</v>
      </c>
      <c r="AZ66" s="872">
        <f t="shared" si="109"/>
        <v>0</v>
      </c>
      <c r="BA66" s="872">
        <f t="shared" si="109"/>
        <v>0</v>
      </c>
      <c r="BB66" s="872">
        <f t="shared" si="109"/>
        <v>0</v>
      </c>
      <c r="BC66" s="872">
        <f t="shared" si="109"/>
        <v>0</v>
      </c>
      <c r="BD66" s="872">
        <f t="shared" si="109"/>
        <v>0</v>
      </c>
      <c r="BE66" s="872">
        <f t="shared" si="109"/>
        <v>0</v>
      </c>
      <c r="BF66" s="872">
        <f t="shared" si="109"/>
        <v>0</v>
      </c>
      <c r="BG66" s="872">
        <f t="shared" si="109"/>
        <v>0</v>
      </c>
      <c r="BH66" s="872">
        <f t="shared" si="109"/>
        <v>0</v>
      </c>
      <c r="BI66" s="872">
        <f t="shared" si="109"/>
        <v>0</v>
      </c>
      <c r="BJ66" s="872">
        <f t="shared" si="109"/>
        <v>0</v>
      </c>
      <c r="BK66" s="872">
        <f t="shared" si="109"/>
        <v>0</v>
      </c>
      <c r="BL66" s="872">
        <f t="shared" si="109"/>
        <v>0</v>
      </c>
      <c r="BM66" s="872">
        <f t="shared" si="109"/>
        <v>0</v>
      </c>
      <c r="BN66" s="872">
        <f t="shared" si="109"/>
        <v>0</v>
      </c>
      <c r="BO66" s="872">
        <f t="shared" si="109"/>
        <v>0</v>
      </c>
      <c r="BP66" s="872">
        <f t="shared" si="109"/>
        <v>0</v>
      </c>
      <c r="BQ66" s="872">
        <f t="shared" si="109"/>
        <v>0</v>
      </c>
      <c r="BR66" s="872">
        <f t="shared" si="109"/>
        <v>0</v>
      </c>
      <c r="BS66" s="872">
        <f t="shared" si="109"/>
        <v>0</v>
      </c>
      <c r="BT66" s="872">
        <f t="shared" si="109"/>
        <v>0</v>
      </c>
      <c r="BU66" s="872">
        <f t="shared" si="109"/>
        <v>0</v>
      </c>
      <c r="BV66" s="872">
        <f t="shared" si="109"/>
        <v>0</v>
      </c>
      <c r="BW66" s="872">
        <f t="shared" si="109"/>
        <v>0</v>
      </c>
      <c r="BX66" s="872">
        <f t="shared" ref="BX66:CJ66" si="110">SUM(BX67,BX68)</f>
        <v>0</v>
      </c>
      <c r="BY66" s="872">
        <f t="shared" si="110"/>
        <v>0</v>
      </c>
      <c r="BZ66" s="872">
        <f t="shared" si="110"/>
        <v>0</v>
      </c>
      <c r="CA66" s="872">
        <f t="shared" si="110"/>
        <v>0</v>
      </c>
      <c r="CB66" s="872">
        <f t="shared" si="110"/>
        <v>0</v>
      </c>
      <c r="CC66" s="872">
        <f t="shared" si="110"/>
        <v>0</v>
      </c>
      <c r="CD66" s="872">
        <f t="shared" si="110"/>
        <v>0</v>
      </c>
      <c r="CE66" s="872">
        <f t="shared" si="110"/>
        <v>0</v>
      </c>
      <c r="CF66" s="872">
        <f t="shared" si="110"/>
        <v>0</v>
      </c>
      <c r="CG66" s="872">
        <f t="shared" si="110"/>
        <v>0</v>
      </c>
      <c r="CH66" s="872">
        <f t="shared" si="110"/>
        <v>0</v>
      </c>
      <c r="CI66" s="872">
        <f t="shared" si="110"/>
        <v>0</v>
      </c>
      <c r="CJ66" s="872">
        <f t="shared" si="110"/>
        <v>0</v>
      </c>
      <c r="CK66" s="870" t="s">
        <v>493</v>
      </c>
      <c r="CL66" s="135"/>
      <c r="CM66" s="135"/>
      <c r="CN66" s="135"/>
    </row>
    <row r="67" spans="1:97" ht="31.5" hidden="1" customHeight="1" x14ac:dyDescent="0.25">
      <c r="A67" s="557" t="s">
        <v>562</v>
      </c>
      <c r="B67" s="558" t="s">
        <v>677</v>
      </c>
      <c r="C67" s="557" t="s">
        <v>747</v>
      </c>
      <c r="D67" s="557" t="s">
        <v>493</v>
      </c>
      <c r="E67" s="886">
        <f t="shared" ref="E67:K67" si="111">SUM(E68:E79)</f>
        <v>0</v>
      </c>
      <c r="F67" s="886">
        <f t="shared" si="111"/>
        <v>0</v>
      </c>
      <c r="G67" s="886">
        <f t="shared" si="111"/>
        <v>0</v>
      </c>
      <c r="H67" s="886">
        <f t="shared" si="111"/>
        <v>0</v>
      </c>
      <c r="I67" s="886">
        <f t="shared" si="111"/>
        <v>4.7</v>
      </c>
      <c r="J67" s="886">
        <f t="shared" si="111"/>
        <v>0</v>
      </c>
      <c r="K67" s="886">
        <f t="shared" si="111"/>
        <v>1</v>
      </c>
      <c r="L67" s="872" t="s">
        <v>493</v>
      </c>
      <c r="M67" s="872" t="s">
        <v>493</v>
      </c>
      <c r="N67" s="872" t="s">
        <v>493</v>
      </c>
      <c r="O67" s="872" t="s">
        <v>493</v>
      </c>
      <c r="P67" s="872" t="s">
        <v>493</v>
      </c>
      <c r="Q67" s="872" t="s">
        <v>493</v>
      </c>
      <c r="R67" s="872" t="s">
        <v>493</v>
      </c>
      <c r="S67" s="872" t="s">
        <v>493</v>
      </c>
      <c r="T67" s="872" t="s">
        <v>493</v>
      </c>
      <c r="U67" s="872" t="s">
        <v>493</v>
      </c>
      <c r="V67" s="872" t="s">
        <v>493</v>
      </c>
      <c r="W67" s="872" t="s">
        <v>493</v>
      </c>
      <c r="X67" s="872" t="s">
        <v>493</v>
      </c>
      <c r="Y67" s="872" t="s">
        <v>493</v>
      </c>
      <c r="Z67" s="872" t="s">
        <v>493</v>
      </c>
      <c r="AA67" s="872" t="s">
        <v>493</v>
      </c>
      <c r="AB67" s="872" t="s">
        <v>493</v>
      </c>
      <c r="AC67" s="872" t="s">
        <v>493</v>
      </c>
      <c r="AD67" s="872" t="s">
        <v>493</v>
      </c>
      <c r="AE67" s="872" t="s">
        <v>493</v>
      </c>
      <c r="AF67" s="872" t="s">
        <v>493</v>
      </c>
      <c r="AG67" s="872" t="s">
        <v>493</v>
      </c>
      <c r="AH67" s="872" t="s">
        <v>493</v>
      </c>
      <c r="AI67" s="872" t="s">
        <v>493</v>
      </c>
      <c r="AJ67" s="872" t="s">
        <v>493</v>
      </c>
      <c r="AK67" s="872" t="s">
        <v>493</v>
      </c>
      <c r="AL67" s="872" t="s">
        <v>493</v>
      </c>
      <c r="AM67" s="872" t="s">
        <v>493</v>
      </c>
      <c r="AN67" s="872" t="s">
        <v>493</v>
      </c>
      <c r="AO67" s="872" t="s">
        <v>493</v>
      </c>
      <c r="AP67" s="872" t="s">
        <v>493</v>
      </c>
      <c r="AQ67" s="872" t="s">
        <v>493</v>
      </c>
      <c r="AR67" s="872" t="s">
        <v>493</v>
      </c>
      <c r="AS67" s="872" t="s">
        <v>493</v>
      </c>
      <c r="AT67" s="872" t="s">
        <v>493</v>
      </c>
      <c r="AU67" s="872" t="s">
        <v>493</v>
      </c>
      <c r="AV67" s="872" t="s">
        <v>493</v>
      </c>
      <c r="AW67" s="872" t="s">
        <v>493</v>
      </c>
      <c r="AX67" s="872" t="s">
        <v>493</v>
      </c>
      <c r="AY67" s="872" t="s">
        <v>493</v>
      </c>
      <c r="AZ67" s="872" t="s">
        <v>493</v>
      </c>
      <c r="BA67" s="872" t="s">
        <v>493</v>
      </c>
      <c r="BB67" s="872" t="s">
        <v>493</v>
      </c>
      <c r="BC67" s="872" t="s">
        <v>493</v>
      </c>
      <c r="BD67" s="872" t="s">
        <v>493</v>
      </c>
      <c r="BE67" s="872" t="s">
        <v>493</v>
      </c>
      <c r="BF67" s="872" t="s">
        <v>493</v>
      </c>
      <c r="BG67" s="872" t="s">
        <v>493</v>
      </c>
      <c r="BH67" s="872" t="s">
        <v>493</v>
      </c>
      <c r="BI67" s="872" t="s">
        <v>493</v>
      </c>
      <c r="BJ67" s="872" t="s">
        <v>493</v>
      </c>
      <c r="BK67" s="872" t="s">
        <v>493</v>
      </c>
      <c r="BL67" s="872" t="s">
        <v>493</v>
      </c>
      <c r="BM67" s="872" t="s">
        <v>493</v>
      </c>
      <c r="BN67" s="872" t="s">
        <v>493</v>
      </c>
      <c r="BO67" s="872" t="s">
        <v>493</v>
      </c>
      <c r="BP67" s="872" t="s">
        <v>493</v>
      </c>
      <c r="BQ67" s="872" t="s">
        <v>493</v>
      </c>
      <c r="BR67" s="872" t="s">
        <v>493</v>
      </c>
      <c r="BS67" s="872" t="s">
        <v>493</v>
      </c>
      <c r="BT67" s="872" t="s">
        <v>493</v>
      </c>
      <c r="BU67" s="872" t="s">
        <v>493</v>
      </c>
      <c r="BV67" s="872" t="s">
        <v>493</v>
      </c>
      <c r="BW67" s="872" t="s">
        <v>493</v>
      </c>
      <c r="BX67" s="872" t="s">
        <v>493</v>
      </c>
      <c r="BY67" s="872" t="s">
        <v>493</v>
      </c>
      <c r="BZ67" s="872" t="s">
        <v>493</v>
      </c>
      <c r="CA67" s="872" t="s">
        <v>493</v>
      </c>
      <c r="CB67" s="872" t="s">
        <v>493</v>
      </c>
      <c r="CC67" s="872" t="s">
        <v>493</v>
      </c>
      <c r="CD67" s="872" t="s">
        <v>493</v>
      </c>
      <c r="CE67" s="872" t="s">
        <v>493</v>
      </c>
      <c r="CF67" s="872" t="s">
        <v>493</v>
      </c>
      <c r="CG67" s="872" t="s">
        <v>493</v>
      </c>
      <c r="CH67" s="872" t="s">
        <v>493</v>
      </c>
      <c r="CI67" s="872" t="s">
        <v>493</v>
      </c>
      <c r="CJ67" s="872" t="s">
        <v>493</v>
      </c>
      <c r="CK67" s="870" t="s">
        <v>493</v>
      </c>
      <c r="CL67" s="135"/>
      <c r="CM67" s="135"/>
      <c r="CN67" s="135"/>
    </row>
    <row r="68" spans="1:97" ht="47.25" hidden="1" customHeight="1" x14ac:dyDescent="0.25">
      <c r="A68" s="557" t="s">
        <v>564</v>
      </c>
      <c r="B68" s="558" t="s">
        <v>664</v>
      </c>
      <c r="C68" s="557" t="s">
        <v>747</v>
      </c>
      <c r="D68" s="557" t="s">
        <v>493</v>
      </c>
      <c r="E68" s="886">
        <f>[7]В0228_1037000158513_04_0_69_!BL78</f>
        <v>0</v>
      </c>
      <c r="F68" s="886">
        <f>[7]В0228_1037000158513_04_0_69_!BM78</f>
        <v>0</v>
      </c>
      <c r="G68" s="886">
        <v>0</v>
      </c>
      <c r="H68" s="886">
        <v>0</v>
      </c>
      <c r="I68" s="886">
        <v>0</v>
      </c>
      <c r="J68" s="886">
        <f>[7]В0228_1037000158513_04_0_69_!BO78</f>
        <v>0</v>
      </c>
      <c r="K68" s="886">
        <f>[7]В0228_1037000158513_04_0_69_!BP78</f>
        <v>1</v>
      </c>
      <c r="L68" s="872" t="s">
        <v>493</v>
      </c>
      <c r="M68" s="872" t="s">
        <v>493</v>
      </c>
      <c r="N68" s="872" t="s">
        <v>493</v>
      </c>
      <c r="O68" s="872" t="s">
        <v>493</v>
      </c>
      <c r="P68" s="872" t="s">
        <v>493</v>
      </c>
      <c r="Q68" s="872" t="s">
        <v>493</v>
      </c>
      <c r="R68" s="872" t="s">
        <v>493</v>
      </c>
      <c r="S68" s="872" t="s">
        <v>493</v>
      </c>
      <c r="T68" s="872" t="s">
        <v>493</v>
      </c>
      <c r="U68" s="872" t="s">
        <v>493</v>
      </c>
      <c r="V68" s="872" t="s">
        <v>493</v>
      </c>
      <c r="W68" s="872" t="s">
        <v>493</v>
      </c>
      <c r="X68" s="872" t="s">
        <v>493</v>
      </c>
      <c r="Y68" s="872" t="s">
        <v>493</v>
      </c>
      <c r="Z68" s="872" t="s">
        <v>493</v>
      </c>
      <c r="AA68" s="872" t="s">
        <v>493</v>
      </c>
      <c r="AB68" s="872" t="s">
        <v>493</v>
      </c>
      <c r="AC68" s="872" t="s">
        <v>493</v>
      </c>
      <c r="AD68" s="872" t="s">
        <v>493</v>
      </c>
      <c r="AE68" s="872" t="s">
        <v>493</v>
      </c>
      <c r="AF68" s="872" t="s">
        <v>493</v>
      </c>
      <c r="AG68" s="872" t="s">
        <v>493</v>
      </c>
      <c r="AH68" s="872" t="s">
        <v>493</v>
      </c>
      <c r="AI68" s="872" t="s">
        <v>493</v>
      </c>
      <c r="AJ68" s="872" t="s">
        <v>493</v>
      </c>
      <c r="AK68" s="872" t="s">
        <v>493</v>
      </c>
      <c r="AL68" s="872" t="s">
        <v>493</v>
      </c>
      <c r="AM68" s="872" t="s">
        <v>493</v>
      </c>
      <c r="AN68" s="872" t="s">
        <v>493</v>
      </c>
      <c r="AO68" s="872" t="s">
        <v>493</v>
      </c>
      <c r="AP68" s="872" t="s">
        <v>493</v>
      </c>
      <c r="AQ68" s="872" t="s">
        <v>493</v>
      </c>
      <c r="AR68" s="872" t="s">
        <v>493</v>
      </c>
      <c r="AS68" s="872" t="s">
        <v>493</v>
      </c>
      <c r="AT68" s="872" t="s">
        <v>493</v>
      </c>
      <c r="AU68" s="872" t="s">
        <v>493</v>
      </c>
      <c r="AV68" s="872" t="s">
        <v>493</v>
      </c>
      <c r="AW68" s="872" t="s">
        <v>493</v>
      </c>
      <c r="AX68" s="872" t="s">
        <v>493</v>
      </c>
      <c r="AY68" s="872" t="s">
        <v>493</v>
      </c>
      <c r="AZ68" s="872" t="s">
        <v>493</v>
      </c>
      <c r="BA68" s="872" t="s">
        <v>493</v>
      </c>
      <c r="BB68" s="872" t="s">
        <v>493</v>
      </c>
      <c r="BC68" s="872" t="s">
        <v>493</v>
      </c>
      <c r="BD68" s="872" t="s">
        <v>493</v>
      </c>
      <c r="BE68" s="872" t="s">
        <v>493</v>
      </c>
      <c r="BF68" s="872" t="s">
        <v>493</v>
      </c>
      <c r="BG68" s="872" t="s">
        <v>493</v>
      </c>
      <c r="BH68" s="872" t="s">
        <v>493</v>
      </c>
      <c r="BI68" s="872" t="s">
        <v>493</v>
      </c>
      <c r="BJ68" s="872" t="s">
        <v>493</v>
      </c>
      <c r="BK68" s="872" t="s">
        <v>493</v>
      </c>
      <c r="BL68" s="872" t="s">
        <v>493</v>
      </c>
      <c r="BM68" s="872" t="s">
        <v>493</v>
      </c>
      <c r="BN68" s="872" t="s">
        <v>493</v>
      </c>
      <c r="BO68" s="872" t="s">
        <v>493</v>
      </c>
      <c r="BP68" s="872" t="s">
        <v>493</v>
      </c>
      <c r="BQ68" s="872" t="s">
        <v>493</v>
      </c>
      <c r="BR68" s="872" t="s">
        <v>493</v>
      </c>
      <c r="BS68" s="872" t="s">
        <v>493</v>
      </c>
      <c r="BT68" s="872" t="s">
        <v>493</v>
      </c>
      <c r="BU68" s="872" t="s">
        <v>493</v>
      </c>
      <c r="BV68" s="872" t="s">
        <v>493</v>
      </c>
      <c r="BW68" s="872" t="s">
        <v>493</v>
      </c>
      <c r="BX68" s="872" t="s">
        <v>493</v>
      </c>
      <c r="BY68" s="872" t="s">
        <v>493</v>
      </c>
      <c r="BZ68" s="872" t="s">
        <v>493</v>
      </c>
      <c r="CA68" s="872" t="s">
        <v>493</v>
      </c>
      <c r="CB68" s="872" t="s">
        <v>493</v>
      </c>
      <c r="CC68" s="872" t="s">
        <v>493</v>
      </c>
      <c r="CD68" s="872" t="s">
        <v>493</v>
      </c>
      <c r="CE68" s="872" t="s">
        <v>493</v>
      </c>
      <c r="CF68" s="872" t="s">
        <v>493</v>
      </c>
      <c r="CG68" s="872" t="s">
        <v>493</v>
      </c>
      <c r="CH68" s="872" t="s">
        <v>493</v>
      </c>
      <c r="CI68" s="872" t="s">
        <v>493</v>
      </c>
      <c r="CJ68" s="872" t="s">
        <v>493</v>
      </c>
      <c r="CK68" s="870" t="str">
        <f>J1114_1037000158513_10_69_0!AF67</f>
        <v>нд</v>
      </c>
      <c r="CL68" s="135"/>
      <c r="CM68" s="135"/>
      <c r="CN68" s="135"/>
    </row>
    <row r="69" spans="1:97" ht="15" hidden="1" customHeight="1" x14ac:dyDescent="0.25">
      <c r="A69" s="557" t="s">
        <v>678</v>
      </c>
      <c r="B69" s="558" t="s">
        <v>665</v>
      </c>
      <c r="C69" s="557" t="s">
        <v>747</v>
      </c>
      <c r="D69" s="557" t="s">
        <v>493</v>
      </c>
      <c r="E69" s="886"/>
      <c r="F69" s="886"/>
      <c r="G69" s="886"/>
      <c r="H69" s="886"/>
      <c r="I69" s="886"/>
      <c r="J69" s="886"/>
      <c r="K69" s="886"/>
      <c r="L69" s="872">
        <f t="shared" ref="L69:BW69" si="112">SUM(L70,L71)</f>
        <v>0</v>
      </c>
      <c r="M69" s="872">
        <f t="shared" si="112"/>
        <v>0</v>
      </c>
      <c r="N69" s="872">
        <f t="shared" si="112"/>
        <v>0</v>
      </c>
      <c r="O69" s="872">
        <f t="shared" si="112"/>
        <v>0</v>
      </c>
      <c r="P69" s="872">
        <f t="shared" si="112"/>
        <v>0</v>
      </c>
      <c r="Q69" s="872">
        <f t="shared" si="112"/>
        <v>0</v>
      </c>
      <c r="R69" s="872">
        <f t="shared" si="112"/>
        <v>0</v>
      </c>
      <c r="S69" s="872">
        <f t="shared" si="112"/>
        <v>0</v>
      </c>
      <c r="T69" s="872">
        <f t="shared" si="112"/>
        <v>0</v>
      </c>
      <c r="U69" s="872">
        <f t="shared" si="112"/>
        <v>0</v>
      </c>
      <c r="V69" s="872">
        <f t="shared" si="112"/>
        <v>0</v>
      </c>
      <c r="W69" s="872">
        <f t="shared" si="112"/>
        <v>0</v>
      </c>
      <c r="X69" s="872">
        <f t="shared" si="112"/>
        <v>0</v>
      </c>
      <c r="Y69" s="872">
        <f t="shared" si="112"/>
        <v>0</v>
      </c>
      <c r="Z69" s="872">
        <f t="shared" si="112"/>
        <v>0</v>
      </c>
      <c r="AA69" s="872">
        <f t="shared" si="112"/>
        <v>0</v>
      </c>
      <c r="AB69" s="872">
        <f t="shared" si="112"/>
        <v>0</v>
      </c>
      <c r="AC69" s="872">
        <f t="shared" si="112"/>
        <v>0</v>
      </c>
      <c r="AD69" s="872">
        <f t="shared" si="112"/>
        <v>0</v>
      </c>
      <c r="AE69" s="872">
        <f t="shared" si="112"/>
        <v>0</v>
      </c>
      <c r="AF69" s="872">
        <f t="shared" si="112"/>
        <v>0</v>
      </c>
      <c r="AG69" s="872">
        <f t="shared" si="112"/>
        <v>0</v>
      </c>
      <c r="AH69" s="872">
        <f t="shared" si="112"/>
        <v>0</v>
      </c>
      <c r="AI69" s="872">
        <f t="shared" si="112"/>
        <v>0</v>
      </c>
      <c r="AJ69" s="872">
        <f t="shared" si="112"/>
        <v>0</v>
      </c>
      <c r="AK69" s="872">
        <f t="shared" si="112"/>
        <v>0</v>
      </c>
      <c r="AL69" s="872">
        <f t="shared" si="112"/>
        <v>0</v>
      </c>
      <c r="AM69" s="872">
        <f t="shared" si="112"/>
        <v>0</v>
      </c>
      <c r="AN69" s="872">
        <f t="shared" si="112"/>
        <v>0</v>
      </c>
      <c r="AO69" s="872">
        <f t="shared" si="112"/>
        <v>0</v>
      </c>
      <c r="AP69" s="872">
        <f t="shared" si="112"/>
        <v>0</v>
      </c>
      <c r="AQ69" s="872">
        <f t="shared" si="112"/>
        <v>0</v>
      </c>
      <c r="AR69" s="872">
        <f t="shared" si="112"/>
        <v>0</v>
      </c>
      <c r="AS69" s="872">
        <f t="shared" si="112"/>
        <v>0</v>
      </c>
      <c r="AT69" s="872">
        <f t="shared" si="112"/>
        <v>0</v>
      </c>
      <c r="AU69" s="872">
        <f t="shared" si="112"/>
        <v>0</v>
      </c>
      <c r="AV69" s="872">
        <f t="shared" si="112"/>
        <v>0</v>
      </c>
      <c r="AW69" s="872">
        <f t="shared" si="112"/>
        <v>0</v>
      </c>
      <c r="AX69" s="872">
        <f t="shared" si="112"/>
        <v>0</v>
      </c>
      <c r="AY69" s="872">
        <f t="shared" si="112"/>
        <v>0</v>
      </c>
      <c r="AZ69" s="872">
        <f t="shared" si="112"/>
        <v>0</v>
      </c>
      <c r="BA69" s="872">
        <f t="shared" si="112"/>
        <v>0</v>
      </c>
      <c r="BB69" s="872">
        <f t="shared" si="112"/>
        <v>0</v>
      </c>
      <c r="BC69" s="872">
        <f t="shared" si="112"/>
        <v>0</v>
      </c>
      <c r="BD69" s="872">
        <f t="shared" si="112"/>
        <v>0</v>
      </c>
      <c r="BE69" s="872">
        <f t="shared" si="112"/>
        <v>0</v>
      </c>
      <c r="BF69" s="872">
        <f t="shared" si="112"/>
        <v>0</v>
      </c>
      <c r="BG69" s="872">
        <f t="shared" si="112"/>
        <v>0</v>
      </c>
      <c r="BH69" s="872">
        <f t="shared" si="112"/>
        <v>0</v>
      </c>
      <c r="BI69" s="872">
        <f t="shared" si="112"/>
        <v>0</v>
      </c>
      <c r="BJ69" s="872">
        <f t="shared" si="112"/>
        <v>0</v>
      </c>
      <c r="BK69" s="872">
        <f t="shared" si="112"/>
        <v>0</v>
      </c>
      <c r="BL69" s="872">
        <f t="shared" si="112"/>
        <v>0</v>
      </c>
      <c r="BM69" s="872">
        <f t="shared" si="112"/>
        <v>0</v>
      </c>
      <c r="BN69" s="872">
        <f t="shared" si="112"/>
        <v>0</v>
      </c>
      <c r="BO69" s="872">
        <f t="shared" si="112"/>
        <v>0</v>
      </c>
      <c r="BP69" s="872">
        <f t="shared" si="112"/>
        <v>0</v>
      </c>
      <c r="BQ69" s="872">
        <f t="shared" si="112"/>
        <v>0</v>
      </c>
      <c r="BR69" s="872">
        <f t="shared" si="112"/>
        <v>0</v>
      </c>
      <c r="BS69" s="872">
        <f t="shared" si="112"/>
        <v>0</v>
      </c>
      <c r="BT69" s="872">
        <f t="shared" si="112"/>
        <v>0</v>
      </c>
      <c r="BU69" s="872">
        <f t="shared" si="112"/>
        <v>0</v>
      </c>
      <c r="BV69" s="872">
        <f t="shared" si="112"/>
        <v>0</v>
      </c>
      <c r="BW69" s="872">
        <f t="shared" si="112"/>
        <v>0</v>
      </c>
      <c r="BX69" s="872">
        <f t="shared" ref="BX69:CJ69" si="113">SUM(BX70,BX71)</f>
        <v>0</v>
      </c>
      <c r="BY69" s="872">
        <f t="shared" si="113"/>
        <v>0</v>
      </c>
      <c r="BZ69" s="872">
        <f t="shared" si="113"/>
        <v>0</v>
      </c>
      <c r="CA69" s="872">
        <f t="shared" si="113"/>
        <v>0</v>
      </c>
      <c r="CB69" s="872">
        <f t="shared" si="113"/>
        <v>0</v>
      </c>
      <c r="CC69" s="872">
        <f t="shared" si="113"/>
        <v>0</v>
      </c>
      <c r="CD69" s="872">
        <f t="shared" si="113"/>
        <v>0</v>
      </c>
      <c r="CE69" s="872">
        <f t="shared" si="113"/>
        <v>0</v>
      </c>
      <c r="CF69" s="872">
        <f t="shared" si="113"/>
        <v>0</v>
      </c>
      <c r="CG69" s="872">
        <f t="shared" si="113"/>
        <v>0</v>
      </c>
      <c r="CH69" s="872">
        <f t="shared" si="113"/>
        <v>0</v>
      </c>
      <c r="CI69" s="872">
        <f t="shared" si="113"/>
        <v>0</v>
      </c>
      <c r="CJ69" s="872">
        <f t="shared" si="113"/>
        <v>0</v>
      </c>
      <c r="CK69" s="870" t="str">
        <f>J1114_1037000158513_10_69_0!AF68</f>
        <v>нд</v>
      </c>
      <c r="CL69" s="135"/>
      <c r="CM69" s="135"/>
      <c r="CN69" s="135"/>
    </row>
    <row r="70" spans="1:97" ht="78.75" hidden="1" customHeight="1" x14ac:dyDescent="0.25">
      <c r="A70" s="557" t="s">
        <v>679</v>
      </c>
      <c r="B70" s="558" t="s">
        <v>680</v>
      </c>
      <c r="C70" s="557" t="s">
        <v>747</v>
      </c>
      <c r="D70" s="557" t="s">
        <v>493</v>
      </c>
      <c r="E70" s="886"/>
      <c r="F70" s="886"/>
      <c r="G70" s="886"/>
      <c r="H70" s="886"/>
      <c r="I70" s="886"/>
      <c r="J70" s="886"/>
      <c r="K70" s="886"/>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v>0</v>
      </c>
      <c r="AE70" s="872">
        <v>0</v>
      </c>
      <c r="AF70" s="872">
        <v>0</v>
      </c>
      <c r="AG70" s="872">
        <v>0</v>
      </c>
      <c r="AH70" s="872">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v>0</v>
      </c>
      <c r="BD70" s="872">
        <v>0</v>
      </c>
      <c r="BE70" s="872">
        <v>0</v>
      </c>
      <c r="BF70" s="872">
        <v>0</v>
      </c>
      <c r="BG70" s="872">
        <v>0</v>
      </c>
      <c r="BH70" s="872">
        <v>0</v>
      </c>
      <c r="BI70" s="872">
        <v>0</v>
      </c>
      <c r="BJ70" s="872">
        <v>0</v>
      </c>
      <c r="BK70" s="872">
        <v>0</v>
      </c>
      <c r="BL70" s="872">
        <v>0</v>
      </c>
      <c r="BM70" s="872">
        <v>0</v>
      </c>
      <c r="BN70" s="872">
        <v>0</v>
      </c>
      <c r="BO70" s="872">
        <v>0</v>
      </c>
      <c r="BP70" s="872">
        <v>0</v>
      </c>
      <c r="BQ70" s="872">
        <v>0</v>
      </c>
      <c r="BR70" s="872">
        <v>0</v>
      </c>
      <c r="BS70" s="872">
        <v>0</v>
      </c>
      <c r="BT70" s="872">
        <v>0</v>
      </c>
      <c r="BU70" s="872">
        <v>0</v>
      </c>
      <c r="BV70" s="872">
        <v>0</v>
      </c>
      <c r="BW70" s="872">
        <v>0</v>
      </c>
      <c r="BX70" s="872">
        <v>0</v>
      </c>
      <c r="BY70" s="872">
        <v>0</v>
      </c>
      <c r="BZ70" s="872">
        <v>0</v>
      </c>
      <c r="CA70" s="872">
        <v>0</v>
      </c>
      <c r="CB70" s="872">
        <v>0</v>
      </c>
      <c r="CC70" s="872">
        <v>0</v>
      </c>
      <c r="CD70" s="872">
        <v>0</v>
      </c>
      <c r="CE70" s="872">
        <v>0</v>
      </c>
      <c r="CF70" s="872">
        <v>0</v>
      </c>
      <c r="CG70" s="872">
        <v>0</v>
      </c>
      <c r="CH70" s="872">
        <v>0</v>
      </c>
      <c r="CI70" s="872">
        <v>0</v>
      </c>
      <c r="CJ70" s="872">
        <v>0</v>
      </c>
      <c r="CK70" s="870" t="str">
        <f>J1114_1037000158513_10_69_0!AF69</f>
        <v>нд</v>
      </c>
      <c r="CL70" s="135"/>
      <c r="CM70" s="135"/>
      <c r="CN70" s="135"/>
    </row>
    <row r="71" spans="1:97" ht="78.75" hidden="1" customHeight="1" x14ac:dyDescent="0.25">
      <c r="A71" s="557" t="s">
        <v>681</v>
      </c>
      <c r="B71" s="558" t="s">
        <v>682</v>
      </c>
      <c r="C71" s="557" t="s">
        <v>747</v>
      </c>
      <c r="D71" s="557" t="s">
        <v>493</v>
      </c>
      <c r="E71" s="886">
        <f>[7]В0228_1037000158513_04_0_69_!BL88</f>
        <v>0</v>
      </c>
      <c r="F71" s="886">
        <f>[7]В0228_1037000158513_04_0_69_!BM88</f>
        <v>0</v>
      </c>
      <c r="G71" s="886">
        <v>0</v>
      </c>
      <c r="H71" s="886">
        <v>0</v>
      </c>
      <c r="I71" s="886">
        <f>[7]В0228_1037000158513_04_0_69_!BN88</f>
        <v>4.7</v>
      </c>
      <c r="J71" s="886">
        <f>[7]В0228_1037000158513_04_0_69_!BO88</f>
        <v>0</v>
      </c>
      <c r="K71" s="886">
        <f>[7]В0228_1037000158513_04_0_69_!BP88</f>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v>0</v>
      </c>
      <c r="AE71" s="872">
        <v>0</v>
      </c>
      <c r="AF71" s="872">
        <v>0</v>
      </c>
      <c r="AG71" s="872">
        <v>0</v>
      </c>
      <c r="AH71" s="872">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v>0</v>
      </c>
      <c r="BD71" s="872">
        <v>0</v>
      </c>
      <c r="BE71" s="872">
        <v>0</v>
      </c>
      <c r="BF71" s="872">
        <v>0</v>
      </c>
      <c r="BG71" s="872">
        <v>0</v>
      </c>
      <c r="BH71" s="872">
        <v>0</v>
      </c>
      <c r="BI71" s="872">
        <v>0</v>
      </c>
      <c r="BJ71" s="872">
        <v>0</v>
      </c>
      <c r="BK71" s="872">
        <v>0</v>
      </c>
      <c r="BL71" s="872">
        <v>0</v>
      </c>
      <c r="BM71" s="872">
        <v>0</v>
      </c>
      <c r="BN71" s="872">
        <v>0</v>
      </c>
      <c r="BO71" s="872">
        <v>0</v>
      </c>
      <c r="BP71" s="872">
        <v>0</v>
      </c>
      <c r="BQ71" s="872">
        <v>0</v>
      </c>
      <c r="BR71" s="872">
        <v>0</v>
      </c>
      <c r="BS71" s="872">
        <v>0</v>
      </c>
      <c r="BT71" s="872">
        <v>0</v>
      </c>
      <c r="BU71" s="872">
        <v>0</v>
      </c>
      <c r="BV71" s="872">
        <v>0</v>
      </c>
      <c r="BW71" s="872">
        <v>0</v>
      </c>
      <c r="BX71" s="872">
        <v>0</v>
      </c>
      <c r="BY71" s="872">
        <v>0</v>
      </c>
      <c r="BZ71" s="872">
        <v>0</v>
      </c>
      <c r="CA71" s="872">
        <v>0</v>
      </c>
      <c r="CB71" s="872">
        <v>0</v>
      </c>
      <c r="CC71" s="872">
        <v>0</v>
      </c>
      <c r="CD71" s="872">
        <v>0</v>
      </c>
      <c r="CE71" s="872">
        <v>0</v>
      </c>
      <c r="CF71" s="872">
        <v>0</v>
      </c>
      <c r="CG71" s="872">
        <v>0</v>
      </c>
      <c r="CH71" s="872">
        <v>0</v>
      </c>
      <c r="CI71" s="872">
        <v>0</v>
      </c>
      <c r="CJ71" s="872">
        <v>0</v>
      </c>
      <c r="CK71" s="870" t="str">
        <f>J1114_1037000158513_10_69_0!AF70</f>
        <v>нд</v>
      </c>
      <c r="CL71" s="135"/>
      <c r="CM71" s="135"/>
      <c r="CN71" s="135"/>
    </row>
    <row r="72" spans="1:97" ht="47.25" hidden="1" x14ac:dyDescent="0.25">
      <c r="A72" s="557" t="s">
        <v>683</v>
      </c>
      <c r="B72" s="558" t="s">
        <v>684</v>
      </c>
      <c r="C72" s="557" t="s">
        <v>747</v>
      </c>
      <c r="D72" s="557" t="s">
        <v>493</v>
      </c>
      <c r="E72" s="886"/>
      <c r="F72" s="886"/>
      <c r="G72" s="886"/>
      <c r="H72" s="886"/>
      <c r="I72" s="886"/>
      <c r="J72" s="886"/>
      <c r="K72" s="886"/>
      <c r="L72" s="872">
        <f t="shared" ref="L72:AQ72" si="114">SUM(L73:L77)</f>
        <v>1.0699999999999998</v>
      </c>
      <c r="M72" s="872">
        <f t="shared" si="114"/>
        <v>0</v>
      </c>
      <c r="N72" s="872">
        <f t="shared" si="114"/>
        <v>11.940999999999999</v>
      </c>
      <c r="O72" s="872">
        <f t="shared" si="114"/>
        <v>0</v>
      </c>
      <c r="P72" s="872">
        <f t="shared" si="114"/>
        <v>3.5270000000000001</v>
      </c>
      <c r="Q72" s="872">
        <f t="shared" si="114"/>
        <v>0</v>
      </c>
      <c r="R72" s="872">
        <f t="shared" si="114"/>
        <v>12</v>
      </c>
      <c r="S72" s="872">
        <f t="shared" si="114"/>
        <v>0</v>
      </c>
      <c r="T72" s="872">
        <f t="shared" si="114"/>
        <v>0</v>
      </c>
      <c r="U72" s="872">
        <f t="shared" si="114"/>
        <v>1.3085</v>
      </c>
      <c r="V72" s="872">
        <f t="shared" si="114"/>
        <v>0</v>
      </c>
      <c r="W72" s="872">
        <f t="shared" si="114"/>
        <v>0.72550000000000003</v>
      </c>
      <c r="X72" s="872">
        <f t="shared" si="114"/>
        <v>0</v>
      </c>
      <c r="Y72" s="872">
        <f t="shared" si="114"/>
        <v>0</v>
      </c>
      <c r="Z72" s="872">
        <f t="shared" si="114"/>
        <v>0</v>
      </c>
      <c r="AA72" s="872">
        <f t="shared" si="114"/>
        <v>0</v>
      </c>
      <c r="AB72" s="872">
        <f t="shared" si="114"/>
        <v>2.9994999999999998</v>
      </c>
      <c r="AC72" s="872">
        <f t="shared" si="114"/>
        <v>0</v>
      </c>
      <c r="AD72" s="872">
        <f t="shared" si="114"/>
        <v>0.72550000000000003</v>
      </c>
      <c r="AE72" s="872">
        <f t="shared" si="114"/>
        <v>0</v>
      </c>
      <c r="AF72" s="872">
        <f t="shared" si="114"/>
        <v>4</v>
      </c>
      <c r="AG72" s="872">
        <f t="shared" si="114"/>
        <v>0.82</v>
      </c>
      <c r="AH72" s="872">
        <f t="shared" si="114"/>
        <v>0</v>
      </c>
      <c r="AI72" s="872">
        <f t="shared" si="114"/>
        <v>5.6694999999999993</v>
      </c>
      <c r="AJ72" s="872">
        <f t="shared" si="114"/>
        <v>0</v>
      </c>
      <c r="AK72" s="872">
        <f t="shared" si="114"/>
        <v>1.2805</v>
      </c>
      <c r="AL72" s="872">
        <f t="shared" si="114"/>
        <v>0</v>
      </c>
      <c r="AM72" s="872">
        <f t="shared" si="114"/>
        <v>4</v>
      </c>
      <c r="AN72" s="872">
        <f t="shared" si="114"/>
        <v>0.25</v>
      </c>
      <c r="AO72" s="872">
        <f t="shared" si="114"/>
        <v>0</v>
      </c>
      <c r="AP72" s="872">
        <f t="shared" si="114"/>
        <v>1.9635</v>
      </c>
      <c r="AQ72" s="872">
        <f t="shared" si="114"/>
        <v>0</v>
      </c>
      <c r="AR72" s="872">
        <f t="shared" ref="AR72:BW72" si="115">SUM(AR73:AR77)</f>
        <v>0.7955000000000001</v>
      </c>
      <c r="AS72" s="872">
        <f t="shared" si="115"/>
        <v>0</v>
      </c>
      <c r="AT72" s="872">
        <f t="shared" si="115"/>
        <v>4</v>
      </c>
      <c r="AU72" s="872">
        <f t="shared" si="115"/>
        <v>0</v>
      </c>
      <c r="AV72" s="872">
        <f t="shared" si="115"/>
        <v>0</v>
      </c>
      <c r="AW72" s="872">
        <f t="shared" si="115"/>
        <v>7.9119999999999999</v>
      </c>
      <c r="AX72" s="872">
        <f t="shared" si="115"/>
        <v>0</v>
      </c>
      <c r="AY72" s="872">
        <f t="shared" si="115"/>
        <v>2.036</v>
      </c>
      <c r="AZ72" s="872">
        <f t="shared" si="115"/>
        <v>0</v>
      </c>
      <c r="BA72" s="872">
        <f t="shared" si="115"/>
        <v>2</v>
      </c>
      <c r="BB72" s="872">
        <f t="shared" si="115"/>
        <v>0</v>
      </c>
      <c r="BC72" s="872">
        <f t="shared" si="115"/>
        <v>0</v>
      </c>
      <c r="BD72" s="872">
        <f t="shared" si="115"/>
        <v>1.1839999999999999</v>
      </c>
      <c r="BE72" s="872">
        <f t="shared" si="115"/>
        <v>0</v>
      </c>
      <c r="BF72" s="872">
        <f t="shared" si="115"/>
        <v>2.3E-2</v>
      </c>
      <c r="BG72" s="872">
        <f t="shared" si="115"/>
        <v>0</v>
      </c>
      <c r="BH72" s="872">
        <f t="shared" si="115"/>
        <v>2</v>
      </c>
      <c r="BI72" s="872">
        <f t="shared" si="115"/>
        <v>0</v>
      </c>
      <c r="BJ72" s="872">
        <f t="shared" si="115"/>
        <v>0</v>
      </c>
      <c r="BK72" s="872">
        <f t="shared" si="115"/>
        <v>1.984</v>
      </c>
      <c r="BL72" s="872">
        <f t="shared" si="115"/>
        <v>0</v>
      </c>
      <c r="BM72" s="872">
        <f t="shared" si="115"/>
        <v>0.88500000000000001</v>
      </c>
      <c r="BN72" s="872">
        <f t="shared" si="115"/>
        <v>0</v>
      </c>
      <c r="BO72" s="872">
        <f t="shared" si="115"/>
        <v>0</v>
      </c>
      <c r="BP72" s="872">
        <f t="shared" si="115"/>
        <v>0</v>
      </c>
      <c r="BQ72" s="872">
        <f t="shared" si="115"/>
        <v>0</v>
      </c>
      <c r="BR72" s="872">
        <f t="shared" si="115"/>
        <v>4.7439999999999998</v>
      </c>
      <c r="BS72" s="872">
        <f t="shared" si="115"/>
        <v>0</v>
      </c>
      <c r="BT72" s="872">
        <f t="shared" si="115"/>
        <v>1.1279999999999999</v>
      </c>
      <c r="BU72" s="872">
        <f t="shared" si="115"/>
        <v>0</v>
      </c>
      <c r="BV72" s="872">
        <f t="shared" si="115"/>
        <v>0</v>
      </c>
      <c r="BW72" s="872">
        <f t="shared" si="115"/>
        <v>0</v>
      </c>
      <c r="BX72" s="872">
        <f t="shared" ref="BX72:CJ72" si="116">SUM(BX73:BX77)</f>
        <v>0</v>
      </c>
      <c r="BY72" s="872">
        <f t="shared" si="116"/>
        <v>0</v>
      </c>
      <c r="BZ72" s="872">
        <f t="shared" si="116"/>
        <v>0</v>
      </c>
      <c r="CA72" s="872">
        <f t="shared" si="116"/>
        <v>0</v>
      </c>
      <c r="CB72" s="872">
        <f t="shared" si="116"/>
        <v>0</v>
      </c>
      <c r="CC72" s="872">
        <f t="shared" si="116"/>
        <v>0</v>
      </c>
      <c r="CD72" s="872">
        <f t="shared" si="116"/>
        <v>-0.82</v>
      </c>
      <c r="CE72" s="872">
        <f t="shared" si="116"/>
        <v>0</v>
      </c>
      <c r="CF72" s="872">
        <f t="shared" si="116"/>
        <v>-2.0654999999999997</v>
      </c>
      <c r="CG72" s="872">
        <f t="shared" si="116"/>
        <v>0</v>
      </c>
      <c r="CH72" s="872">
        <f t="shared" si="116"/>
        <v>-0.6954999999999999</v>
      </c>
      <c r="CI72" s="872">
        <f t="shared" si="116"/>
        <v>0</v>
      </c>
      <c r="CJ72" s="872">
        <f t="shared" si="116"/>
        <v>-6</v>
      </c>
      <c r="CK72" s="870" t="str">
        <f>J1114_1037000158513_10_69_0!AF71</f>
        <v>нд</v>
      </c>
      <c r="CL72" s="135"/>
      <c r="CM72" s="135"/>
      <c r="CN72" s="135"/>
    </row>
    <row r="73" spans="1:97" ht="65.25" customHeight="1" x14ac:dyDescent="0.25">
      <c r="A73" s="305" t="str">
        <f>J1114_1037000158513_10_69_0!A72</f>
        <v>1.4.2</v>
      </c>
      <c r="B73" s="816" t="str">
        <f>J1114_1037000158513_10_69_0!B72</f>
        <v>Обеспечение надежности электроснабжения путем замены неизолированного провода на СИП на сетях 6/10кВ</v>
      </c>
      <c r="C73" s="914" t="str">
        <f>J1114_1037000158513_10_69_0!C72</f>
        <v>О_0004500010</v>
      </c>
      <c r="D73" s="557" t="s">
        <v>493</v>
      </c>
      <c r="E73" s="886"/>
      <c r="F73" s="886"/>
      <c r="G73" s="886"/>
      <c r="H73" s="886"/>
      <c r="I73" s="886"/>
      <c r="J73" s="886"/>
      <c r="K73" s="886"/>
      <c r="L73" s="948">
        <f t="shared" ref="L73:L77" si="117">S73+Z73+AG73+AN73</f>
        <v>0</v>
      </c>
      <c r="M73" s="948">
        <f t="shared" ref="M73:M77" si="118">T73+AA73+AH73+AO73</f>
        <v>0</v>
      </c>
      <c r="N73" s="948">
        <f t="shared" ref="N73:N77" si="119">U73+AB73+AI73+AP73</f>
        <v>3.3819999999999997</v>
      </c>
      <c r="O73" s="948">
        <f t="shared" ref="O73:O77" si="120">V73+AC73+AJ73+AQ73</f>
        <v>0</v>
      </c>
      <c r="P73" s="948">
        <f t="shared" ref="P73:P77" si="121">W73+AD73+AK73+AR73</f>
        <v>0</v>
      </c>
      <c r="Q73" s="948">
        <f t="shared" ref="Q73:Q77" si="122">X73+AE73+AL73+AS73</f>
        <v>0</v>
      </c>
      <c r="R73" s="948">
        <f t="shared" ref="R73:R77" si="123">Y73+AF73+AM73+AT73</f>
        <v>0</v>
      </c>
      <c r="S73" s="948">
        <f>J1114_1037000158513_13_69_0!N75</f>
        <v>0</v>
      </c>
      <c r="T73" s="948">
        <v>0</v>
      </c>
      <c r="U73" s="948">
        <v>0</v>
      </c>
      <c r="V73" s="948">
        <v>0</v>
      </c>
      <c r="W73" s="948">
        <v>0</v>
      </c>
      <c r="X73" s="948">
        <f>J1114_1037000158513_13_69_0!Q75</f>
        <v>0</v>
      </c>
      <c r="Y73" s="948">
        <f>J1114_1037000158513_13_69_0!R75</f>
        <v>0</v>
      </c>
      <c r="Z73" s="948">
        <f>J1114_1037000158513_13_69_0!U75</f>
        <v>0</v>
      </c>
      <c r="AA73" s="948">
        <v>0</v>
      </c>
      <c r="AB73" s="948">
        <v>1.6909999999999998</v>
      </c>
      <c r="AC73" s="948">
        <v>0</v>
      </c>
      <c r="AD73" s="948">
        <v>0</v>
      </c>
      <c r="AE73" s="948">
        <f>J1114_1037000158513_13_69_0!X75</f>
        <v>0</v>
      </c>
      <c r="AF73" s="948">
        <f>J1114_1037000158513_13_69_0!Y75</f>
        <v>0</v>
      </c>
      <c r="AG73" s="948">
        <f>J1114_1037000158513_13_69_0!AB75</f>
        <v>0</v>
      </c>
      <c r="AH73" s="948">
        <v>0</v>
      </c>
      <c r="AI73" s="948">
        <v>1.6909999999999998</v>
      </c>
      <c r="AJ73" s="948">
        <v>0</v>
      </c>
      <c r="AK73" s="948">
        <v>0</v>
      </c>
      <c r="AL73" s="948">
        <f>J1114_1037000158513_13_69_0!AE75</f>
        <v>0</v>
      </c>
      <c r="AM73" s="948">
        <f>J1114_1037000158513_13_69_0!AF75</f>
        <v>0</v>
      </c>
      <c r="AN73" s="948">
        <f>J1114_1037000158513_13_69_0!AI75</f>
        <v>0</v>
      </c>
      <c r="AO73" s="948">
        <v>0</v>
      </c>
      <c r="AP73" s="948">
        <v>0</v>
      </c>
      <c r="AQ73" s="948">
        <v>0</v>
      </c>
      <c r="AR73" s="948">
        <v>0</v>
      </c>
      <c r="AS73" s="948">
        <v>0</v>
      </c>
      <c r="AT73" s="948">
        <v>0</v>
      </c>
      <c r="AU73" s="948">
        <f t="shared" ref="AU73:AU77" si="124">BB73+BI73+BP73+BW73</f>
        <v>0</v>
      </c>
      <c r="AV73" s="948">
        <f t="shared" ref="AV73:AV77" si="125">BC73+BJ73+BQ73+BX73</f>
        <v>0</v>
      </c>
      <c r="AW73" s="948">
        <f t="shared" ref="AW73:AW77" si="126">BD73+BK73+BR73+BY73</f>
        <v>3.786</v>
      </c>
      <c r="AX73" s="948">
        <f t="shared" ref="AX73:AX77" si="127">BE73+BL73+BS73+BZ73</f>
        <v>0</v>
      </c>
      <c r="AY73" s="948">
        <f t="shared" ref="AY73:AY77" si="128">BF73+BM73+BT73+CA73</f>
        <v>0</v>
      </c>
      <c r="AZ73" s="948">
        <f t="shared" ref="AZ73:AZ77" si="129">BG73+BN73+BU73+CB73</f>
        <v>0</v>
      </c>
      <c r="BA73" s="948">
        <f t="shared" ref="BA73:BA77" si="130">BH73+BO73+BV73+CC73</f>
        <v>0</v>
      </c>
      <c r="BB73" s="948">
        <v>0</v>
      </c>
      <c r="BC73" s="948">
        <v>0</v>
      </c>
      <c r="BD73" s="948">
        <v>0</v>
      </c>
      <c r="BE73" s="948">
        <v>0</v>
      </c>
      <c r="BF73" s="948">
        <v>0</v>
      </c>
      <c r="BG73" s="948">
        <v>0</v>
      </c>
      <c r="BH73" s="948">
        <v>0</v>
      </c>
      <c r="BI73" s="948">
        <v>0</v>
      </c>
      <c r="BJ73" s="948">
        <v>0</v>
      </c>
      <c r="BK73" s="948">
        <v>0</v>
      </c>
      <c r="BL73" s="948">
        <v>0</v>
      </c>
      <c r="BM73" s="948">
        <v>0</v>
      </c>
      <c r="BN73" s="948">
        <v>0</v>
      </c>
      <c r="BO73" s="948">
        <v>0</v>
      </c>
      <c r="BP73" s="948">
        <v>0</v>
      </c>
      <c r="BQ73" s="948">
        <v>0</v>
      </c>
      <c r="BR73" s="948">
        <v>3.786</v>
      </c>
      <c r="BS73" s="948">
        <v>0</v>
      </c>
      <c r="BT73" s="948">
        <v>0</v>
      </c>
      <c r="BU73" s="948">
        <v>0</v>
      </c>
      <c r="BV73" s="948">
        <v>0</v>
      </c>
      <c r="BW73" s="948">
        <v>0</v>
      </c>
      <c r="BX73" s="948">
        <v>0</v>
      </c>
      <c r="BY73" s="948">
        <v>0</v>
      </c>
      <c r="BZ73" s="948">
        <v>0</v>
      </c>
      <c r="CA73" s="948">
        <v>0</v>
      </c>
      <c r="CB73" s="948">
        <v>0</v>
      </c>
      <c r="CC73" s="948">
        <v>0</v>
      </c>
      <c r="CD73" s="953">
        <f>(BB73+BI73+BP73)-(S73+Z73+AG73)</f>
        <v>0</v>
      </c>
      <c r="CE73" s="953">
        <f t="shared" ref="CE73" si="131">(BC73+BJ73+BQ73)-(T73+AA73+AH73)</f>
        <v>0</v>
      </c>
      <c r="CF73" s="953">
        <f t="shared" ref="CF73" si="132">(BD73+BK73+BR73)-(U73+AB73+AI73)</f>
        <v>0.40400000000000036</v>
      </c>
      <c r="CG73" s="953">
        <f t="shared" ref="CG73" si="133">(BE73+BL73+BS73)-(V73+AC73+AJ73)</f>
        <v>0</v>
      </c>
      <c r="CH73" s="953">
        <f t="shared" ref="CH73" si="134">(BF73+BM73+BT73)-(W73+AD73+AK73)</f>
        <v>0</v>
      </c>
      <c r="CI73" s="953">
        <f t="shared" ref="CI73" si="135">(BG73+BN73+BU73)-(X73+AE73+AL73)</f>
        <v>0</v>
      </c>
      <c r="CJ73" s="953">
        <f t="shared" ref="CJ73" si="136">(BH73+BO73+BV73)-(Y73+AF73+AM73)</f>
        <v>0</v>
      </c>
      <c r="CK73" s="981" t="str">
        <f>J1114_1037000158513_10_69_0!AF72</f>
        <v>нд</v>
      </c>
      <c r="CL73" s="952">
        <f>BR73/N73</f>
        <v>1.1194559432288589</v>
      </c>
      <c r="CM73" s="952"/>
      <c r="CN73" s="940"/>
      <c r="CO73" s="660"/>
      <c r="CP73" s="858"/>
      <c r="CQ73" s="660"/>
      <c r="CR73" s="660"/>
      <c r="CS73" s="660"/>
    </row>
    <row r="74" spans="1:97" ht="53.25" customHeight="1" x14ac:dyDescent="0.25">
      <c r="A74" s="305" t="str">
        <f>J1114_1037000158513_10_69_0!A73</f>
        <v>1.4.3</v>
      </c>
      <c r="B74" s="816" t="str">
        <f>J1114_1037000158513_10_69_0!B73</f>
        <v>Обеспечение надежности электроснабжения путем выноса ВЛ 10кВ с частных территорий</v>
      </c>
      <c r="C74" s="914" t="str">
        <f>J1114_1037000158513_10_69_0!C73</f>
        <v>О_0000500011</v>
      </c>
      <c r="D74" s="557" t="s">
        <v>493</v>
      </c>
      <c r="E74" s="902"/>
      <c r="F74" s="902"/>
      <c r="G74" s="902"/>
      <c r="H74" s="902"/>
      <c r="I74" s="902"/>
      <c r="J74" s="902"/>
      <c r="K74" s="902"/>
      <c r="L74" s="948">
        <f t="shared" si="117"/>
        <v>0</v>
      </c>
      <c r="M74" s="948">
        <f t="shared" si="118"/>
        <v>0</v>
      </c>
      <c r="N74" s="948">
        <f t="shared" si="119"/>
        <v>0.57999999999999996</v>
      </c>
      <c r="O74" s="948">
        <f t="shared" si="120"/>
        <v>0</v>
      </c>
      <c r="P74" s="948">
        <f t="shared" si="121"/>
        <v>0.03</v>
      </c>
      <c r="Q74" s="948">
        <f t="shared" si="122"/>
        <v>0</v>
      </c>
      <c r="R74" s="948">
        <f t="shared" si="123"/>
        <v>0</v>
      </c>
      <c r="S74" s="948">
        <v>0</v>
      </c>
      <c r="T74" s="948">
        <v>0</v>
      </c>
      <c r="U74" s="948">
        <v>0</v>
      </c>
      <c r="V74" s="948">
        <v>0</v>
      </c>
      <c r="W74" s="948">
        <v>0</v>
      </c>
      <c r="X74" s="948">
        <v>0</v>
      </c>
      <c r="Y74" s="948">
        <v>0</v>
      </c>
      <c r="Z74" s="948">
        <v>0</v>
      </c>
      <c r="AA74" s="948">
        <v>0</v>
      </c>
      <c r="AB74" s="948">
        <v>0</v>
      </c>
      <c r="AC74" s="948">
        <v>0</v>
      </c>
      <c r="AD74" s="948">
        <v>0</v>
      </c>
      <c r="AE74" s="948">
        <v>0</v>
      </c>
      <c r="AF74" s="948">
        <v>0</v>
      </c>
      <c r="AG74" s="948">
        <v>0</v>
      </c>
      <c r="AH74" s="948">
        <v>0</v>
      </c>
      <c r="AI74" s="948">
        <v>0.57999999999999996</v>
      </c>
      <c r="AJ74" s="948">
        <v>0</v>
      </c>
      <c r="AK74" s="948">
        <v>0.03</v>
      </c>
      <c r="AL74" s="948">
        <f>J1114_1037000158513_13_69_0!AE76</f>
        <v>0</v>
      </c>
      <c r="AM74" s="948">
        <f>J1114_1037000158513_13_69_0!AF76</f>
        <v>0</v>
      </c>
      <c r="AN74" s="948">
        <f>J1114_1037000158513_13_69_0!AI76</f>
        <v>0</v>
      </c>
      <c r="AO74" s="948">
        <v>0</v>
      </c>
      <c r="AP74" s="948">
        <v>0</v>
      </c>
      <c r="AQ74" s="948">
        <v>0</v>
      </c>
      <c r="AR74" s="948">
        <v>0</v>
      </c>
      <c r="AS74" s="948">
        <v>0</v>
      </c>
      <c r="AT74" s="948">
        <v>0</v>
      </c>
      <c r="AU74" s="948">
        <f t="shared" si="124"/>
        <v>0</v>
      </c>
      <c r="AV74" s="948">
        <f t="shared" si="125"/>
        <v>0</v>
      </c>
      <c r="AW74" s="948">
        <f t="shared" si="126"/>
        <v>0.60499999999999998</v>
      </c>
      <c r="AX74" s="948">
        <f t="shared" si="127"/>
        <v>0</v>
      </c>
      <c r="AY74" s="948">
        <f t="shared" si="128"/>
        <v>0</v>
      </c>
      <c r="AZ74" s="948">
        <f t="shared" si="129"/>
        <v>0</v>
      </c>
      <c r="BA74" s="948">
        <f t="shared" si="130"/>
        <v>0</v>
      </c>
      <c r="BB74" s="948">
        <v>0</v>
      </c>
      <c r="BC74" s="948">
        <v>0</v>
      </c>
      <c r="BD74" s="948">
        <v>0</v>
      </c>
      <c r="BE74" s="948">
        <v>0</v>
      </c>
      <c r="BF74" s="948">
        <v>0</v>
      </c>
      <c r="BG74" s="948">
        <v>0</v>
      </c>
      <c r="BH74" s="948">
        <v>0</v>
      </c>
      <c r="BI74" s="948">
        <v>0</v>
      </c>
      <c r="BJ74" s="948">
        <v>0</v>
      </c>
      <c r="BK74" s="948">
        <v>0</v>
      </c>
      <c r="BL74" s="948">
        <v>0</v>
      </c>
      <c r="BM74" s="948">
        <v>0</v>
      </c>
      <c r="BN74" s="948">
        <v>0</v>
      </c>
      <c r="BO74" s="948">
        <v>0</v>
      </c>
      <c r="BP74" s="948">
        <v>0</v>
      </c>
      <c r="BQ74" s="948">
        <v>0</v>
      </c>
      <c r="BR74" s="948">
        <v>0.60499999999999998</v>
      </c>
      <c r="BS74" s="948">
        <v>0</v>
      </c>
      <c r="BT74" s="948">
        <v>0</v>
      </c>
      <c r="BU74" s="948">
        <v>0</v>
      </c>
      <c r="BV74" s="948">
        <v>0</v>
      </c>
      <c r="BW74" s="948">
        <v>0</v>
      </c>
      <c r="BX74" s="948">
        <v>0</v>
      </c>
      <c r="BY74" s="948">
        <v>0</v>
      </c>
      <c r="BZ74" s="948">
        <v>0</v>
      </c>
      <c r="CA74" s="948">
        <v>0</v>
      </c>
      <c r="CB74" s="948">
        <v>0</v>
      </c>
      <c r="CC74" s="948">
        <v>0</v>
      </c>
      <c r="CD74" s="953">
        <f t="shared" ref="CD74:CD76" si="137">(BB74+BI74+BP74)-(S74+Z74+AG74)</f>
        <v>0</v>
      </c>
      <c r="CE74" s="953">
        <f t="shared" ref="CE74:CE76" si="138">(BC74+BJ74+BQ74)-(T74+AA74+AH74)</f>
        <v>0</v>
      </c>
      <c r="CF74" s="953">
        <f t="shared" ref="CF74:CF76" si="139">(BD74+BK74+BR74)-(U74+AB74+AI74)</f>
        <v>2.5000000000000022E-2</v>
      </c>
      <c r="CG74" s="953">
        <f t="shared" ref="CG74:CG76" si="140">(BE74+BL74+BS74)-(V74+AC74+AJ74)</f>
        <v>0</v>
      </c>
      <c r="CH74" s="953">
        <f t="shared" ref="CH74:CH76" si="141">(BF74+BM74+BT74)-(W74+AD74+AK74)</f>
        <v>-0.03</v>
      </c>
      <c r="CI74" s="953">
        <f t="shared" ref="CI74:CI76" si="142">(BG74+BN74+BU74)-(X74+AE74+AL74)</f>
        <v>0</v>
      </c>
      <c r="CJ74" s="953">
        <f t="shared" ref="CJ74:CJ76" si="143">(BH74+BO74+BV74)-(Y74+AF74+AM74)</f>
        <v>0</v>
      </c>
      <c r="CK74" s="981" t="str">
        <f>J1114_1037000158513_10_69_0!AF73</f>
        <v>Проект реализован не в полном объеме</v>
      </c>
      <c r="CL74" s="952"/>
      <c r="CM74" s="952"/>
      <c r="CN74" s="940"/>
      <c r="CO74" s="660"/>
      <c r="CP74" s="858"/>
      <c r="CQ74" s="660"/>
      <c r="CR74" s="660"/>
      <c r="CS74" s="660"/>
    </row>
    <row r="75" spans="1:97" ht="31.5" x14ac:dyDescent="0.25">
      <c r="A75" s="305" t="str">
        <f>J1114_1037000158513_10_69_0!A74</f>
        <v>1.4.4</v>
      </c>
      <c r="B75" s="816" t="str">
        <f>J1114_1037000158513_10_69_0!B74</f>
        <v>Реконструкция и модернизация сетей электроснабжения 0,4кВ</v>
      </c>
      <c r="C75" s="914" t="str">
        <f>J1114_1037000158513_10_69_0!C74</f>
        <v>О_0004500012</v>
      </c>
      <c r="D75" s="557" t="s">
        <v>493</v>
      </c>
      <c r="E75" s="902"/>
      <c r="F75" s="902"/>
      <c r="G75" s="902"/>
      <c r="H75" s="902"/>
      <c r="I75" s="902"/>
      <c r="J75" s="902"/>
      <c r="K75" s="902"/>
      <c r="L75" s="948">
        <f t="shared" si="117"/>
        <v>0</v>
      </c>
      <c r="M75" s="948">
        <f t="shared" si="118"/>
        <v>0</v>
      </c>
      <c r="N75" s="948">
        <f t="shared" si="119"/>
        <v>5.234</v>
      </c>
      <c r="O75" s="948">
        <f t="shared" si="120"/>
        <v>0</v>
      </c>
      <c r="P75" s="948">
        <f t="shared" si="121"/>
        <v>2.9020000000000001</v>
      </c>
      <c r="Q75" s="948">
        <f t="shared" si="122"/>
        <v>0</v>
      </c>
      <c r="R75" s="948">
        <f t="shared" si="123"/>
        <v>0</v>
      </c>
      <c r="S75" s="948">
        <v>0</v>
      </c>
      <c r="T75" s="948">
        <v>0</v>
      </c>
      <c r="U75" s="948">
        <f>5.234/4</f>
        <v>1.3085</v>
      </c>
      <c r="V75" s="948">
        <v>0</v>
      </c>
      <c r="W75" s="948">
        <f>2.902/4</f>
        <v>0.72550000000000003</v>
      </c>
      <c r="X75" s="948">
        <v>0</v>
      </c>
      <c r="Y75" s="948">
        <v>0</v>
      </c>
      <c r="Z75" s="948">
        <v>0</v>
      </c>
      <c r="AA75" s="948">
        <v>0</v>
      </c>
      <c r="AB75" s="948">
        <f>5.234/4</f>
        <v>1.3085</v>
      </c>
      <c r="AC75" s="948">
        <v>0</v>
      </c>
      <c r="AD75" s="948">
        <f>2.902/4</f>
        <v>0.72550000000000003</v>
      </c>
      <c r="AE75" s="948">
        <v>0</v>
      </c>
      <c r="AF75" s="948">
        <v>0</v>
      </c>
      <c r="AG75" s="948">
        <v>0</v>
      </c>
      <c r="AH75" s="948">
        <v>0</v>
      </c>
      <c r="AI75" s="948">
        <f>5.234/4</f>
        <v>1.3085</v>
      </c>
      <c r="AJ75" s="948">
        <v>0</v>
      </c>
      <c r="AK75" s="948">
        <f>2.902/4</f>
        <v>0.72550000000000003</v>
      </c>
      <c r="AL75" s="948">
        <v>0</v>
      </c>
      <c r="AM75" s="948">
        <v>0</v>
      </c>
      <c r="AN75" s="948">
        <v>0</v>
      </c>
      <c r="AO75" s="948">
        <v>0</v>
      </c>
      <c r="AP75" s="948">
        <f>5.234/4</f>
        <v>1.3085</v>
      </c>
      <c r="AQ75" s="948">
        <v>0</v>
      </c>
      <c r="AR75" s="948">
        <f>2.902/4</f>
        <v>0.72550000000000003</v>
      </c>
      <c r="AS75" s="948">
        <v>0</v>
      </c>
      <c r="AT75" s="948">
        <v>0</v>
      </c>
      <c r="AU75" s="948">
        <f t="shared" si="124"/>
        <v>0</v>
      </c>
      <c r="AV75" s="948">
        <f t="shared" si="125"/>
        <v>0</v>
      </c>
      <c r="AW75" s="948">
        <f t="shared" si="126"/>
        <v>3.5209999999999999</v>
      </c>
      <c r="AX75" s="948">
        <f t="shared" si="127"/>
        <v>0</v>
      </c>
      <c r="AY75" s="948">
        <f t="shared" si="128"/>
        <v>2.036</v>
      </c>
      <c r="AZ75" s="948">
        <f t="shared" si="129"/>
        <v>0</v>
      </c>
      <c r="BA75" s="948">
        <f t="shared" si="130"/>
        <v>0</v>
      </c>
      <c r="BB75" s="948">
        <v>0</v>
      </c>
      <c r="BC75" s="948">
        <v>0</v>
      </c>
      <c r="BD75" s="948">
        <v>1.1839999999999999</v>
      </c>
      <c r="BE75" s="948">
        <v>0</v>
      </c>
      <c r="BF75" s="948">
        <v>2.3E-2</v>
      </c>
      <c r="BG75" s="948">
        <v>0</v>
      </c>
      <c r="BH75" s="948">
        <v>0</v>
      </c>
      <c r="BI75" s="948">
        <v>0</v>
      </c>
      <c r="BJ75" s="948">
        <v>0</v>
      </c>
      <c r="BK75" s="948">
        <v>1.984</v>
      </c>
      <c r="BL75" s="948">
        <v>0</v>
      </c>
      <c r="BM75" s="948">
        <v>0.88500000000000001</v>
      </c>
      <c r="BN75" s="948">
        <v>0</v>
      </c>
      <c r="BO75" s="948">
        <v>0</v>
      </c>
      <c r="BP75" s="948">
        <v>0</v>
      </c>
      <c r="BQ75" s="948">
        <v>0</v>
      </c>
      <c r="BR75" s="948">
        <v>0.35299999999999998</v>
      </c>
      <c r="BS75" s="948">
        <v>0</v>
      </c>
      <c r="BT75" s="948">
        <v>1.1279999999999999</v>
      </c>
      <c r="BU75" s="948">
        <v>0</v>
      </c>
      <c r="BV75" s="948">
        <v>0</v>
      </c>
      <c r="BW75" s="948">
        <v>0</v>
      </c>
      <c r="BX75" s="948">
        <v>0</v>
      </c>
      <c r="BY75" s="948">
        <v>0</v>
      </c>
      <c r="BZ75" s="948">
        <v>0</v>
      </c>
      <c r="CA75" s="948">
        <v>0</v>
      </c>
      <c r="CB75" s="948">
        <v>0</v>
      </c>
      <c r="CC75" s="948">
        <v>0</v>
      </c>
      <c r="CD75" s="953">
        <f t="shared" si="137"/>
        <v>0</v>
      </c>
      <c r="CE75" s="953">
        <f t="shared" si="138"/>
        <v>0</v>
      </c>
      <c r="CF75" s="953">
        <f t="shared" si="139"/>
        <v>-0.40450000000000008</v>
      </c>
      <c r="CG75" s="953">
        <f t="shared" si="140"/>
        <v>0</v>
      </c>
      <c r="CH75" s="953">
        <f t="shared" si="141"/>
        <v>-0.14049999999999985</v>
      </c>
      <c r="CI75" s="953">
        <f t="shared" si="142"/>
        <v>0</v>
      </c>
      <c r="CJ75" s="953">
        <f t="shared" si="143"/>
        <v>0</v>
      </c>
      <c r="CK75" s="981" t="str">
        <f>J1114_1037000158513_10_69_0!AF74</f>
        <v>Проект реализован не в полном объеме</v>
      </c>
      <c r="CL75" s="952">
        <f>BD75/U75</f>
        <v>0.90485288498280469</v>
      </c>
      <c r="CM75" s="952">
        <f>BF75/W75</f>
        <v>3.1702274293590627E-2</v>
      </c>
      <c r="CN75" s="940"/>
      <c r="CO75" s="660"/>
      <c r="CP75" s="858"/>
      <c r="CQ75" s="660"/>
      <c r="CR75" s="660"/>
      <c r="CS75" s="660"/>
    </row>
    <row r="76" spans="1:97" ht="87" customHeight="1" x14ac:dyDescent="0.25">
      <c r="A76" s="305" t="str">
        <f>J1114_1037000158513_10_69_0!A75</f>
        <v>1.4.5</v>
      </c>
      <c r="B76"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914" t="str">
        <f>J1114_1037000158513_10_69_0!C75</f>
        <v>О_1004560013</v>
      </c>
      <c r="D76" s="557" t="s">
        <v>493</v>
      </c>
      <c r="E76" s="902"/>
      <c r="F76" s="902"/>
      <c r="G76" s="902"/>
      <c r="H76" s="902"/>
      <c r="I76" s="902"/>
      <c r="J76" s="902"/>
      <c r="K76" s="902"/>
      <c r="L76" s="948">
        <f t="shared" si="117"/>
        <v>1.0699999999999998</v>
      </c>
      <c r="M76" s="948">
        <f t="shared" si="118"/>
        <v>0</v>
      </c>
      <c r="N76" s="948">
        <f t="shared" si="119"/>
        <v>2.7450000000000001</v>
      </c>
      <c r="O76" s="948">
        <f t="shared" si="120"/>
        <v>0</v>
      </c>
      <c r="P76" s="948">
        <f t="shared" si="121"/>
        <v>0.59499999999999997</v>
      </c>
      <c r="Q76" s="948">
        <f t="shared" si="122"/>
        <v>0</v>
      </c>
      <c r="R76" s="948">
        <f t="shared" si="123"/>
        <v>0</v>
      </c>
      <c r="S76" s="948">
        <v>0</v>
      </c>
      <c r="T76" s="948">
        <v>0</v>
      </c>
      <c r="U76" s="948">
        <v>0</v>
      </c>
      <c r="V76" s="948">
        <v>0</v>
      </c>
      <c r="W76" s="948">
        <v>0</v>
      </c>
      <c r="X76" s="948">
        <v>0</v>
      </c>
      <c r="Y76" s="948">
        <v>0</v>
      </c>
      <c r="Z76" s="948">
        <v>0</v>
      </c>
      <c r="AA76" s="948">
        <v>0</v>
      </c>
      <c r="AB76" s="948">
        <v>0</v>
      </c>
      <c r="AC76" s="948">
        <v>0</v>
      </c>
      <c r="AD76" s="948">
        <v>0</v>
      </c>
      <c r="AE76" s="948">
        <v>0</v>
      </c>
      <c r="AF76" s="948">
        <v>0</v>
      </c>
      <c r="AG76" s="948">
        <v>0.82</v>
      </c>
      <c r="AH76" s="948">
        <v>0</v>
      </c>
      <c r="AI76" s="948">
        <v>2.09</v>
      </c>
      <c r="AJ76" s="948">
        <v>0</v>
      </c>
      <c r="AK76" s="948">
        <v>0.52500000000000002</v>
      </c>
      <c r="AL76" s="948">
        <v>0</v>
      </c>
      <c r="AM76" s="948">
        <v>0</v>
      </c>
      <c r="AN76" s="948">
        <v>0.25</v>
      </c>
      <c r="AO76" s="948">
        <v>0</v>
      </c>
      <c r="AP76" s="948">
        <v>0.65500000000000003</v>
      </c>
      <c r="AQ76" s="948">
        <v>0</v>
      </c>
      <c r="AR76" s="948">
        <v>7.0000000000000007E-2</v>
      </c>
      <c r="AS76" s="948">
        <v>0</v>
      </c>
      <c r="AT76" s="948">
        <v>0</v>
      </c>
      <c r="AU76" s="948">
        <f t="shared" si="124"/>
        <v>0</v>
      </c>
      <c r="AV76" s="948">
        <f t="shared" si="125"/>
        <v>0</v>
      </c>
      <c r="AW76" s="948">
        <f t="shared" si="126"/>
        <v>0</v>
      </c>
      <c r="AX76" s="948">
        <f t="shared" si="127"/>
        <v>0</v>
      </c>
      <c r="AY76" s="948">
        <f t="shared" si="128"/>
        <v>0</v>
      </c>
      <c r="AZ76" s="948">
        <f t="shared" si="129"/>
        <v>0</v>
      </c>
      <c r="BA76" s="948">
        <f t="shared" si="130"/>
        <v>0</v>
      </c>
      <c r="BB76" s="948">
        <v>0</v>
      </c>
      <c r="BC76" s="948">
        <v>0</v>
      </c>
      <c r="BD76" s="948">
        <v>0</v>
      </c>
      <c r="BE76" s="948">
        <v>0</v>
      </c>
      <c r="BF76" s="948">
        <v>0</v>
      </c>
      <c r="BG76" s="948">
        <v>0</v>
      </c>
      <c r="BH76" s="948">
        <v>0</v>
      </c>
      <c r="BI76" s="948">
        <v>0</v>
      </c>
      <c r="BJ76" s="948">
        <v>0</v>
      </c>
      <c r="BK76" s="948">
        <v>0</v>
      </c>
      <c r="BL76" s="948">
        <v>0</v>
      </c>
      <c r="BM76" s="948">
        <v>0</v>
      </c>
      <c r="BN76" s="948">
        <v>0</v>
      </c>
      <c r="BO76" s="948">
        <v>0</v>
      </c>
      <c r="BP76" s="948">
        <v>0</v>
      </c>
      <c r="BQ76" s="948">
        <v>0</v>
      </c>
      <c r="BR76" s="948">
        <v>0</v>
      </c>
      <c r="BS76" s="948">
        <v>0</v>
      </c>
      <c r="BT76" s="948">
        <v>0</v>
      </c>
      <c r="BU76" s="948">
        <v>0</v>
      </c>
      <c r="BV76" s="948">
        <v>0</v>
      </c>
      <c r="BW76" s="948">
        <v>0</v>
      </c>
      <c r="BX76" s="948">
        <v>0</v>
      </c>
      <c r="BY76" s="948">
        <v>0</v>
      </c>
      <c r="BZ76" s="948">
        <v>0</v>
      </c>
      <c r="CA76" s="948">
        <v>0</v>
      </c>
      <c r="CB76" s="948">
        <v>0</v>
      </c>
      <c r="CC76" s="948">
        <v>0</v>
      </c>
      <c r="CD76" s="953">
        <f t="shared" si="137"/>
        <v>-0.82</v>
      </c>
      <c r="CE76" s="953">
        <f t="shared" si="138"/>
        <v>0</v>
      </c>
      <c r="CF76" s="953">
        <f t="shared" si="139"/>
        <v>-2.09</v>
      </c>
      <c r="CG76" s="953">
        <f t="shared" si="140"/>
        <v>0</v>
      </c>
      <c r="CH76" s="953">
        <f t="shared" si="141"/>
        <v>-0.52500000000000002</v>
      </c>
      <c r="CI76" s="953">
        <f t="shared" si="142"/>
        <v>0</v>
      </c>
      <c r="CJ76" s="953">
        <f t="shared" si="143"/>
        <v>0</v>
      </c>
      <c r="CK76" s="981" t="str">
        <f>J1114_1037000158513_10_69_0!AF75</f>
        <v>Проект реализован не в полном объеме</v>
      </c>
      <c r="CL76" s="952"/>
      <c r="CM76" s="952"/>
      <c r="CN76" s="940"/>
      <c r="CO76" s="660"/>
      <c r="CP76" s="858"/>
      <c r="CQ76" s="660"/>
      <c r="CR76" s="660"/>
      <c r="CS76" s="660"/>
    </row>
    <row r="77" spans="1:97" x14ac:dyDescent="0.25">
      <c r="A77" s="305" t="str">
        <f>J1114_1037000158513_10_69_0!A76</f>
        <v>1.4.7</v>
      </c>
      <c r="B77" s="816" t="str">
        <f>J1114_1037000158513_10_69_0!B76</f>
        <v>Установка трансформаторов в ТП</v>
      </c>
      <c r="C77" s="914" t="str">
        <f>J1114_1037000158513_10_69_0!C76</f>
        <v>О_0200000015</v>
      </c>
      <c r="D77" s="557" t="s">
        <v>493</v>
      </c>
      <c r="E77" s="886"/>
      <c r="F77" s="886"/>
      <c r="G77" s="886"/>
      <c r="H77" s="886"/>
      <c r="I77" s="886"/>
      <c r="J77" s="886"/>
      <c r="K77" s="886"/>
      <c r="L77" s="948">
        <f t="shared" si="117"/>
        <v>0</v>
      </c>
      <c r="M77" s="948">
        <f t="shared" si="118"/>
        <v>0</v>
      </c>
      <c r="N77" s="948">
        <f t="shared" si="119"/>
        <v>0</v>
      </c>
      <c r="O77" s="948">
        <f t="shared" si="120"/>
        <v>0</v>
      </c>
      <c r="P77" s="948">
        <f t="shared" si="121"/>
        <v>0</v>
      </c>
      <c r="Q77" s="948">
        <f t="shared" si="122"/>
        <v>0</v>
      </c>
      <c r="R77" s="948">
        <f t="shared" si="123"/>
        <v>12</v>
      </c>
      <c r="S77" s="948">
        <f>J1114_1037000158513_13_69_0!N79</f>
        <v>0</v>
      </c>
      <c r="T77" s="948">
        <v>0</v>
      </c>
      <c r="U77" s="948">
        <v>0</v>
      </c>
      <c r="V77" s="948">
        <v>0</v>
      </c>
      <c r="W77" s="948">
        <f>J1114_1037000158513_13_69_0!P79</f>
        <v>0</v>
      </c>
      <c r="X77" s="948">
        <f>J1114_1037000158513_13_69_0!Q79</f>
        <v>0</v>
      </c>
      <c r="Y77" s="948">
        <f>J1114_1037000158513_13_69_0!R79</f>
        <v>0</v>
      </c>
      <c r="Z77" s="948">
        <f>J1114_1037000158513_13_69_0!U79</f>
        <v>0</v>
      </c>
      <c r="AA77" s="948">
        <v>0</v>
      </c>
      <c r="AB77" s="948">
        <v>0</v>
      </c>
      <c r="AC77" s="948">
        <v>0</v>
      </c>
      <c r="AD77" s="948">
        <v>0</v>
      </c>
      <c r="AE77" s="948">
        <f>J1114_1037000158513_13_69_0!X79</f>
        <v>0</v>
      </c>
      <c r="AF77" s="948">
        <f>J1114_1037000158513_13_69_0!Y79</f>
        <v>4</v>
      </c>
      <c r="AG77" s="948">
        <f>J1114_1037000158513_13_69_0!AB79</f>
        <v>0</v>
      </c>
      <c r="AH77" s="948">
        <v>0</v>
      </c>
      <c r="AI77" s="948">
        <v>0</v>
      </c>
      <c r="AJ77" s="948">
        <v>0</v>
      </c>
      <c r="AK77" s="948">
        <v>0</v>
      </c>
      <c r="AL77" s="948">
        <f>J1114_1037000158513_13_69_0!AE79</f>
        <v>0</v>
      </c>
      <c r="AM77" s="948">
        <f>J1114_1037000158513_13_69_0!AF79</f>
        <v>4</v>
      </c>
      <c r="AN77" s="948">
        <f>J1114_1037000158513_13_69_0!AI79</f>
        <v>0</v>
      </c>
      <c r="AO77" s="948">
        <v>0</v>
      </c>
      <c r="AP77" s="948">
        <v>0</v>
      </c>
      <c r="AQ77" s="948">
        <f>J1114_1037000158513_13_69_0!AL79</f>
        <v>0</v>
      </c>
      <c r="AR77" s="948">
        <v>0</v>
      </c>
      <c r="AS77" s="948">
        <f>J1114_1037000158513_13_69_0!AN79</f>
        <v>0</v>
      </c>
      <c r="AT77" s="948">
        <f>J1114_1037000158513_13_69_0!AM79</f>
        <v>4</v>
      </c>
      <c r="AU77" s="948">
        <f t="shared" si="124"/>
        <v>0</v>
      </c>
      <c r="AV77" s="948">
        <f t="shared" si="125"/>
        <v>0</v>
      </c>
      <c r="AW77" s="948">
        <f t="shared" si="126"/>
        <v>0</v>
      </c>
      <c r="AX77" s="948">
        <f t="shared" si="127"/>
        <v>0</v>
      </c>
      <c r="AY77" s="948">
        <f t="shared" si="128"/>
        <v>0</v>
      </c>
      <c r="AZ77" s="948">
        <f t="shared" si="129"/>
        <v>0</v>
      </c>
      <c r="BA77" s="948">
        <f t="shared" si="130"/>
        <v>2</v>
      </c>
      <c r="BB77" s="948">
        <v>0</v>
      </c>
      <c r="BC77" s="948">
        <v>0</v>
      </c>
      <c r="BD77" s="948">
        <v>0</v>
      </c>
      <c r="BE77" s="948">
        <v>0</v>
      </c>
      <c r="BF77" s="948">
        <v>0</v>
      </c>
      <c r="BG77" s="948">
        <v>0</v>
      </c>
      <c r="BH77" s="948">
        <v>2</v>
      </c>
      <c r="BI77" s="948">
        <v>0</v>
      </c>
      <c r="BJ77" s="948">
        <v>0</v>
      </c>
      <c r="BK77" s="948">
        <v>0</v>
      </c>
      <c r="BL77" s="948">
        <v>0</v>
      </c>
      <c r="BM77" s="948">
        <v>0</v>
      </c>
      <c r="BN77" s="948">
        <v>0</v>
      </c>
      <c r="BO77" s="948">
        <v>0</v>
      </c>
      <c r="BP77" s="948">
        <v>0</v>
      </c>
      <c r="BQ77" s="948">
        <v>0</v>
      </c>
      <c r="BR77" s="948">
        <v>0</v>
      </c>
      <c r="BS77" s="948">
        <v>0</v>
      </c>
      <c r="BT77" s="948">
        <v>0</v>
      </c>
      <c r="BU77" s="948">
        <v>0</v>
      </c>
      <c r="BV77" s="948">
        <v>0</v>
      </c>
      <c r="BW77" s="948">
        <v>0</v>
      </c>
      <c r="BX77" s="948">
        <v>0</v>
      </c>
      <c r="BY77" s="948">
        <v>0</v>
      </c>
      <c r="BZ77" s="948">
        <v>0</v>
      </c>
      <c r="CA77" s="948">
        <v>0</v>
      </c>
      <c r="CB77" s="948">
        <v>0</v>
      </c>
      <c r="CC77" s="948">
        <v>0</v>
      </c>
      <c r="CD77" s="953">
        <f t="shared" ref="CD77" si="144">(BB77+BI77+BP77)-(S77+Z77+AG77)</f>
        <v>0</v>
      </c>
      <c r="CE77" s="953">
        <f t="shared" ref="CE77" si="145">(BC77+BJ77+BQ77)-(T77+AA77+AH77)</f>
        <v>0</v>
      </c>
      <c r="CF77" s="953">
        <f t="shared" ref="CF77" si="146">(BD77+BK77+BR77)-(U77+AB77+AI77)</f>
        <v>0</v>
      </c>
      <c r="CG77" s="953">
        <f t="shared" ref="CG77" si="147">(BE77+BL77+BS77)-(V77+AC77+AJ77)</f>
        <v>0</v>
      </c>
      <c r="CH77" s="953">
        <f t="shared" ref="CH77" si="148">(BF77+BM77+BT77)-(W77+AD77+AK77)</f>
        <v>0</v>
      </c>
      <c r="CI77" s="953">
        <f t="shared" ref="CI77" si="149">(BG77+BN77+BU77)-(X77+AE77+AL77)</f>
        <v>0</v>
      </c>
      <c r="CJ77" s="953">
        <f t="shared" ref="CJ77" si="150">(BH77+BO77+BV77)-(Y77+AF77+AM77)</f>
        <v>-6</v>
      </c>
      <c r="CK77" s="981" t="str">
        <f>J1114_1037000158513_10_69_0!AF76</f>
        <v>Проект реализован не в полном объеме</v>
      </c>
      <c r="CL77" s="952"/>
      <c r="CM77" s="952"/>
      <c r="CN77" s="940"/>
      <c r="CO77" s="660"/>
      <c r="CP77" s="858"/>
      <c r="CQ77" s="660"/>
    </row>
    <row r="78" spans="1:97" ht="46.5" hidden="1" customHeight="1" x14ac:dyDescent="0.25">
      <c r="A78" s="557" t="s">
        <v>685</v>
      </c>
      <c r="B78" s="558" t="s">
        <v>668</v>
      </c>
      <c r="C78" s="557" t="s">
        <v>747</v>
      </c>
      <c r="D78" s="557" t="s">
        <v>493</v>
      </c>
      <c r="E78" s="886">
        <v>0</v>
      </c>
      <c r="F78" s="886">
        <v>0</v>
      </c>
      <c r="G78" s="886">
        <v>0</v>
      </c>
      <c r="H78" s="886">
        <v>0</v>
      </c>
      <c r="I78" s="886">
        <v>0</v>
      </c>
      <c r="J78" s="886">
        <v>0</v>
      </c>
      <c r="K78" s="886">
        <v>0</v>
      </c>
      <c r="L78" s="872">
        <v>0</v>
      </c>
      <c r="M78" s="872">
        <v>0</v>
      </c>
      <c r="N78" s="872">
        <v>0</v>
      </c>
      <c r="O78" s="872">
        <v>0</v>
      </c>
      <c r="P78" s="872">
        <v>0</v>
      </c>
      <c r="Q78" s="872">
        <v>0</v>
      </c>
      <c r="R78" s="872">
        <v>0</v>
      </c>
      <c r="S78" s="872">
        <v>0</v>
      </c>
      <c r="T78" s="872">
        <v>0</v>
      </c>
      <c r="U78" s="872">
        <v>0</v>
      </c>
      <c r="V78" s="872">
        <v>0</v>
      </c>
      <c r="W78" s="872">
        <v>0</v>
      </c>
      <c r="X78" s="872">
        <v>0</v>
      </c>
      <c r="Y78" s="872">
        <v>0</v>
      </c>
      <c r="Z78" s="872">
        <v>0</v>
      </c>
      <c r="AA78" s="872">
        <v>0</v>
      </c>
      <c r="AB78" s="872">
        <v>0</v>
      </c>
      <c r="AC78" s="872">
        <v>0</v>
      </c>
      <c r="AD78" s="872">
        <v>0</v>
      </c>
      <c r="AE78" s="872">
        <v>0</v>
      </c>
      <c r="AF78" s="872">
        <v>0</v>
      </c>
      <c r="AG78" s="872">
        <v>0</v>
      </c>
      <c r="AH78" s="872">
        <v>0</v>
      </c>
      <c r="AI78" s="872">
        <v>0</v>
      </c>
      <c r="AJ78" s="872">
        <v>0</v>
      </c>
      <c r="AK78" s="872">
        <v>0</v>
      </c>
      <c r="AL78" s="872">
        <v>0</v>
      </c>
      <c r="AM78" s="872">
        <v>0</v>
      </c>
      <c r="AN78" s="872">
        <v>0</v>
      </c>
      <c r="AO78" s="872">
        <v>0</v>
      </c>
      <c r="AP78" s="872">
        <v>0</v>
      </c>
      <c r="AQ78" s="872">
        <v>0</v>
      </c>
      <c r="AR78" s="872">
        <v>0</v>
      </c>
      <c r="AS78" s="872">
        <v>0</v>
      </c>
      <c r="AT78" s="872">
        <v>0</v>
      </c>
      <c r="AU78" s="872">
        <v>0</v>
      </c>
      <c r="AV78" s="872">
        <v>0</v>
      </c>
      <c r="AW78" s="872">
        <v>0</v>
      </c>
      <c r="AX78" s="872">
        <v>0</v>
      </c>
      <c r="AY78" s="872">
        <v>0</v>
      </c>
      <c r="AZ78" s="872">
        <v>0</v>
      </c>
      <c r="BA78" s="872">
        <v>0</v>
      </c>
      <c r="BB78" s="872">
        <v>0</v>
      </c>
      <c r="BC78" s="872">
        <v>0</v>
      </c>
      <c r="BD78" s="872">
        <v>0</v>
      </c>
      <c r="BE78" s="872">
        <v>0</v>
      </c>
      <c r="BF78" s="872">
        <v>0</v>
      </c>
      <c r="BG78" s="872">
        <v>0</v>
      </c>
      <c r="BH78" s="872">
        <v>0</v>
      </c>
      <c r="BI78" s="872">
        <v>0</v>
      </c>
      <c r="BJ78" s="872">
        <v>0</v>
      </c>
      <c r="BK78" s="872">
        <v>0</v>
      </c>
      <c r="BL78" s="872">
        <v>0</v>
      </c>
      <c r="BM78" s="872">
        <v>0</v>
      </c>
      <c r="BN78" s="872">
        <v>0</v>
      </c>
      <c r="BO78" s="872">
        <v>0</v>
      </c>
      <c r="BP78" s="872">
        <v>0</v>
      </c>
      <c r="BQ78" s="872">
        <v>0</v>
      </c>
      <c r="BR78" s="872">
        <v>0</v>
      </c>
      <c r="BS78" s="872">
        <v>0</v>
      </c>
      <c r="BT78" s="872">
        <v>0</v>
      </c>
      <c r="BU78" s="872">
        <v>0</v>
      </c>
      <c r="BV78" s="872">
        <v>0</v>
      </c>
      <c r="BW78" s="872">
        <v>0</v>
      </c>
      <c r="BX78" s="872">
        <v>0</v>
      </c>
      <c r="BY78" s="872">
        <v>0</v>
      </c>
      <c r="BZ78" s="872">
        <v>0</v>
      </c>
      <c r="CA78" s="872">
        <v>0</v>
      </c>
      <c r="CB78" s="872">
        <v>0</v>
      </c>
      <c r="CC78" s="872">
        <v>0</v>
      </c>
      <c r="CD78" s="872">
        <v>0</v>
      </c>
      <c r="CE78" s="872">
        <v>0</v>
      </c>
      <c r="CF78" s="872">
        <v>0</v>
      </c>
      <c r="CG78" s="872">
        <v>0</v>
      </c>
      <c r="CH78" s="872">
        <v>0</v>
      </c>
      <c r="CI78" s="872">
        <v>0</v>
      </c>
      <c r="CJ78" s="872">
        <v>0</v>
      </c>
      <c r="CK78" s="870" t="str">
        <f>J1114_1037000158513_10_69_0!AF77</f>
        <v>нд</v>
      </c>
      <c r="CL78" s="135"/>
      <c r="CM78" s="135"/>
      <c r="CN78" s="135"/>
    </row>
    <row r="79" spans="1:97" ht="46.5" hidden="1" customHeight="1" x14ac:dyDescent="0.25">
      <c r="A79" s="557" t="s">
        <v>686</v>
      </c>
      <c r="B79" s="558" t="s">
        <v>669</v>
      </c>
      <c r="C79" s="557" t="s">
        <v>747</v>
      </c>
      <c r="D79" s="557" t="s">
        <v>493</v>
      </c>
      <c r="E79" s="886">
        <v>0</v>
      </c>
      <c r="F79" s="886">
        <v>0</v>
      </c>
      <c r="G79" s="886">
        <v>0</v>
      </c>
      <c r="H79" s="886">
        <v>0</v>
      </c>
      <c r="I79" s="886">
        <v>0</v>
      </c>
      <c r="J79" s="886">
        <v>0</v>
      </c>
      <c r="K79" s="886">
        <v>0</v>
      </c>
      <c r="L79" s="872">
        <f t="shared" ref="L79:AT79" si="151">SUM(L80:L88)</f>
        <v>0</v>
      </c>
      <c r="M79" s="872">
        <f t="shared" si="151"/>
        <v>0</v>
      </c>
      <c r="N79" s="872">
        <f t="shared" si="151"/>
        <v>0</v>
      </c>
      <c r="O79" s="872">
        <f t="shared" si="151"/>
        <v>0</v>
      </c>
      <c r="P79" s="872">
        <f t="shared" si="151"/>
        <v>0</v>
      </c>
      <c r="Q79" s="872">
        <f t="shared" si="151"/>
        <v>0</v>
      </c>
      <c r="R79" s="872">
        <f t="shared" si="151"/>
        <v>21</v>
      </c>
      <c r="S79" s="898">
        <f t="shared" si="151"/>
        <v>0</v>
      </c>
      <c r="T79" s="898">
        <f t="shared" si="151"/>
        <v>0</v>
      </c>
      <c r="U79" s="898">
        <f t="shared" si="151"/>
        <v>0</v>
      </c>
      <c r="V79" s="898">
        <f t="shared" si="151"/>
        <v>0</v>
      </c>
      <c r="W79" s="898">
        <f t="shared" si="151"/>
        <v>0</v>
      </c>
      <c r="X79" s="898">
        <f t="shared" si="151"/>
        <v>0</v>
      </c>
      <c r="Y79" s="898">
        <f t="shared" si="151"/>
        <v>2</v>
      </c>
      <c r="Z79" s="898">
        <f t="shared" si="151"/>
        <v>0</v>
      </c>
      <c r="AA79" s="898">
        <f t="shared" si="151"/>
        <v>0</v>
      </c>
      <c r="AB79" s="898">
        <f t="shared" si="151"/>
        <v>0</v>
      </c>
      <c r="AC79" s="898">
        <f t="shared" si="151"/>
        <v>0</v>
      </c>
      <c r="AD79" s="898">
        <f t="shared" si="151"/>
        <v>0</v>
      </c>
      <c r="AE79" s="898">
        <f t="shared" si="151"/>
        <v>0</v>
      </c>
      <c r="AF79" s="898">
        <f t="shared" si="151"/>
        <v>1</v>
      </c>
      <c r="AG79" s="898">
        <f t="shared" si="151"/>
        <v>0</v>
      </c>
      <c r="AH79" s="898">
        <f t="shared" si="151"/>
        <v>0</v>
      </c>
      <c r="AI79" s="898">
        <f t="shared" si="151"/>
        <v>0</v>
      </c>
      <c r="AJ79" s="898">
        <f t="shared" si="151"/>
        <v>0</v>
      </c>
      <c r="AK79" s="898">
        <f t="shared" si="151"/>
        <v>0</v>
      </c>
      <c r="AL79" s="898">
        <f t="shared" si="151"/>
        <v>0</v>
      </c>
      <c r="AM79" s="898">
        <f t="shared" si="151"/>
        <v>15</v>
      </c>
      <c r="AN79" s="898">
        <f t="shared" si="151"/>
        <v>0</v>
      </c>
      <c r="AO79" s="898">
        <f t="shared" si="151"/>
        <v>0</v>
      </c>
      <c r="AP79" s="898">
        <f t="shared" si="151"/>
        <v>0</v>
      </c>
      <c r="AQ79" s="898">
        <f t="shared" si="151"/>
        <v>0</v>
      </c>
      <c r="AR79" s="898">
        <f t="shared" si="151"/>
        <v>0</v>
      </c>
      <c r="AS79" s="898">
        <f t="shared" si="151"/>
        <v>0</v>
      </c>
      <c r="AT79" s="898">
        <f t="shared" si="151"/>
        <v>3</v>
      </c>
      <c r="AU79" s="872">
        <f t="shared" ref="AU79:BW79" si="152">SUM(AU80:AU88)</f>
        <v>0</v>
      </c>
      <c r="AV79" s="872">
        <f t="shared" si="152"/>
        <v>0</v>
      </c>
      <c r="AW79" s="872">
        <f t="shared" si="152"/>
        <v>0</v>
      </c>
      <c r="AX79" s="872">
        <f t="shared" si="152"/>
        <v>0</v>
      </c>
      <c r="AY79" s="872">
        <f t="shared" si="152"/>
        <v>0</v>
      </c>
      <c r="AZ79" s="872">
        <f t="shared" si="152"/>
        <v>0</v>
      </c>
      <c r="BA79" s="872">
        <f t="shared" si="152"/>
        <v>2</v>
      </c>
      <c r="BB79" s="872">
        <f t="shared" si="152"/>
        <v>0</v>
      </c>
      <c r="BC79" s="872">
        <f t="shared" si="152"/>
        <v>0</v>
      </c>
      <c r="BD79" s="872">
        <f t="shared" si="152"/>
        <v>0</v>
      </c>
      <c r="BE79" s="872">
        <f t="shared" si="152"/>
        <v>0</v>
      </c>
      <c r="BF79" s="872">
        <f t="shared" si="152"/>
        <v>0</v>
      </c>
      <c r="BG79" s="872">
        <f t="shared" si="152"/>
        <v>0</v>
      </c>
      <c r="BH79" s="872">
        <f t="shared" si="152"/>
        <v>0</v>
      </c>
      <c r="BI79" s="872">
        <f t="shared" si="152"/>
        <v>0</v>
      </c>
      <c r="BJ79" s="872">
        <f t="shared" si="152"/>
        <v>0</v>
      </c>
      <c r="BK79" s="872">
        <f t="shared" si="152"/>
        <v>0</v>
      </c>
      <c r="BL79" s="872">
        <f t="shared" si="152"/>
        <v>0</v>
      </c>
      <c r="BM79" s="872">
        <f t="shared" si="152"/>
        <v>0</v>
      </c>
      <c r="BN79" s="872">
        <f t="shared" si="152"/>
        <v>0</v>
      </c>
      <c r="BO79" s="872">
        <f t="shared" si="152"/>
        <v>0</v>
      </c>
      <c r="BP79" s="872">
        <f t="shared" si="152"/>
        <v>0</v>
      </c>
      <c r="BQ79" s="872">
        <f t="shared" si="152"/>
        <v>0</v>
      </c>
      <c r="BR79" s="872">
        <f t="shared" si="152"/>
        <v>0</v>
      </c>
      <c r="BS79" s="872">
        <f t="shared" si="152"/>
        <v>0</v>
      </c>
      <c r="BT79" s="872">
        <f t="shared" si="152"/>
        <v>0</v>
      </c>
      <c r="BU79" s="872">
        <f t="shared" si="152"/>
        <v>0</v>
      </c>
      <c r="BV79" s="872">
        <f t="shared" si="152"/>
        <v>2</v>
      </c>
      <c r="BW79" s="872">
        <f t="shared" si="152"/>
        <v>0</v>
      </c>
      <c r="BX79" s="872">
        <f t="shared" ref="BX79:CJ79" si="153">SUM(BX80:BX88)</f>
        <v>0</v>
      </c>
      <c r="BY79" s="872">
        <f t="shared" si="153"/>
        <v>0</v>
      </c>
      <c r="BZ79" s="872">
        <f t="shared" si="153"/>
        <v>0</v>
      </c>
      <c r="CA79" s="872">
        <f t="shared" si="153"/>
        <v>0</v>
      </c>
      <c r="CB79" s="872">
        <f t="shared" si="153"/>
        <v>0</v>
      </c>
      <c r="CC79" s="872">
        <f t="shared" si="153"/>
        <v>0</v>
      </c>
      <c r="CD79" s="872">
        <f t="shared" si="153"/>
        <v>0</v>
      </c>
      <c r="CE79" s="872">
        <f t="shared" si="153"/>
        <v>0</v>
      </c>
      <c r="CF79" s="872">
        <f t="shared" si="153"/>
        <v>0</v>
      </c>
      <c r="CG79" s="872">
        <f t="shared" si="153"/>
        <v>0</v>
      </c>
      <c r="CH79" s="872">
        <f t="shared" si="153"/>
        <v>0</v>
      </c>
      <c r="CI79" s="872">
        <f t="shared" si="153"/>
        <v>0</v>
      </c>
      <c r="CJ79" s="872">
        <f t="shared" si="153"/>
        <v>-16</v>
      </c>
      <c r="CK79" s="870" t="str">
        <f>J1114_1037000158513_10_69_0!AF78</f>
        <v>нд</v>
      </c>
      <c r="CL79" s="135"/>
      <c r="CM79" s="135"/>
      <c r="CN79" s="135"/>
    </row>
    <row r="80" spans="1:97" s="152" customFormat="1" ht="22.5" customHeight="1" x14ac:dyDescent="0.25">
      <c r="A80" s="305" t="str">
        <f>J1114_1037000158513_10_69_0!A79</f>
        <v>1.6.3</v>
      </c>
      <c r="B80" s="816" t="str">
        <f>J1114_1037000158513_10_69_0!B79</f>
        <v>Приобретение легкового автомобиля</v>
      </c>
      <c r="C80" s="914" t="str">
        <f>J1114_1037000158513_10_69_0!C79</f>
        <v>О_0000007018</v>
      </c>
      <c r="D80" s="557" t="s">
        <v>493</v>
      </c>
      <c r="E80" s="886"/>
      <c r="F80" s="886"/>
      <c r="G80" s="886"/>
      <c r="H80" s="886"/>
      <c r="I80" s="886"/>
      <c r="J80" s="886"/>
      <c r="K80" s="886"/>
      <c r="L80" s="948">
        <f t="shared" ref="L80:L88" si="154">S80+Z80+AG80+AN80</f>
        <v>0</v>
      </c>
      <c r="M80" s="948">
        <f t="shared" ref="M80:M88" si="155">T80+AA80+AH80+AO80</f>
        <v>0</v>
      </c>
      <c r="N80" s="948">
        <f t="shared" ref="N80:N88" si="156">U80+AB80+AI80+AP80</f>
        <v>0</v>
      </c>
      <c r="O80" s="948">
        <f t="shared" ref="O80:O88" si="157">V80+AC80+AJ80+AQ80</f>
        <v>0</v>
      </c>
      <c r="P80" s="948">
        <f t="shared" ref="P80:P88" si="158">W80+AD80+AK80+AR80</f>
        <v>0</v>
      </c>
      <c r="Q80" s="948">
        <f t="shared" ref="Q80:Q88" si="159">X80+AE80+AL80+AS80</f>
        <v>0</v>
      </c>
      <c r="R80" s="948">
        <f t="shared" ref="R80:R88" si="160">Y80+AF80+AM80+AT80</f>
        <v>1</v>
      </c>
      <c r="S80" s="948">
        <f>J1114_1037000158513_13_69_0!N82</f>
        <v>0</v>
      </c>
      <c r="T80" s="948">
        <v>0</v>
      </c>
      <c r="U80" s="948">
        <v>0</v>
      </c>
      <c r="V80" s="948">
        <v>0</v>
      </c>
      <c r="W80" s="948">
        <f>J1114_1037000158513_13_69_0!P82</f>
        <v>0</v>
      </c>
      <c r="X80" s="948">
        <f>J1114_1037000158513_13_69_0!Q82</f>
        <v>0</v>
      </c>
      <c r="Y80" s="948">
        <f>J1114_1037000158513_13_69_0!R82</f>
        <v>0</v>
      </c>
      <c r="Z80" s="948">
        <f>J1114_1037000158513_13_69_0!S82</f>
        <v>0</v>
      </c>
      <c r="AA80" s="948">
        <f>J1114_1037000158513_13_69_0!T82</f>
        <v>0</v>
      </c>
      <c r="AB80" s="948">
        <f>J1114_1037000158513_13_69_0!U82</f>
        <v>0</v>
      </c>
      <c r="AC80" s="948">
        <f>J1114_1037000158513_13_69_0!V82</f>
        <v>0</v>
      </c>
      <c r="AD80" s="948">
        <f>J1114_1037000158513_13_69_0!W82</f>
        <v>0</v>
      </c>
      <c r="AE80" s="948">
        <f>J1114_1037000158513_13_69_0!X82</f>
        <v>0</v>
      </c>
      <c r="AF80" s="948">
        <f>J1114_1037000158513_13_69_0!Y82</f>
        <v>0</v>
      </c>
      <c r="AG80" s="948">
        <f>J1114_1037000158513_13_69_0!Z82</f>
        <v>0</v>
      </c>
      <c r="AH80" s="948">
        <v>0</v>
      </c>
      <c r="AI80" s="948">
        <f>J1114_1037000158513_13_69_0!AB82</f>
        <v>0</v>
      </c>
      <c r="AJ80" s="948">
        <f>J1114_1037000158513_13_69_0!AC82</f>
        <v>0</v>
      </c>
      <c r="AK80" s="948">
        <f>J1114_1037000158513_13_69_0!AD82</f>
        <v>0</v>
      </c>
      <c r="AL80" s="948">
        <f>J1114_1037000158513_13_69_0!AE82</f>
        <v>0</v>
      </c>
      <c r="AM80" s="948">
        <f>J1114_1037000158513_13_69_0!AF82</f>
        <v>0</v>
      </c>
      <c r="AN80" s="948">
        <f>J1114_1037000158513_13_69_0!AG82</f>
        <v>0</v>
      </c>
      <c r="AO80" s="948">
        <v>0</v>
      </c>
      <c r="AP80" s="948">
        <f>J1114_1037000158513_13_69_0!AI82</f>
        <v>0</v>
      </c>
      <c r="AQ80" s="948">
        <f>J1114_1037000158513_13_69_0!AJ82</f>
        <v>0</v>
      </c>
      <c r="AR80" s="948">
        <f>J1114_1037000158513_13_69_0!AK82</f>
        <v>0</v>
      </c>
      <c r="AS80" s="948">
        <f>J1114_1037000158513_13_69_0!AL82</f>
        <v>0</v>
      </c>
      <c r="AT80" s="948">
        <f>J1114_1037000158513_13_69_0!AM82</f>
        <v>1</v>
      </c>
      <c r="AU80" s="948">
        <f t="shared" ref="AU80:AU88" si="161">BB80+BI80+BP80+BW80</f>
        <v>0</v>
      </c>
      <c r="AV80" s="948">
        <f t="shared" ref="AV80:AV88" si="162">BC80+BJ80+BQ80+BX80</f>
        <v>0</v>
      </c>
      <c r="AW80" s="948">
        <f t="shared" ref="AW80:AW88" si="163">BD80+BK80+BR80+BY80</f>
        <v>0</v>
      </c>
      <c r="AX80" s="948">
        <f t="shared" ref="AX80:AX88" si="164">BE80+BL80+BS80+BZ80</f>
        <v>0</v>
      </c>
      <c r="AY80" s="948">
        <f t="shared" ref="AY80:AY88" si="165">BF80+BM80+BT80+CA80</f>
        <v>0</v>
      </c>
      <c r="AZ80" s="948">
        <f t="shared" ref="AZ80:AZ88" si="166">BG80+BN80+BU80+CB80</f>
        <v>0</v>
      </c>
      <c r="BA80" s="948">
        <f t="shared" ref="BA80:BA88" si="167">BH80+BO80+BV80+CC80</f>
        <v>0</v>
      </c>
      <c r="BB80" s="948">
        <v>0</v>
      </c>
      <c r="BC80" s="948">
        <v>0</v>
      </c>
      <c r="BD80" s="948">
        <v>0</v>
      </c>
      <c r="BE80" s="948">
        <v>0</v>
      </c>
      <c r="BF80" s="948">
        <v>0</v>
      </c>
      <c r="BG80" s="948">
        <v>0</v>
      </c>
      <c r="BH80" s="948">
        <v>0</v>
      </c>
      <c r="BI80" s="948">
        <v>0</v>
      </c>
      <c r="BJ80" s="948">
        <v>0</v>
      </c>
      <c r="BK80" s="948">
        <v>0</v>
      </c>
      <c r="BL80" s="948">
        <v>0</v>
      </c>
      <c r="BM80" s="948">
        <v>0</v>
      </c>
      <c r="BN80" s="948">
        <v>0</v>
      </c>
      <c r="BO80" s="948">
        <v>0</v>
      </c>
      <c r="BP80" s="948">
        <v>0</v>
      </c>
      <c r="BQ80" s="948">
        <v>0</v>
      </c>
      <c r="BR80" s="948">
        <v>0</v>
      </c>
      <c r="BS80" s="948">
        <v>0</v>
      </c>
      <c r="BT80" s="948">
        <v>0</v>
      </c>
      <c r="BU80" s="948">
        <v>0</v>
      </c>
      <c r="BV80" s="948">
        <v>0</v>
      </c>
      <c r="BW80" s="948">
        <v>0</v>
      </c>
      <c r="BX80" s="948">
        <v>0</v>
      </c>
      <c r="BY80" s="948">
        <v>0</v>
      </c>
      <c r="BZ80" s="948">
        <v>0</v>
      </c>
      <c r="CA80" s="948">
        <v>0</v>
      </c>
      <c r="CB80" s="948">
        <v>0</v>
      </c>
      <c r="CC80" s="948">
        <v>0</v>
      </c>
      <c r="CD80" s="953">
        <f t="shared" ref="CD80:CD84" si="168">(BB80+BI80+BP80)-(S80+Z80+AG80)</f>
        <v>0</v>
      </c>
      <c r="CE80" s="953">
        <f t="shared" ref="CE80:CE84" si="169">(BC80+BJ80+BQ80)-(T80+AA80+AH80)</f>
        <v>0</v>
      </c>
      <c r="CF80" s="953">
        <f t="shared" ref="CF80:CF84" si="170">(BD80+BK80+BR80)-(U80+AB80+AI80)</f>
        <v>0</v>
      </c>
      <c r="CG80" s="953">
        <f t="shared" ref="CG80:CG84" si="171">(BE80+BL80+BS80)-(V80+AC80+AJ80)</f>
        <v>0</v>
      </c>
      <c r="CH80" s="953">
        <f t="shared" ref="CH80:CH84" si="172">(BF80+BM80+BT80)-(W80+AD80+AK80)</f>
        <v>0</v>
      </c>
      <c r="CI80" s="953">
        <f t="shared" ref="CI80:CI84" si="173">(BG80+BN80+BU80)-(X80+AE80+AL80)</f>
        <v>0</v>
      </c>
      <c r="CJ80" s="953">
        <f t="shared" ref="CJ80:CJ84" si="174">(BH80+BO80+BV80)-(Y80+AF80+AM80)</f>
        <v>0</v>
      </c>
      <c r="CK80" s="981" t="str">
        <f>J1114_1037000158513_10_69_0!AF79</f>
        <v>нд</v>
      </c>
      <c r="CL80" s="952"/>
      <c r="CM80" s="941"/>
      <c r="CN80" s="941"/>
    </row>
    <row r="81" spans="1:92" s="786" customFormat="1" ht="21.75" customHeight="1" x14ac:dyDescent="0.25">
      <c r="A81" s="305" t="str">
        <f>J1114_1037000158513_10_69_0!A80</f>
        <v>1.6.7</v>
      </c>
      <c r="B81" s="816" t="str">
        <f>J1114_1037000158513_10_69_0!B80</f>
        <v>Приобретение самосвала</v>
      </c>
      <c r="C81" s="914" t="str">
        <f>J1114_1037000158513_10_69_0!C80</f>
        <v>О_0000007022</v>
      </c>
      <c r="D81" s="557" t="s">
        <v>493</v>
      </c>
      <c r="E81" s="902"/>
      <c r="F81" s="902"/>
      <c r="G81" s="902"/>
      <c r="H81" s="902"/>
      <c r="I81" s="902"/>
      <c r="J81" s="902"/>
      <c r="K81" s="902"/>
      <c r="L81" s="948">
        <f t="shared" si="154"/>
        <v>0</v>
      </c>
      <c r="M81" s="948">
        <f t="shared" si="155"/>
        <v>0</v>
      </c>
      <c r="N81" s="948">
        <f t="shared" si="156"/>
        <v>0</v>
      </c>
      <c r="O81" s="948">
        <f t="shared" si="157"/>
        <v>0</v>
      </c>
      <c r="P81" s="948">
        <f t="shared" si="158"/>
        <v>0</v>
      </c>
      <c r="Q81" s="948">
        <f t="shared" si="159"/>
        <v>0</v>
      </c>
      <c r="R81" s="948">
        <f t="shared" si="160"/>
        <v>1</v>
      </c>
      <c r="S81" s="948">
        <f>J1114_1037000158513_13_69_0!N83</f>
        <v>0</v>
      </c>
      <c r="T81" s="948">
        <v>0</v>
      </c>
      <c r="U81" s="948">
        <v>0</v>
      </c>
      <c r="V81" s="948">
        <v>0</v>
      </c>
      <c r="W81" s="948">
        <f>J1114_1037000158513_13_69_0!P83</f>
        <v>0</v>
      </c>
      <c r="X81" s="948">
        <f>J1114_1037000158513_13_69_0!Q83</f>
        <v>0</v>
      </c>
      <c r="Y81" s="948">
        <f>J1114_1037000158513_13_69_0!R83</f>
        <v>0</v>
      </c>
      <c r="Z81" s="948">
        <f>J1114_1037000158513_13_69_0!S83</f>
        <v>0</v>
      </c>
      <c r="AA81" s="948">
        <f>J1114_1037000158513_13_69_0!T83</f>
        <v>0</v>
      </c>
      <c r="AB81" s="948">
        <f>J1114_1037000158513_13_69_0!U83</f>
        <v>0</v>
      </c>
      <c r="AC81" s="948">
        <f>J1114_1037000158513_13_69_0!V83</f>
        <v>0</v>
      </c>
      <c r="AD81" s="948">
        <f>J1114_1037000158513_13_69_0!W83</f>
        <v>0</v>
      </c>
      <c r="AE81" s="948">
        <f>J1114_1037000158513_13_69_0!X83</f>
        <v>0</v>
      </c>
      <c r="AF81" s="948">
        <f>J1114_1037000158513_13_69_0!Y83</f>
        <v>0</v>
      </c>
      <c r="AG81" s="948">
        <f>J1114_1037000158513_13_69_0!Z83</f>
        <v>0</v>
      </c>
      <c r="AH81" s="948">
        <v>0</v>
      </c>
      <c r="AI81" s="948">
        <f>J1114_1037000158513_13_69_0!AB83</f>
        <v>0</v>
      </c>
      <c r="AJ81" s="948">
        <f>J1114_1037000158513_13_69_0!AC83</f>
        <v>0</v>
      </c>
      <c r="AK81" s="948">
        <f>J1114_1037000158513_13_69_0!AD83</f>
        <v>0</v>
      </c>
      <c r="AL81" s="948">
        <f>J1114_1037000158513_13_69_0!AE83</f>
        <v>0</v>
      </c>
      <c r="AM81" s="948">
        <f>J1114_1037000158513_13_69_0!AF83</f>
        <v>0</v>
      </c>
      <c r="AN81" s="948">
        <f>J1114_1037000158513_13_69_0!AG83</f>
        <v>0</v>
      </c>
      <c r="AO81" s="948">
        <v>0</v>
      </c>
      <c r="AP81" s="948">
        <f>J1114_1037000158513_13_69_0!AI83</f>
        <v>0</v>
      </c>
      <c r="AQ81" s="948">
        <f>J1114_1037000158513_13_69_0!AJ83</f>
        <v>0</v>
      </c>
      <c r="AR81" s="948">
        <f>J1114_1037000158513_13_69_0!AK83</f>
        <v>0</v>
      </c>
      <c r="AS81" s="948">
        <f>J1114_1037000158513_13_69_0!AL83</f>
        <v>0</v>
      </c>
      <c r="AT81" s="948">
        <f>J1114_1037000158513_13_69_0!AM83</f>
        <v>1</v>
      </c>
      <c r="AU81" s="948">
        <f t="shared" si="161"/>
        <v>0</v>
      </c>
      <c r="AV81" s="948">
        <f t="shared" si="162"/>
        <v>0</v>
      </c>
      <c r="AW81" s="948">
        <f t="shared" si="163"/>
        <v>0</v>
      </c>
      <c r="AX81" s="948">
        <f t="shared" si="164"/>
        <v>0</v>
      </c>
      <c r="AY81" s="948">
        <f t="shared" si="165"/>
        <v>0</v>
      </c>
      <c r="AZ81" s="948">
        <f t="shared" si="166"/>
        <v>0</v>
      </c>
      <c r="BA81" s="948">
        <f t="shared" si="167"/>
        <v>1</v>
      </c>
      <c r="BB81" s="948">
        <v>0</v>
      </c>
      <c r="BC81" s="948">
        <v>0</v>
      </c>
      <c r="BD81" s="948">
        <v>0</v>
      </c>
      <c r="BE81" s="948">
        <v>0</v>
      </c>
      <c r="BF81" s="948">
        <v>0</v>
      </c>
      <c r="BG81" s="948">
        <v>0</v>
      </c>
      <c r="BH81" s="948">
        <v>0</v>
      </c>
      <c r="BI81" s="948">
        <v>0</v>
      </c>
      <c r="BJ81" s="948">
        <v>0</v>
      </c>
      <c r="BK81" s="948">
        <v>0</v>
      </c>
      <c r="BL81" s="948">
        <v>0</v>
      </c>
      <c r="BM81" s="948">
        <v>0</v>
      </c>
      <c r="BN81" s="948">
        <v>0</v>
      </c>
      <c r="BO81" s="948">
        <v>0</v>
      </c>
      <c r="BP81" s="948">
        <v>0</v>
      </c>
      <c r="BQ81" s="948">
        <v>0</v>
      </c>
      <c r="BR81" s="948">
        <v>0</v>
      </c>
      <c r="BS81" s="948">
        <v>0</v>
      </c>
      <c r="BT81" s="948">
        <v>0</v>
      </c>
      <c r="BU81" s="948">
        <v>0</v>
      </c>
      <c r="BV81" s="948">
        <v>1</v>
      </c>
      <c r="BW81" s="948">
        <v>0</v>
      </c>
      <c r="BX81" s="948">
        <v>0</v>
      </c>
      <c r="BY81" s="948">
        <v>0</v>
      </c>
      <c r="BZ81" s="948">
        <v>0</v>
      </c>
      <c r="CA81" s="948">
        <v>0</v>
      </c>
      <c r="CB81" s="948">
        <v>0</v>
      </c>
      <c r="CC81" s="948">
        <v>0</v>
      </c>
      <c r="CD81" s="953">
        <f t="shared" si="168"/>
        <v>0</v>
      </c>
      <c r="CE81" s="953">
        <f t="shared" si="169"/>
        <v>0</v>
      </c>
      <c r="CF81" s="953">
        <f t="shared" si="170"/>
        <v>0</v>
      </c>
      <c r="CG81" s="953">
        <f t="shared" si="171"/>
        <v>0</v>
      </c>
      <c r="CH81" s="953">
        <f t="shared" si="172"/>
        <v>0</v>
      </c>
      <c r="CI81" s="953">
        <f t="shared" si="173"/>
        <v>0</v>
      </c>
      <c r="CJ81" s="953">
        <f t="shared" si="174"/>
        <v>1</v>
      </c>
      <c r="CK81" s="981" t="str">
        <f>J1114_1037000158513_10_69_0!AF80</f>
        <v>нд</v>
      </c>
      <c r="CL81" s="952"/>
      <c r="CM81" s="941"/>
      <c r="CN81" s="941"/>
    </row>
    <row r="82" spans="1:92" s="786" customFormat="1" ht="27" customHeight="1" x14ac:dyDescent="0.25">
      <c r="A82" s="305" t="str">
        <f>J1114_1037000158513_10_69_0!A81</f>
        <v>1.6.9</v>
      </c>
      <c r="B82" s="816" t="str">
        <f>J1114_1037000158513_10_69_0!B81</f>
        <v>Приобретение гидромолота</v>
      </c>
      <c r="C82" s="914" t="str">
        <f>J1114_1037000158513_10_69_0!C81</f>
        <v>О_0000000824</v>
      </c>
      <c r="D82" s="557" t="s">
        <v>493</v>
      </c>
      <c r="E82" s="902"/>
      <c r="F82" s="902"/>
      <c r="G82" s="902"/>
      <c r="H82" s="902"/>
      <c r="I82" s="902"/>
      <c r="J82" s="902"/>
      <c r="K82" s="902"/>
      <c r="L82" s="948">
        <f t="shared" si="154"/>
        <v>0</v>
      </c>
      <c r="M82" s="948">
        <f t="shared" si="155"/>
        <v>0</v>
      </c>
      <c r="N82" s="948">
        <f t="shared" si="156"/>
        <v>0</v>
      </c>
      <c r="O82" s="948">
        <f t="shared" si="157"/>
        <v>0</v>
      </c>
      <c r="P82" s="948">
        <f t="shared" si="158"/>
        <v>0</v>
      </c>
      <c r="Q82" s="948">
        <f t="shared" si="159"/>
        <v>0</v>
      </c>
      <c r="R82" s="948">
        <f t="shared" si="160"/>
        <v>1</v>
      </c>
      <c r="S82" s="948">
        <f>J1114_1037000158513_13_69_0!N84</f>
        <v>0</v>
      </c>
      <c r="T82" s="948">
        <v>0</v>
      </c>
      <c r="U82" s="948">
        <v>0</v>
      </c>
      <c r="V82" s="948">
        <v>0</v>
      </c>
      <c r="W82" s="948">
        <f>J1114_1037000158513_13_69_0!P84</f>
        <v>0</v>
      </c>
      <c r="X82" s="948">
        <f>J1114_1037000158513_13_69_0!Q84</f>
        <v>0</v>
      </c>
      <c r="Y82" s="948">
        <f>J1114_1037000158513_13_69_0!R84</f>
        <v>0</v>
      </c>
      <c r="Z82" s="948">
        <f>J1114_1037000158513_13_69_0!S84</f>
        <v>0</v>
      </c>
      <c r="AA82" s="948">
        <f>J1114_1037000158513_13_69_0!T84</f>
        <v>0</v>
      </c>
      <c r="AB82" s="948">
        <f>J1114_1037000158513_13_69_0!U84</f>
        <v>0</v>
      </c>
      <c r="AC82" s="948">
        <f>J1114_1037000158513_13_69_0!V84</f>
        <v>0</v>
      </c>
      <c r="AD82" s="948">
        <f>J1114_1037000158513_13_69_0!W84</f>
        <v>0</v>
      </c>
      <c r="AE82" s="948">
        <f>J1114_1037000158513_13_69_0!X84</f>
        <v>0</v>
      </c>
      <c r="AF82" s="948">
        <f>J1114_1037000158513_13_69_0!Y84</f>
        <v>0</v>
      </c>
      <c r="AG82" s="948">
        <f>J1114_1037000158513_13_69_0!Z84</f>
        <v>0</v>
      </c>
      <c r="AH82" s="948">
        <v>0</v>
      </c>
      <c r="AI82" s="948">
        <f>J1114_1037000158513_13_69_0!AB84</f>
        <v>0</v>
      </c>
      <c r="AJ82" s="948">
        <f>J1114_1037000158513_13_69_0!AC84</f>
        <v>0</v>
      </c>
      <c r="AK82" s="948">
        <f>J1114_1037000158513_13_69_0!AD84</f>
        <v>0</v>
      </c>
      <c r="AL82" s="948">
        <f>J1114_1037000158513_13_69_0!AE84</f>
        <v>0</v>
      </c>
      <c r="AM82" s="948">
        <f>J1114_1037000158513_13_69_0!AF84</f>
        <v>1</v>
      </c>
      <c r="AN82" s="948">
        <f>J1114_1037000158513_13_69_0!AG84</f>
        <v>0</v>
      </c>
      <c r="AO82" s="948">
        <v>0</v>
      </c>
      <c r="AP82" s="948">
        <f>J1114_1037000158513_13_69_0!AI84</f>
        <v>0</v>
      </c>
      <c r="AQ82" s="948">
        <f>J1114_1037000158513_13_69_0!AJ84</f>
        <v>0</v>
      </c>
      <c r="AR82" s="948">
        <f>J1114_1037000158513_13_69_0!AK84</f>
        <v>0</v>
      </c>
      <c r="AS82" s="948">
        <f>J1114_1037000158513_13_69_0!AL84</f>
        <v>0</v>
      </c>
      <c r="AT82" s="948">
        <f>J1114_1037000158513_13_69_0!AM84</f>
        <v>0</v>
      </c>
      <c r="AU82" s="948">
        <f t="shared" si="161"/>
        <v>0</v>
      </c>
      <c r="AV82" s="948">
        <f t="shared" si="162"/>
        <v>0</v>
      </c>
      <c r="AW82" s="948">
        <f t="shared" si="163"/>
        <v>0</v>
      </c>
      <c r="AX82" s="948">
        <f t="shared" si="164"/>
        <v>0</v>
      </c>
      <c r="AY82" s="948">
        <f t="shared" si="165"/>
        <v>0</v>
      </c>
      <c r="AZ82" s="948">
        <f t="shared" si="166"/>
        <v>0</v>
      </c>
      <c r="BA82" s="948">
        <f t="shared" si="167"/>
        <v>0</v>
      </c>
      <c r="BB82" s="948">
        <v>0</v>
      </c>
      <c r="BC82" s="948">
        <v>0</v>
      </c>
      <c r="BD82" s="948">
        <v>0</v>
      </c>
      <c r="BE82" s="948">
        <v>0</v>
      </c>
      <c r="BF82" s="948">
        <v>0</v>
      </c>
      <c r="BG82" s="948">
        <v>0</v>
      </c>
      <c r="BH82" s="948">
        <v>0</v>
      </c>
      <c r="BI82" s="948">
        <v>0</v>
      </c>
      <c r="BJ82" s="948">
        <v>0</v>
      </c>
      <c r="BK82" s="948">
        <v>0</v>
      </c>
      <c r="BL82" s="948">
        <v>0</v>
      </c>
      <c r="BM82" s="948">
        <v>0</v>
      </c>
      <c r="BN82" s="948">
        <v>0</v>
      </c>
      <c r="BO82" s="948">
        <v>0</v>
      </c>
      <c r="BP82" s="948">
        <v>0</v>
      </c>
      <c r="BQ82" s="948">
        <v>0</v>
      </c>
      <c r="BR82" s="948">
        <v>0</v>
      </c>
      <c r="BS82" s="948">
        <v>0</v>
      </c>
      <c r="BT82" s="948">
        <v>0</v>
      </c>
      <c r="BU82" s="948">
        <v>0</v>
      </c>
      <c r="BV82" s="948">
        <v>0</v>
      </c>
      <c r="BW82" s="948">
        <v>0</v>
      </c>
      <c r="BX82" s="948">
        <v>0</v>
      </c>
      <c r="BY82" s="948">
        <v>0</v>
      </c>
      <c r="BZ82" s="948">
        <v>0</v>
      </c>
      <c r="CA82" s="948">
        <v>0</v>
      </c>
      <c r="CB82" s="948">
        <v>0</v>
      </c>
      <c r="CC82" s="948">
        <v>0</v>
      </c>
      <c r="CD82" s="953">
        <f t="shared" si="168"/>
        <v>0</v>
      </c>
      <c r="CE82" s="953">
        <f t="shared" si="169"/>
        <v>0</v>
      </c>
      <c r="CF82" s="953">
        <f t="shared" si="170"/>
        <v>0</v>
      </c>
      <c r="CG82" s="953">
        <f t="shared" si="171"/>
        <v>0</v>
      </c>
      <c r="CH82" s="953">
        <f t="shared" si="172"/>
        <v>0</v>
      </c>
      <c r="CI82" s="953">
        <f t="shared" si="173"/>
        <v>0</v>
      </c>
      <c r="CJ82" s="953">
        <f t="shared" si="174"/>
        <v>-1</v>
      </c>
      <c r="CK82" s="981" t="str">
        <f>J1114_1037000158513_10_69_0!AF81</f>
        <v>Перенесен срок реализации проекта</v>
      </c>
      <c r="CL82" s="952"/>
      <c r="CM82" s="941"/>
      <c r="CN82" s="941"/>
    </row>
    <row r="83" spans="1:92" s="786" customFormat="1" ht="27" customHeight="1" x14ac:dyDescent="0.25">
      <c r="A83" s="305" t="str">
        <f>J1114_1037000158513_10_69_0!A82</f>
        <v>1.6.10</v>
      </c>
      <c r="B83" s="816" t="str">
        <f>J1114_1037000158513_10_69_0!B82</f>
        <v>Приобретение передвижной мастерской</v>
      </c>
      <c r="C83" s="914" t="str">
        <f>J1114_1037000158513_10_69_0!C82</f>
        <v>О_0000007025</v>
      </c>
      <c r="D83" s="557" t="s">
        <v>493</v>
      </c>
      <c r="E83" s="902"/>
      <c r="F83" s="902"/>
      <c r="G83" s="902"/>
      <c r="H83" s="902"/>
      <c r="I83" s="902"/>
      <c r="J83" s="902"/>
      <c r="K83" s="902"/>
      <c r="L83" s="948">
        <f t="shared" si="154"/>
        <v>0</v>
      </c>
      <c r="M83" s="948">
        <f t="shared" si="155"/>
        <v>0</v>
      </c>
      <c r="N83" s="948">
        <f t="shared" si="156"/>
        <v>0</v>
      </c>
      <c r="O83" s="948">
        <f t="shared" si="157"/>
        <v>0</v>
      </c>
      <c r="P83" s="948">
        <f t="shared" si="158"/>
        <v>0</v>
      </c>
      <c r="Q83" s="948">
        <f t="shared" si="159"/>
        <v>0</v>
      </c>
      <c r="R83" s="948">
        <f t="shared" si="160"/>
        <v>1</v>
      </c>
      <c r="S83" s="948">
        <f>J1114_1037000158513_13_69_0!N85</f>
        <v>0</v>
      </c>
      <c r="T83" s="948">
        <v>0</v>
      </c>
      <c r="U83" s="948">
        <v>0</v>
      </c>
      <c r="V83" s="948">
        <v>0</v>
      </c>
      <c r="W83" s="948">
        <f>J1114_1037000158513_13_69_0!P85</f>
        <v>0</v>
      </c>
      <c r="X83" s="948">
        <f>J1114_1037000158513_13_69_0!Q85</f>
        <v>0</v>
      </c>
      <c r="Y83" s="948">
        <f>J1114_1037000158513_13_69_0!R85</f>
        <v>0</v>
      </c>
      <c r="Z83" s="948">
        <f>J1114_1037000158513_13_69_0!S85</f>
        <v>0</v>
      </c>
      <c r="AA83" s="948">
        <f>J1114_1037000158513_13_69_0!T85</f>
        <v>0</v>
      </c>
      <c r="AB83" s="948">
        <f>J1114_1037000158513_13_69_0!U85</f>
        <v>0</v>
      </c>
      <c r="AC83" s="948">
        <f>J1114_1037000158513_13_69_0!V85</f>
        <v>0</v>
      </c>
      <c r="AD83" s="948">
        <f>J1114_1037000158513_13_69_0!W85</f>
        <v>0</v>
      </c>
      <c r="AE83" s="948">
        <f>J1114_1037000158513_13_69_0!X85</f>
        <v>0</v>
      </c>
      <c r="AF83" s="948">
        <f>J1114_1037000158513_13_69_0!Y85</f>
        <v>0</v>
      </c>
      <c r="AG83" s="948">
        <f>J1114_1037000158513_13_69_0!Z85</f>
        <v>0</v>
      </c>
      <c r="AH83" s="948">
        <v>0</v>
      </c>
      <c r="AI83" s="948">
        <f>J1114_1037000158513_13_69_0!AB85</f>
        <v>0</v>
      </c>
      <c r="AJ83" s="948">
        <f>J1114_1037000158513_13_69_0!AC85</f>
        <v>0</v>
      </c>
      <c r="AK83" s="948">
        <f>J1114_1037000158513_13_69_0!AD85</f>
        <v>0</v>
      </c>
      <c r="AL83" s="948">
        <f>J1114_1037000158513_13_69_0!AE85</f>
        <v>0</v>
      </c>
      <c r="AM83" s="948">
        <f>J1114_1037000158513_13_69_0!AF85</f>
        <v>1</v>
      </c>
      <c r="AN83" s="948">
        <f>J1114_1037000158513_13_69_0!AG85</f>
        <v>0</v>
      </c>
      <c r="AO83" s="948">
        <v>0</v>
      </c>
      <c r="AP83" s="948">
        <f>J1114_1037000158513_13_69_0!AI85</f>
        <v>0</v>
      </c>
      <c r="AQ83" s="948">
        <f>J1114_1037000158513_13_69_0!AJ85</f>
        <v>0</v>
      </c>
      <c r="AR83" s="948">
        <f>J1114_1037000158513_13_69_0!AK85</f>
        <v>0</v>
      </c>
      <c r="AS83" s="948">
        <f>J1114_1037000158513_13_69_0!AL85</f>
        <v>0</v>
      </c>
      <c r="AT83" s="948">
        <f>J1114_1037000158513_13_69_0!AM85</f>
        <v>0</v>
      </c>
      <c r="AU83" s="948">
        <f t="shared" si="161"/>
        <v>0</v>
      </c>
      <c r="AV83" s="948">
        <f t="shared" si="162"/>
        <v>0</v>
      </c>
      <c r="AW83" s="948">
        <f t="shared" si="163"/>
        <v>0</v>
      </c>
      <c r="AX83" s="948">
        <f t="shared" si="164"/>
        <v>0</v>
      </c>
      <c r="AY83" s="948">
        <f t="shared" si="165"/>
        <v>0</v>
      </c>
      <c r="AZ83" s="948">
        <f t="shared" si="166"/>
        <v>0</v>
      </c>
      <c r="BA83" s="948">
        <f t="shared" si="167"/>
        <v>1</v>
      </c>
      <c r="BB83" s="948">
        <v>0</v>
      </c>
      <c r="BC83" s="948">
        <v>0</v>
      </c>
      <c r="BD83" s="948">
        <v>0</v>
      </c>
      <c r="BE83" s="948">
        <v>0</v>
      </c>
      <c r="BF83" s="948">
        <v>0</v>
      </c>
      <c r="BG83" s="948">
        <v>0</v>
      </c>
      <c r="BH83" s="948">
        <v>0</v>
      </c>
      <c r="BI83" s="948">
        <v>0</v>
      </c>
      <c r="BJ83" s="948">
        <v>0</v>
      </c>
      <c r="BK83" s="948">
        <v>0</v>
      </c>
      <c r="BL83" s="948">
        <v>0</v>
      </c>
      <c r="BM83" s="948">
        <v>0</v>
      </c>
      <c r="BN83" s="948">
        <v>0</v>
      </c>
      <c r="BO83" s="948">
        <v>0</v>
      </c>
      <c r="BP83" s="948">
        <v>0</v>
      </c>
      <c r="BQ83" s="948">
        <v>0</v>
      </c>
      <c r="BR83" s="948">
        <v>0</v>
      </c>
      <c r="BS83" s="948">
        <v>0</v>
      </c>
      <c r="BT83" s="948">
        <v>0</v>
      </c>
      <c r="BU83" s="948">
        <v>0</v>
      </c>
      <c r="BV83" s="948">
        <v>1</v>
      </c>
      <c r="BW83" s="948">
        <v>0</v>
      </c>
      <c r="BX83" s="948">
        <v>0</v>
      </c>
      <c r="BY83" s="948">
        <v>0</v>
      </c>
      <c r="BZ83" s="948">
        <v>0</v>
      </c>
      <c r="CA83" s="948">
        <v>0</v>
      </c>
      <c r="CB83" s="948">
        <v>0</v>
      </c>
      <c r="CC83" s="948">
        <v>0</v>
      </c>
      <c r="CD83" s="953">
        <f t="shared" si="168"/>
        <v>0</v>
      </c>
      <c r="CE83" s="953">
        <f t="shared" si="169"/>
        <v>0</v>
      </c>
      <c r="CF83" s="953">
        <f t="shared" si="170"/>
        <v>0</v>
      </c>
      <c r="CG83" s="953">
        <f t="shared" si="171"/>
        <v>0</v>
      </c>
      <c r="CH83" s="953">
        <f t="shared" si="172"/>
        <v>0</v>
      </c>
      <c r="CI83" s="953">
        <f t="shared" si="173"/>
        <v>0</v>
      </c>
      <c r="CJ83" s="953">
        <f t="shared" si="174"/>
        <v>0</v>
      </c>
      <c r="CK83" s="981" t="str">
        <f>J1114_1037000158513_10_69_0!AF82</f>
        <v>нд</v>
      </c>
      <c r="CL83" s="952"/>
      <c r="CM83" s="941"/>
      <c r="CN83" s="941"/>
    </row>
    <row r="84" spans="1:92" s="786" customFormat="1" ht="27" customHeight="1" x14ac:dyDescent="0.25">
      <c r="A84" s="305" t="str">
        <f>J1114_1037000158513_10_69_0!A83</f>
        <v>1.6.11</v>
      </c>
      <c r="B84" s="816" t="str">
        <f>J1114_1037000158513_10_69_0!B83</f>
        <v>Приобретение трассоискателя</v>
      </c>
      <c r="C84" s="914" t="str">
        <f>J1114_1037000158513_10_69_0!C83</f>
        <v>О_0000000826</v>
      </c>
      <c r="D84" s="557"/>
      <c r="E84" s="902"/>
      <c r="F84" s="902"/>
      <c r="G84" s="902"/>
      <c r="H84" s="902"/>
      <c r="I84" s="902"/>
      <c r="J84" s="902"/>
      <c r="K84" s="902"/>
      <c r="L84" s="948">
        <f t="shared" si="154"/>
        <v>0</v>
      </c>
      <c r="M84" s="948">
        <f t="shared" si="155"/>
        <v>0</v>
      </c>
      <c r="N84" s="948">
        <f t="shared" si="156"/>
        <v>0</v>
      </c>
      <c r="O84" s="948">
        <f t="shared" si="157"/>
        <v>0</v>
      </c>
      <c r="P84" s="948">
        <f t="shared" si="158"/>
        <v>0</v>
      </c>
      <c r="Q84" s="948">
        <f t="shared" si="159"/>
        <v>0</v>
      </c>
      <c r="R84" s="948">
        <f t="shared" si="160"/>
        <v>1</v>
      </c>
      <c r="S84" s="948">
        <f>J1114_1037000158513_13_69_0!N86</f>
        <v>0</v>
      </c>
      <c r="T84" s="948">
        <v>0</v>
      </c>
      <c r="U84" s="948">
        <v>0</v>
      </c>
      <c r="V84" s="948">
        <v>0</v>
      </c>
      <c r="W84" s="948">
        <f>J1114_1037000158513_13_69_0!P86</f>
        <v>0</v>
      </c>
      <c r="X84" s="948">
        <f>J1114_1037000158513_13_69_0!Q86</f>
        <v>0</v>
      </c>
      <c r="Y84" s="948">
        <f>J1114_1037000158513_13_69_0!R86</f>
        <v>1</v>
      </c>
      <c r="Z84" s="948">
        <f>J1114_1037000158513_13_69_0!S86</f>
        <v>0</v>
      </c>
      <c r="AA84" s="948">
        <f>J1114_1037000158513_13_69_0!T86</f>
        <v>0</v>
      </c>
      <c r="AB84" s="948">
        <f>J1114_1037000158513_13_69_0!U86</f>
        <v>0</v>
      </c>
      <c r="AC84" s="948">
        <f>J1114_1037000158513_13_69_0!V86</f>
        <v>0</v>
      </c>
      <c r="AD84" s="948">
        <f>J1114_1037000158513_13_69_0!W86</f>
        <v>0</v>
      </c>
      <c r="AE84" s="948">
        <f>J1114_1037000158513_13_69_0!X86</f>
        <v>0</v>
      </c>
      <c r="AF84" s="948">
        <f>J1114_1037000158513_13_69_0!Y86</f>
        <v>0</v>
      </c>
      <c r="AG84" s="948">
        <f>J1114_1037000158513_13_69_0!Z86</f>
        <v>0</v>
      </c>
      <c r="AH84" s="948">
        <v>0</v>
      </c>
      <c r="AI84" s="948">
        <f>J1114_1037000158513_13_69_0!AB86</f>
        <v>0</v>
      </c>
      <c r="AJ84" s="948">
        <f>J1114_1037000158513_13_69_0!AC86</f>
        <v>0</v>
      </c>
      <c r="AK84" s="948">
        <f>J1114_1037000158513_13_69_0!AD86</f>
        <v>0</v>
      </c>
      <c r="AL84" s="948">
        <f>J1114_1037000158513_13_69_0!AE86</f>
        <v>0</v>
      </c>
      <c r="AM84" s="948">
        <f>J1114_1037000158513_13_69_0!AF86</f>
        <v>0</v>
      </c>
      <c r="AN84" s="948">
        <f>J1114_1037000158513_13_69_0!AG86</f>
        <v>0</v>
      </c>
      <c r="AO84" s="948">
        <v>0</v>
      </c>
      <c r="AP84" s="948">
        <f>J1114_1037000158513_13_69_0!AI86</f>
        <v>0</v>
      </c>
      <c r="AQ84" s="948">
        <f>J1114_1037000158513_13_69_0!AJ86</f>
        <v>0</v>
      </c>
      <c r="AR84" s="948">
        <f>J1114_1037000158513_13_69_0!AK86</f>
        <v>0</v>
      </c>
      <c r="AS84" s="948">
        <f>J1114_1037000158513_13_69_0!AL86</f>
        <v>0</v>
      </c>
      <c r="AT84" s="948">
        <f>J1114_1037000158513_13_69_0!AM86</f>
        <v>0</v>
      </c>
      <c r="AU84" s="948">
        <f t="shared" si="161"/>
        <v>0</v>
      </c>
      <c r="AV84" s="948">
        <f t="shared" si="162"/>
        <v>0</v>
      </c>
      <c r="AW84" s="948">
        <f t="shared" si="163"/>
        <v>0</v>
      </c>
      <c r="AX84" s="948">
        <f t="shared" si="164"/>
        <v>0</v>
      </c>
      <c r="AY84" s="948">
        <f t="shared" si="165"/>
        <v>0</v>
      </c>
      <c r="AZ84" s="948">
        <f t="shared" si="166"/>
        <v>0</v>
      </c>
      <c r="BA84" s="948">
        <f t="shared" si="167"/>
        <v>0</v>
      </c>
      <c r="BB84" s="948">
        <v>0</v>
      </c>
      <c r="BC84" s="948">
        <v>0</v>
      </c>
      <c r="BD84" s="948">
        <v>0</v>
      </c>
      <c r="BE84" s="948">
        <v>0</v>
      </c>
      <c r="BF84" s="948">
        <v>0</v>
      </c>
      <c r="BG84" s="948">
        <v>0</v>
      </c>
      <c r="BH84" s="948">
        <v>0</v>
      </c>
      <c r="BI84" s="948">
        <v>0</v>
      </c>
      <c r="BJ84" s="948">
        <v>0</v>
      </c>
      <c r="BK84" s="948">
        <v>0</v>
      </c>
      <c r="BL84" s="948">
        <v>0</v>
      </c>
      <c r="BM84" s="948">
        <v>0</v>
      </c>
      <c r="BN84" s="948">
        <v>0</v>
      </c>
      <c r="BO84" s="948">
        <v>0</v>
      </c>
      <c r="BP84" s="948">
        <v>0</v>
      </c>
      <c r="BQ84" s="948">
        <v>0</v>
      </c>
      <c r="BR84" s="948">
        <v>0</v>
      </c>
      <c r="BS84" s="948">
        <v>0</v>
      </c>
      <c r="BT84" s="948">
        <v>0</v>
      </c>
      <c r="BU84" s="948">
        <v>0</v>
      </c>
      <c r="BV84" s="948">
        <v>0</v>
      </c>
      <c r="BW84" s="948">
        <v>0</v>
      </c>
      <c r="BX84" s="948">
        <v>0</v>
      </c>
      <c r="BY84" s="948">
        <v>0</v>
      </c>
      <c r="BZ84" s="948">
        <v>0</v>
      </c>
      <c r="CA84" s="948">
        <v>0</v>
      </c>
      <c r="CB84" s="948">
        <v>0</v>
      </c>
      <c r="CC84" s="948">
        <v>0</v>
      </c>
      <c r="CD84" s="953">
        <f t="shared" si="168"/>
        <v>0</v>
      </c>
      <c r="CE84" s="953">
        <f t="shared" si="169"/>
        <v>0</v>
      </c>
      <c r="CF84" s="953">
        <f t="shared" si="170"/>
        <v>0</v>
      </c>
      <c r="CG84" s="953">
        <f t="shared" si="171"/>
        <v>0</v>
      </c>
      <c r="CH84" s="953">
        <f t="shared" si="172"/>
        <v>0</v>
      </c>
      <c r="CI84" s="953">
        <f t="shared" si="173"/>
        <v>0</v>
      </c>
      <c r="CJ84" s="953">
        <f t="shared" si="174"/>
        <v>-1</v>
      </c>
      <c r="CK84" s="981" t="str">
        <f>J1114_1037000158513_10_69_0!AF83</f>
        <v>Перенесен срок реализации проекта</v>
      </c>
      <c r="CL84" s="952">
        <f>BH84/Y84</f>
        <v>0</v>
      </c>
      <c r="CM84" s="941"/>
      <c r="CN84" s="941"/>
    </row>
    <row r="85" spans="1:92" s="152" customFormat="1" ht="43.5" customHeight="1" x14ac:dyDescent="0.25">
      <c r="A85" s="305" t="str">
        <f>J1114_1037000158513_10_69_0!A84</f>
        <v>1.6.14</v>
      </c>
      <c r="B85" s="816" t="str">
        <f>J1114_1037000158513_10_69_0!B84</f>
        <v>Приобретение стационарной лаборатории ЛЭИС-100</v>
      </c>
      <c r="C85" s="914" t="str">
        <f>J1114_1037000158513_10_69_0!C84</f>
        <v>О_0000000828</v>
      </c>
      <c r="D85" s="557" t="s">
        <v>493</v>
      </c>
      <c r="E85" s="886"/>
      <c r="F85" s="886"/>
      <c r="G85" s="886"/>
      <c r="H85" s="886"/>
      <c r="I85" s="886"/>
      <c r="J85" s="886"/>
      <c r="K85" s="886"/>
      <c r="L85" s="948">
        <f t="shared" si="154"/>
        <v>0</v>
      </c>
      <c r="M85" s="948">
        <f t="shared" si="155"/>
        <v>0</v>
      </c>
      <c r="N85" s="948">
        <f t="shared" si="156"/>
        <v>0</v>
      </c>
      <c r="O85" s="948">
        <f t="shared" si="157"/>
        <v>0</v>
      </c>
      <c r="P85" s="948">
        <f t="shared" si="158"/>
        <v>0</v>
      </c>
      <c r="Q85" s="948">
        <f t="shared" si="159"/>
        <v>0</v>
      </c>
      <c r="R85" s="948">
        <f t="shared" si="160"/>
        <v>1</v>
      </c>
      <c r="S85" s="948">
        <f>J1114_1037000158513_13_69_0!N87</f>
        <v>0</v>
      </c>
      <c r="T85" s="948">
        <v>0</v>
      </c>
      <c r="U85" s="948">
        <v>0</v>
      </c>
      <c r="V85" s="948">
        <v>0</v>
      </c>
      <c r="W85" s="948">
        <f>J1114_1037000158513_13_69_0!P87</f>
        <v>0</v>
      </c>
      <c r="X85" s="948">
        <f>J1114_1037000158513_13_69_0!Q87</f>
        <v>0</v>
      </c>
      <c r="Y85" s="948">
        <f>J1114_1037000158513_13_69_0!R87</f>
        <v>1</v>
      </c>
      <c r="Z85" s="948">
        <f>J1114_1037000158513_13_69_0!U87</f>
        <v>0</v>
      </c>
      <c r="AA85" s="948">
        <v>0</v>
      </c>
      <c r="AB85" s="948">
        <v>0</v>
      </c>
      <c r="AC85" s="948">
        <v>0</v>
      </c>
      <c r="AD85" s="948">
        <f>J1114_1037000158513_13_69_0!W87</f>
        <v>0</v>
      </c>
      <c r="AE85" s="948">
        <f>J1114_1037000158513_13_69_0!X87</f>
        <v>0</v>
      </c>
      <c r="AF85" s="948">
        <f>J1114_1037000158513_13_69_0!Y87</f>
        <v>0</v>
      </c>
      <c r="AG85" s="948">
        <f>J1114_1037000158513_13_69_0!AB87</f>
        <v>0</v>
      </c>
      <c r="AH85" s="948">
        <v>0</v>
      </c>
      <c r="AI85" s="948">
        <v>0</v>
      </c>
      <c r="AJ85" s="948">
        <v>0</v>
      </c>
      <c r="AK85" s="948">
        <f>J1114_1037000158513_13_69_0!AD87</f>
        <v>0</v>
      </c>
      <c r="AL85" s="948">
        <f>J1114_1037000158513_13_69_0!AE87</f>
        <v>0</v>
      </c>
      <c r="AM85" s="948">
        <f>J1114_1037000158513_13_69_0!AF87</f>
        <v>0</v>
      </c>
      <c r="AN85" s="948">
        <f>J1114_1037000158513_13_69_0!AI87</f>
        <v>0</v>
      </c>
      <c r="AO85" s="948">
        <v>0</v>
      </c>
      <c r="AP85" s="948">
        <v>0</v>
      </c>
      <c r="AQ85" s="948">
        <v>0</v>
      </c>
      <c r="AR85" s="948">
        <f>J1114_1037000158513_13_69_0!AK87</f>
        <v>0</v>
      </c>
      <c r="AS85" s="948">
        <f>J1114_1037000158513_13_69_0!AL87</f>
        <v>0</v>
      </c>
      <c r="AT85" s="948">
        <f>J1114_1037000158513_13_69_0!AM87</f>
        <v>0</v>
      </c>
      <c r="AU85" s="948">
        <f t="shared" si="161"/>
        <v>0</v>
      </c>
      <c r="AV85" s="948">
        <f t="shared" si="162"/>
        <v>0</v>
      </c>
      <c r="AW85" s="948">
        <f t="shared" si="163"/>
        <v>0</v>
      </c>
      <c r="AX85" s="948">
        <f t="shared" si="164"/>
        <v>0</v>
      </c>
      <c r="AY85" s="948">
        <f t="shared" si="165"/>
        <v>0</v>
      </c>
      <c r="AZ85" s="948">
        <f t="shared" si="166"/>
        <v>0</v>
      </c>
      <c r="BA85" s="948">
        <f t="shared" si="167"/>
        <v>0</v>
      </c>
      <c r="BB85" s="948">
        <v>0</v>
      </c>
      <c r="BC85" s="948">
        <v>0</v>
      </c>
      <c r="BD85" s="948">
        <v>0</v>
      </c>
      <c r="BE85" s="948">
        <v>0</v>
      </c>
      <c r="BF85" s="948">
        <v>0</v>
      </c>
      <c r="BG85" s="948">
        <v>0</v>
      </c>
      <c r="BH85" s="948">
        <v>0</v>
      </c>
      <c r="BI85" s="948">
        <v>0</v>
      </c>
      <c r="BJ85" s="948">
        <v>0</v>
      </c>
      <c r="BK85" s="948">
        <v>0</v>
      </c>
      <c r="BL85" s="948">
        <v>0</v>
      </c>
      <c r="BM85" s="948">
        <v>0</v>
      </c>
      <c r="BN85" s="948">
        <v>0</v>
      </c>
      <c r="BO85" s="948">
        <v>0</v>
      </c>
      <c r="BP85" s="948">
        <v>0</v>
      </c>
      <c r="BQ85" s="948">
        <v>0</v>
      </c>
      <c r="BR85" s="948">
        <v>0</v>
      </c>
      <c r="BS85" s="948">
        <v>0</v>
      </c>
      <c r="BT85" s="948">
        <v>0</v>
      </c>
      <c r="BU85" s="948">
        <v>0</v>
      </c>
      <c r="BV85" s="948">
        <v>0</v>
      </c>
      <c r="BW85" s="948">
        <v>0</v>
      </c>
      <c r="BX85" s="948">
        <v>0</v>
      </c>
      <c r="BY85" s="948">
        <v>0</v>
      </c>
      <c r="BZ85" s="948">
        <v>0</v>
      </c>
      <c r="CA85" s="948">
        <v>0</v>
      </c>
      <c r="CB85" s="948">
        <v>0</v>
      </c>
      <c r="CC85" s="948">
        <v>0</v>
      </c>
      <c r="CD85" s="953">
        <f t="shared" ref="CD85:CD88" si="175">(BB85+BI85+BP85)-(S85+Z85+AG85)</f>
        <v>0</v>
      </c>
      <c r="CE85" s="953">
        <f t="shared" ref="CE85:CE88" si="176">(BC85+BJ85+BQ85)-(T85+AA85+AH85)</f>
        <v>0</v>
      </c>
      <c r="CF85" s="953">
        <f t="shared" ref="CF85:CF88" si="177">(BD85+BK85+BR85)-(U85+AB85+AI85)</f>
        <v>0</v>
      </c>
      <c r="CG85" s="953">
        <f t="shared" ref="CG85:CG88" si="178">(BE85+BL85+BS85)-(V85+AC85+AJ85)</f>
        <v>0</v>
      </c>
      <c r="CH85" s="953">
        <f t="shared" ref="CH85:CH88" si="179">(BF85+BM85+BT85)-(W85+AD85+AK85)</f>
        <v>0</v>
      </c>
      <c r="CI85" s="953">
        <f t="shared" ref="CI85:CI88" si="180">(BG85+BN85+BU85)-(X85+AE85+AL85)</f>
        <v>0</v>
      </c>
      <c r="CJ85" s="953">
        <f t="shared" ref="CJ85:CJ88" si="181">(BH85+BO85+BV85)-(Y85+AF85+AM85)</f>
        <v>-1</v>
      </c>
      <c r="CK85" s="981" t="str">
        <f>J1114_1037000158513_10_69_0!AF84</f>
        <v>Перенесен срок реализации проекта</v>
      </c>
      <c r="CL85" s="952">
        <f t="shared" ref="CL85" si="182">BH85/Y85</f>
        <v>0</v>
      </c>
      <c r="CM85" s="942"/>
      <c r="CN85" s="941"/>
    </row>
    <row r="86" spans="1:92" s="152" customFormat="1" ht="45" customHeight="1" x14ac:dyDescent="0.25">
      <c r="A86" s="305" t="str">
        <f>J1114_1037000158513_10_69_0!A85</f>
        <v>1.6.15</v>
      </c>
      <c r="B86" s="816" t="str">
        <f>J1114_1037000158513_10_69_0!B85</f>
        <v>Приобретение информационно-вычислительной техники</v>
      </c>
      <c r="C86" s="914" t="str">
        <f>J1114_1037000158513_10_69_0!C85</f>
        <v>О_0000000829</v>
      </c>
      <c r="D86" s="557" t="s">
        <v>493</v>
      </c>
      <c r="E86" s="886"/>
      <c r="F86" s="886"/>
      <c r="G86" s="886"/>
      <c r="H86" s="886"/>
      <c r="I86" s="886"/>
      <c r="J86" s="886"/>
      <c r="K86" s="886"/>
      <c r="L86" s="948">
        <f t="shared" si="154"/>
        <v>0</v>
      </c>
      <c r="M86" s="948">
        <f t="shared" si="155"/>
        <v>0</v>
      </c>
      <c r="N86" s="948">
        <f t="shared" si="156"/>
        <v>0</v>
      </c>
      <c r="O86" s="948">
        <f t="shared" si="157"/>
        <v>0</v>
      </c>
      <c r="P86" s="948">
        <f t="shared" si="158"/>
        <v>0</v>
      </c>
      <c r="Q86" s="948">
        <f t="shared" si="159"/>
        <v>0</v>
      </c>
      <c r="R86" s="948">
        <f t="shared" si="160"/>
        <v>13</v>
      </c>
      <c r="S86" s="948">
        <f>J1114_1037000158513_13_69_0!N88</f>
        <v>0</v>
      </c>
      <c r="T86" s="948">
        <v>0</v>
      </c>
      <c r="U86" s="948">
        <v>0</v>
      </c>
      <c r="V86" s="948">
        <v>0</v>
      </c>
      <c r="W86" s="948">
        <f>J1114_1037000158513_13_69_0!P88</f>
        <v>0</v>
      </c>
      <c r="X86" s="948">
        <f>J1114_1037000158513_13_69_0!Q88</f>
        <v>0</v>
      </c>
      <c r="Y86" s="948">
        <f>J1114_1037000158513_13_69_0!R88</f>
        <v>0</v>
      </c>
      <c r="Z86" s="948">
        <f>J1114_1037000158513_13_69_0!U88</f>
        <v>0</v>
      </c>
      <c r="AA86" s="948">
        <v>0</v>
      </c>
      <c r="AB86" s="948">
        <v>0</v>
      </c>
      <c r="AC86" s="948">
        <v>0</v>
      </c>
      <c r="AD86" s="948">
        <f>J1114_1037000158513_13_69_0!W88</f>
        <v>0</v>
      </c>
      <c r="AE86" s="948">
        <f>J1114_1037000158513_13_69_0!X88</f>
        <v>0</v>
      </c>
      <c r="AF86" s="948">
        <f>J1114_1037000158513_13_69_0!Y88</f>
        <v>0</v>
      </c>
      <c r="AG86" s="948">
        <f>J1114_1037000158513_13_69_0!AB88</f>
        <v>0</v>
      </c>
      <c r="AH86" s="948">
        <v>0</v>
      </c>
      <c r="AI86" s="948">
        <v>0</v>
      </c>
      <c r="AJ86" s="948">
        <v>0</v>
      </c>
      <c r="AK86" s="948">
        <f>J1114_1037000158513_13_69_0!AD88</f>
        <v>0</v>
      </c>
      <c r="AL86" s="948">
        <f>J1114_1037000158513_13_69_0!AE88</f>
        <v>0</v>
      </c>
      <c r="AM86" s="948">
        <f>J1114_1037000158513_13_69_0!AF88</f>
        <v>13</v>
      </c>
      <c r="AN86" s="948">
        <f>J1114_1037000158513_13_69_0!AI88</f>
        <v>0</v>
      </c>
      <c r="AO86" s="948">
        <v>0</v>
      </c>
      <c r="AP86" s="948">
        <v>0</v>
      </c>
      <c r="AQ86" s="948">
        <v>0</v>
      </c>
      <c r="AR86" s="948">
        <f>J1114_1037000158513_13_69_0!AK88</f>
        <v>0</v>
      </c>
      <c r="AS86" s="948">
        <f>J1114_1037000158513_13_69_0!AL88</f>
        <v>0</v>
      </c>
      <c r="AT86" s="948">
        <f>J1114_1037000158513_13_69_0!AM88</f>
        <v>0</v>
      </c>
      <c r="AU86" s="948">
        <f t="shared" si="161"/>
        <v>0</v>
      </c>
      <c r="AV86" s="948">
        <f t="shared" si="162"/>
        <v>0</v>
      </c>
      <c r="AW86" s="948">
        <f t="shared" si="163"/>
        <v>0</v>
      </c>
      <c r="AX86" s="948">
        <f t="shared" si="164"/>
        <v>0</v>
      </c>
      <c r="AY86" s="948">
        <f t="shared" si="165"/>
        <v>0</v>
      </c>
      <c r="AZ86" s="948">
        <f t="shared" si="166"/>
        <v>0</v>
      </c>
      <c r="BA86" s="948">
        <f t="shared" si="167"/>
        <v>0</v>
      </c>
      <c r="BB86" s="948">
        <v>0</v>
      </c>
      <c r="BC86" s="948">
        <v>0</v>
      </c>
      <c r="BD86" s="948">
        <v>0</v>
      </c>
      <c r="BE86" s="948">
        <v>0</v>
      </c>
      <c r="BF86" s="948">
        <v>0</v>
      </c>
      <c r="BG86" s="948">
        <v>0</v>
      </c>
      <c r="BH86" s="948">
        <v>0</v>
      </c>
      <c r="BI86" s="948">
        <v>0</v>
      </c>
      <c r="BJ86" s="948">
        <v>0</v>
      </c>
      <c r="BK86" s="948">
        <v>0</v>
      </c>
      <c r="BL86" s="948">
        <v>0</v>
      </c>
      <c r="BM86" s="948">
        <v>0</v>
      </c>
      <c r="BN86" s="948">
        <v>0</v>
      </c>
      <c r="BO86" s="948">
        <v>0</v>
      </c>
      <c r="BP86" s="948">
        <v>0</v>
      </c>
      <c r="BQ86" s="948">
        <v>0</v>
      </c>
      <c r="BR86" s="948">
        <v>0</v>
      </c>
      <c r="BS86" s="948">
        <v>0</v>
      </c>
      <c r="BT86" s="948">
        <v>0</v>
      </c>
      <c r="BU86" s="948">
        <v>0</v>
      </c>
      <c r="BV86" s="948">
        <v>0</v>
      </c>
      <c r="BW86" s="948">
        <v>0</v>
      </c>
      <c r="BX86" s="948">
        <v>0</v>
      </c>
      <c r="BY86" s="948">
        <v>0</v>
      </c>
      <c r="BZ86" s="948">
        <v>0</v>
      </c>
      <c r="CA86" s="948">
        <v>0</v>
      </c>
      <c r="CB86" s="948">
        <v>0</v>
      </c>
      <c r="CC86" s="948">
        <v>0</v>
      </c>
      <c r="CD86" s="953">
        <f t="shared" si="175"/>
        <v>0</v>
      </c>
      <c r="CE86" s="953">
        <f t="shared" si="176"/>
        <v>0</v>
      </c>
      <c r="CF86" s="953">
        <f t="shared" si="177"/>
        <v>0</v>
      </c>
      <c r="CG86" s="953">
        <f t="shared" si="178"/>
        <v>0</v>
      </c>
      <c r="CH86" s="953">
        <f t="shared" si="179"/>
        <v>0</v>
      </c>
      <c r="CI86" s="953">
        <f t="shared" si="180"/>
        <v>0</v>
      </c>
      <c r="CJ86" s="953">
        <f t="shared" si="181"/>
        <v>-13</v>
      </c>
      <c r="CK86" s="981" t="str">
        <f>J1114_1037000158513_10_69_0!AF85</f>
        <v>Перенесен срок реализации проекта</v>
      </c>
      <c r="CL86" s="952"/>
      <c r="CM86" s="942"/>
      <c r="CN86" s="941"/>
    </row>
    <row r="87" spans="1:92" s="152" customFormat="1" ht="76.5" customHeight="1" x14ac:dyDescent="0.25">
      <c r="A87" s="305" t="str">
        <f>J1114_1037000158513_10_69_0!A86</f>
        <v>1.6.16</v>
      </c>
      <c r="B87"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914" t="str">
        <f>J1114_1037000158513_10_69_0!C86</f>
        <v>О_0000000830</v>
      </c>
      <c r="D87" s="557" t="s">
        <v>493</v>
      </c>
      <c r="E87" s="886">
        <f>[7]В0228_1037000158513_04_0_69_!BL101</f>
        <v>0</v>
      </c>
      <c r="F87" s="886">
        <f>[7]В0228_1037000158513_04_0_69_!BM101</f>
        <v>0</v>
      </c>
      <c r="G87" s="886">
        <f>AP87+U87+AB87+AI87</f>
        <v>0</v>
      </c>
      <c r="H87" s="886">
        <v>0</v>
      </c>
      <c r="I87" s="886">
        <f>AR87+W87+AD87+AK87</f>
        <v>0</v>
      </c>
      <c r="J87" s="886">
        <f>[7]В0228_1037000158513_04_0_69_!BO101</f>
        <v>0</v>
      </c>
      <c r="K87" s="886">
        <f>[7]В0228_1037000158513_04_0_69_!BP101</f>
        <v>0</v>
      </c>
      <c r="L87" s="948">
        <f t="shared" si="154"/>
        <v>0</v>
      </c>
      <c r="M87" s="948">
        <f t="shared" si="155"/>
        <v>0</v>
      </c>
      <c r="N87" s="948">
        <f t="shared" si="156"/>
        <v>0</v>
      </c>
      <c r="O87" s="948">
        <f t="shared" si="157"/>
        <v>0</v>
      </c>
      <c r="P87" s="948">
        <f t="shared" si="158"/>
        <v>0</v>
      </c>
      <c r="Q87" s="948">
        <f t="shared" si="159"/>
        <v>0</v>
      </c>
      <c r="R87" s="948">
        <f t="shared" si="160"/>
        <v>1</v>
      </c>
      <c r="S87" s="948">
        <f>J1114_1037000158513_13_69_0!N89</f>
        <v>0</v>
      </c>
      <c r="T87" s="948">
        <v>0</v>
      </c>
      <c r="U87" s="948">
        <v>0</v>
      </c>
      <c r="V87" s="948">
        <v>0</v>
      </c>
      <c r="W87" s="948">
        <f>J1114_1037000158513_13_69_0!P89</f>
        <v>0</v>
      </c>
      <c r="X87" s="948">
        <f>J1114_1037000158513_13_69_0!Q89</f>
        <v>0</v>
      </c>
      <c r="Y87" s="948">
        <f>J1114_1037000158513_13_69_0!R89</f>
        <v>0</v>
      </c>
      <c r="Z87" s="948">
        <f>J1114_1037000158513_13_69_0!U89</f>
        <v>0</v>
      </c>
      <c r="AA87" s="948">
        <v>0</v>
      </c>
      <c r="AB87" s="948">
        <v>0</v>
      </c>
      <c r="AC87" s="948">
        <v>0</v>
      </c>
      <c r="AD87" s="948">
        <f>J1114_1037000158513_13_69_0!W89</f>
        <v>0</v>
      </c>
      <c r="AE87" s="948">
        <f>J1114_1037000158513_13_69_0!X89</f>
        <v>0</v>
      </c>
      <c r="AF87" s="948">
        <f>J1114_1037000158513_13_69_0!Y89</f>
        <v>1</v>
      </c>
      <c r="AG87" s="948">
        <f>J1114_1037000158513_13_69_0!AB89</f>
        <v>0</v>
      </c>
      <c r="AH87" s="948">
        <v>0</v>
      </c>
      <c r="AI87" s="948">
        <v>0</v>
      </c>
      <c r="AJ87" s="948">
        <v>0</v>
      </c>
      <c r="AK87" s="948">
        <f>J1114_1037000158513_13_69_0!AD89</f>
        <v>0</v>
      </c>
      <c r="AL87" s="948">
        <f>J1114_1037000158513_13_69_0!AE89</f>
        <v>0</v>
      </c>
      <c r="AM87" s="948">
        <f>J1114_1037000158513_13_69_0!AF89</f>
        <v>0</v>
      </c>
      <c r="AN87" s="948">
        <f>J1114_1037000158513_13_69_0!AI89</f>
        <v>0</v>
      </c>
      <c r="AO87" s="948">
        <v>0</v>
      </c>
      <c r="AP87" s="948">
        <v>0</v>
      </c>
      <c r="AQ87" s="948">
        <v>0</v>
      </c>
      <c r="AR87" s="948">
        <f>J1114_1037000158513_13_69_0!AK89</f>
        <v>0</v>
      </c>
      <c r="AS87" s="948">
        <f>J1114_1037000158513_13_69_0!AL89</f>
        <v>0</v>
      </c>
      <c r="AT87" s="948">
        <f>J1114_1037000158513_13_69_0!AM89</f>
        <v>0</v>
      </c>
      <c r="AU87" s="948">
        <f t="shared" si="161"/>
        <v>0</v>
      </c>
      <c r="AV87" s="948">
        <f t="shared" si="162"/>
        <v>0</v>
      </c>
      <c r="AW87" s="948">
        <f t="shared" si="163"/>
        <v>0</v>
      </c>
      <c r="AX87" s="948">
        <f t="shared" si="164"/>
        <v>0</v>
      </c>
      <c r="AY87" s="948">
        <f t="shared" si="165"/>
        <v>0</v>
      </c>
      <c r="AZ87" s="948">
        <f t="shared" si="166"/>
        <v>0</v>
      </c>
      <c r="BA87" s="948">
        <f t="shared" si="167"/>
        <v>0</v>
      </c>
      <c r="BB87" s="948">
        <v>0</v>
      </c>
      <c r="BC87" s="948">
        <v>0</v>
      </c>
      <c r="BD87" s="948">
        <v>0</v>
      </c>
      <c r="BE87" s="948">
        <v>0</v>
      </c>
      <c r="BF87" s="948">
        <v>0</v>
      </c>
      <c r="BG87" s="948">
        <v>0</v>
      </c>
      <c r="BH87" s="948">
        <v>0</v>
      </c>
      <c r="BI87" s="948">
        <v>0</v>
      </c>
      <c r="BJ87" s="948">
        <v>0</v>
      </c>
      <c r="BK87" s="948">
        <v>0</v>
      </c>
      <c r="BL87" s="948">
        <v>0</v>
      </c>
      <c r="BM87" s="948">
        <v>0</v>
      </c>
      <c r="BN87" s="948">
        <v>0</v>
      </c>
      <c r="BO87" s="948">
        <v>0</v>
      </c>
      <c r="BP87" s="948">
        <v>0</v>
      </c>
      <c r="BQ87" s="948">
        <v>0</v>
      </c>
      <c r="BR87" s="948">
        <v>0</v>
      </c>
      <c r="BS87" s="948">
        <v>0</v>
      </c>
      <c r="BT87" s="948">
        <v>0</v>
      </c>
      <c r="BU87" s="948">
        <v>0</v>
      </c>
      <c r="BV87" s="948">
        <v>0</v>
      </c>
      <c r="BW87" s="948">
        <v>0</v>
      </c>
      <c r="BX87" s="948">
        <v>0</v>
      </c>
      <c r="BY87" s="948">
        <v>0</v>
      </c>
      <c r="BZ87" s="948">
        <v>0</v>
      </c>
      <c r="CA87" s="948">
        <v>0</v>
      </c>
      <c r="CB87" s="948">
        <v>0</v>
      </c>
      <c r="CC87" s="948">
        <v>0</v>
      </c>
      <c r="CD87" s="953">
        <f t="shared" si="175"/>
        <v>0</v>
      </c>
      <c r="CE87" s="953">
        <f t="shared" si="176"/>
        <v>0</v>
      </c>
      <c r="CF87" s="953">
        <f t="shared" si="177"/>
        <v>0</v>
      </c>
      <c r="CG87" s="953">
        <f t="shared" si="178"/>
        <v>0</v>
      </c>
      <c r="CH87" s="953">
        <f t="shared" si="179"/>
        <v>0</v>
      </c>
      <c r="CI87" s="953">
        <f t="shared" si="180"/>
        <v>0</v>
      </c>
      <c r="CJ87" s="953">
        <f t="shared" si="181"/>
        <v>-1</v>
      </c>
      <c r="CK87" s="981" t="str">
        <f>J1114_1037000158513_10_69_0!AF86</f>
        <v>Перенесен срок реализации проекта</v>
      </c>
      <c r="CL87" s="952"/>
      <c r="CM87" s="942"/>
      <c r="CN87" s="942"/>
    </row>
    <row r="88" spans="1:92" ht="63" customHeight="1" x14ac:dyDescent="0.25">
      <c r="A88" s="305" t="str">
        <f>J1114_1037000158513_10_69_0!A87</f>
        <v>1.6.17</v>
      </c>
      <c r="B88" s="816" t="str">
        <f>J1114_1037000158513_10_69_0!B87</f>
        <v>Разработка программного обеспечения "Геоинформационная система городских электрических сетей" (блок №7)</v>
      </c>
      <c r="C88" s="914" t="str">
        <f>J1114_1037000158513_10_69_0!C87</f>
        <v>О_0000007031</v>
      </c>
      <c r="D88" s="557" t="s">
        <v>493</v>
      </c>
      <c r="E88" s="886">
        <f>[7]В0228_1037000158513_04_0_69_!BL108</f>
        <v>0</v>
      </c>
      <c r="F88" s="886">
        <f>[7]В0228_1037000158513_04_0_69_!BM108</f>
        <v>0</v>
      </c>
      <c r="G88" s="886">
        <v>0</v>
      </c>
      <c r="H88" s="886">
        <v>0</v>
      </c>
      <c r="I88" s="886">
        <v>0</v>
      </c>
      <c r="J88" s="886">
        <f>[7]В0228_1037000158513_04_0_69_!BO108</f>
        <v>0</v>
      </c>
      <c r="K88" s="886" t="str">
        <f>[7]В0228_1037000158513_04_0_69_!BP108</f>
        <v>нд</v>
      </c>
      <c r="L88" s="948">
        <f t="shared" si="154"/>
        <v>0</v>
      </c>
      <c r="M88" s="948">
        <f t="shared" si="155"/>
        <v>0</v>
      </c>
      <c r="N88" s="948">
        <f t="shared" si="156"/>
        <v>0</v>
      </c>
      <c r="O88" s="948">
        <f t="shared" si="157"/>
        <v>0</v>
      </c>
      <c r="P88" s="948">
        <f t="shared" si="158"/>
        <v>0</v>
      </c>
      <c r="Q88" s="948">
        <f t="shared" si="159"/>
        <v>0</v>
      </c>
      <c r="R88" s="948">
        <f t="shared" si="160"/>
        <v>1</v>
      </c>
      <c r="S88" s="948">
        <f>J1114_1037000158513_13_69_0!N90</f>
        <v>0</v>
      </c>
      <c r="T88" s="948">
        <v>0</v>
      </c>
      <c r="U88" s="948">
        <v>0</v>
      </c>
      <c r="V88" s="948">
        <v>0</v>
      </c>
      <c r="W88" s="948">
        <f>J1114_1037000158513_13_69_0!P90</f>
        <v>0</v>
      </c>
      <c r="X88" s="948">
        <f>J1114_1037000158513_13_69_0!Q90</f>
        <v>0</v>
      </c>
      <c r="Y88" s="948">
        <f>J1114_1037000158513_13_69_0!R90</f>
        <v>0</v>
      </c>
      <c r="Z88" s="948">
        <f>J1114_1037000158513_13_69_0!U90</f>
        <v>0</v>
      </c>
      <c r="AA88" s="948">
        <v>0</v>
      </c>
      <c r="AB88" s="948">
        <v>0</v>
      </c>
      <c r="AC88" s="948">
        <v>0</v>
      </c>
      <c r="AD88" s="948">
        <f>J1114_1037000158513_13_69_0!W90</f>
        <v>0</v>
      </c>
      <c r="AE88" s="948">
        <f>J1114_1037000158513_13_69_0!X90</f>
        <v>0</v>
      </c>
      <c r="AF88" s="948">
        <f>J1114_1037000158513_13_69_0!Y90</f>
        <v>0</v>
      </c>
      <c r="AG88" s="948">
        <f>J1114_1037000158513_13_69_0!AB90</f>
        <v>0</v>
      </c>
      <c r="AH88" s="948">
        <v>0</v>
      </c>
      <c r="AI88" s="948">
        <v>0</v>
      </c>
      <c r="AJ88" s="948">
        <v>0</v>
      </c>
      <c r="AK88" s="948">
        <f>J1114_1037000158513_13_69_0!AD90</f>
        <v>0</v>
      </c>
      <c r="AL88" s="948">
        <f>J1114_1037000158513_13_69_0!AE90</f>
        <v>0</v>
      </c>
      <c r="AM88" s="948">
        <f>J1114_1037000158513_13_69_0!AF90</f>
        <v>0</v>
      </c>
      <c r="AN88" s="948">
        <f>J1114_1037000158513_13_69_0!AI90</f>
        <v>0</v>
      </c>
      <c r="AO88" s="948">
        <v>0</v>
      </c>
      <c r="AP88" s="948">
        <v>0</v>
      </c>
      <c r="AQ88" s="948">
        <v>0</v>
      </c>
      <c r="AR88" s="948">
        <f>J1114_1037000158513_13_69_0!AK90</f>
        <v>0</v>
      </c>
      <c r="AS88" s="948">
        <f>J1114_1037000158513_13_69_0!AL90</f>
        <v>0</v>
      </c>
      <c r="AT88" s="948">
        <f>J1114_1037000158513_13_69_0!AM90</f>
        <v>1</v>
      </c>
      <c r="AU88" s="948">
        <f t="shared" si="161"/>
        <v>0</v>
      </c>
      <c r="AV88" s="948">
        <f t="shared" si="162"/>
        <v>0</v>
      </c>
      <c r="AW88" s="948">
        <f t="shared" si="163"/>
        <v>0</v>
      </c>
      <c r="AX88" s="948">
        <f t="shared" si="164"/>
        <v>0</v>
      </c>
      <c r="AY88" s="948">
        <f t="shared" si="165"/>
        <v>0</v>
      </c>
      <c r="AZ88" s="948">
        <f t="shared" si="166"/>
        <v>0</v>
      </c>
      <c r="BA88" s="948">
        <f t="shared" si="167"/>
        <v>0</v>
      </c>
      <c r="BB88" s="948">
        <v>0</v>
      </c>
      <c r="BC88" s="948">
        <v>0</v>
      </c>
      <c r="BD88" s="948">
        <v>0</v>
      </c>
      <c r="BE88" s="948">
        <v>0</v>
      </c>
      <c r="BF88" s="948">
        <v>0</v>
      </c>
      <c r="BG88" s="948">
        <v>0</v>
      </c>
      <c r="BH88" s="948">
        <v>0</v>
      </c>
      <c r="BI88" s="948">
        <v>0</v>
      </c>
      <c r="BJ88" s="948">
        <v>0</v>
      </c>
      <c r="BK88" s="948">
        <v>0</v>
      </c>
      <c r="BL88" s="948">
        <v>0</v>
      </c>
      <c r="BM88" s="948">
        <v>0</v>
      </c>
      <c r="BN88" s="948">
        <v>0</v>
      </c>
      <c r="BO88" s="948">
        <v>0</v>
      </c>
      <c r="BP88" s="948">
        <v>0</v>
      </c>
      <c r="BQ88" s="948">
        <v>0</v>
      </c>
      <c r="BR88" s="948">
        <v>0</v>
      </c>
      <c r="BS88" s="948">
        <v>0</v>
      </c>
      <c r="BT88" s="948">
        <v>0</v>
      </c>
      <c r="BU88" s="948">
        <v>0</v>
      </c>
      <c r="BV88" s="948">
        <v>0</v>
      </c>
      <c r="BW88" s="948">
        <v>0</v>
      </c>
      <c r="BX88" s="948">
        <v>0</v>
      </c>
      <c r="BY88" s="948">
        <v>0</v>
      </c>
      <c r="BZ88" s="948">
        <v>0</v>
      </c>
      <c r="CA88" s="948">
        <v>0</v>
      </c>
      <c r="CB88" s="948">
        <v>0</v>
      </c>
      <c r="CC88" s="948">
        <v>0</v>
      </c>
      <c r="CD88" s="953">
        <f t="shared" si="175"/>
        <v>0</v>
      </c>
      <c r="CE88" s="953">
        <f t="shared" si="176"/>
        <v>0</v>
      </c>
      <c r="CF88" s="953">
        <f t="shared" si="177"/>
        <v>0</v>
      </c>
      <c r="CG88" s="953">
        <f t="shared" si="178"/>
        <v>0</v>
      </c>
      <c r="CH88" s="953">
        <f t="shared" si="179"/>
        <v>0</v>
      </c>
      <c r="CI88" s="953">
        <f t="shared" si="180"/>
        <v>0</v>
      </c>
      <c r="CJ88" s="953">
        <f t="shared" si="181"/>
        <v>0</v>
      </c>
      <c r="CK88" s="981" t="str">
        <f>J1114_1037000158513_10_69_0!AF87</f>
        <v>нд</v>
      </c>
      <c r="CL88" s="952"/>
      <c r="CM88" s="941"/>
    </row>
    <row r="89" spans="1:92" x14ac:dyDescent="0.25">
      <c r="BB89" s="899"/>
      <c r="BC89" s="899"/>
      <c r="BD89" s="899"/>
      <c r="BE89" s="899"/>
      <c r="BF89" s="899"/>
      <c r="BG89" s="899"/>
      <c r="BH89" s="899"/>
      <c r="BI89" s="899"/>
      <c r="BJ89" s="899"/>
      <c r="BK89" s="899"/>
      <c r="BL89" s="899"/>
      <c r="BM89" s="899"/>
      <c r="BN89" s="899"/>
      <c r="BO89" s="899"/>
      <c r="BP89" s="899"/>
      <c r="BQ89" s="899"/>
      <c r="BR89" s="899"/>
      <c r="BS89" s="899"/>
      <c r="BT89" s="899"/>
      <c r="BU89" s="899"/>
      <c r="BV89" s="899"/>
      <c r="BW89" s="899"/>
      <c r="BX89" s="899"/>
      <c r="BY89" s="899"/>
      <c r="BZ89" s="899"/>
      <c r="CA89" s="899"/>
      <c r="CB89" s="899"/>
      <c r="CC89" s="899"/>
      <c r="CD89" s="899"/>
    </row>
    <row r="90" spans="1:92" ht="37.5" customHeight="1" x14ac:dyDescent="0.25">
      <c r="B90" s="1076" t="s">
        <v>1196</v>
      </c>
      <c r="C90" s="1076"/>
      <c r="D90" s="883"/>
      <c r="G90" s="796"/>
      <c r="I90" s="796"/>
      <c r="BB90" s="899"/>
      <c r="BC90" s="899"/>
      <c r="BD90" s="899"/>
      <c r="BE90" s="899"/>
      <c r="BF90" s="899"/>
      <c r="BG90" s="899"/>
      <c r="BH90" s="899"/>
      <c r="BI90" s="899"/>
      <c r="BJ90" s="899"/>
      <c r="BK90" s="899"/>
      <c r="BL90" s="899"/>
      <c r="BM90" s="899"/>
      <c r="BN90" s="899"/>
      <c r="BO90" s="899"/>
      <c r="BP90" s="899"/>
      <c r="BQ90" s="899"/>
      <c r="BR90" s="899"/>
      <c r="BS90" s="899"/>
      <c r="BT90" s="899"/>
      <c r="BU90" s="899"/>
      <c r="BV90" s="899"/>
      <c r="BW90" s="899"/>
      <c r="BX90" s="899"/>
      <c r="BY90" s="899"/>
      <c r="BZ90" s="899"/>
      <c r="CA90" s="899"/>
      <c r="CB90" s="899"/>
      <c r="CC90" s="899"/>
      <c r="CD90" s="899"/>
    </row>
    <row r="91" spans="1:92" ht="18.75" x14ac:dyDescent="0.25">
      <c r="B91" s="790"/>
      <c r="C91" s="791"/>
      <c r="D91" s="791"/>
      <c r="H91" s="577"/>
      <c r="I91" s="577"/>
      <c r="S91" s="549"/>
      <c r="U91" s="567"/>
      <c r="BB91" s="899"/>
      <c r="BC91" s="899"/>
      <c r="BD91" s="899"/>
      <c r="BE91" s="899"/>
      <c r="BF91" s="899"/>
      <c r="BG91" s="899"/>
      <c r="BH91" s="899"/>
      <c r="BI91" s="899"/>
      <c r="BJ91" s="899"/>
      <c r="BK91" s="899"/>
      <c r="BL91" s="899"/>
      <c r="BM91" s="899"/>
      <c r="BN91" s="899"/>
      <c r="BO91" s="899"/>
      <c r="BP91" s="899"/>
      <c r="BQ91" s="899"/>
      <c r="BR91" s="899"/>
      <c r="BS91" s="899"/>
      <c r="BT91" s="899"/>
      <c r="BU91" s="899"/>
      <c r="BV91" s="899"/>
      <c r="BW91" s="899"/>
      <c r="BX91" s="899"/>
      <c r="BY91" s="899"/>
      <c r="BZ91" s="899"/>
      <c r="CA91" s="899"/>
      <c r="CB91" s="899"/>
      <c r="CC91" s="899"/>
      <c r="CD91" s="899"/>
    </row>
    <row r="92" spans="1:92" ht="18.75" customHeight="1" x14ac:dyDescent="0.25">
      <c r="B92" s="1076" t="s">
        <v>1202</v>
      </c>
      <c r="C92" s="1076"/>
      <c r="D92" s="883"/>
      <c r="AX92" s="807"/>
      <c r="AY92" s="796"/>
    </row>
    <row r="93" spans="1:92" x14ac:dyDescent="0.25">
      <c r="O93" s="796"/>
    </row>
    <row r="95" spans="1:92" x14ac:dyDescent="0.25">
      <c r="N95" s="796"/>
      <c r="U95" s="807"/>
      <c r="W95" s="807"/>
      <c r="AY95" s="807"/>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tabSelected="1" view="pageBreakPreview" zoomScale="70" zoomScaleNormal="100" zoomScaleSheetLayoutView="70" workbookViewId="0">
      <pane ySplit="20" topLeftCell="A21" activePane="bottomLeft" state="frozen"/>
      <selection pane="bottomLeft" activeCell="B20" sqref="B20"/>
    </sheetView>
  </sheetViews>
  <sheetFormatPr defaultRowHeight="15.75" outlineLevelRow="1" x14ac:dyDescent="0.25"/>
  <cols>
    <col min="1" max="1" width="11.85546875" style="786" customWidth="1"/>
    <col min="2" max="2" width="37.85546875" style="786" customWidth="1"/>
    <col min="3" max="3" width="17.140625" style="786" customWidth="1"/>
    <col min="4" max="4" width="20.42578125" style="786" customWidth="1"/>
    <col min="5" max="5" width="13.5703125" style="786" customWidth="1"/>
    <col min="6" max="8" width="6.85546875" style="786" customWidth="1"/>
    <col min="9" max="9" width="8.42578125" style="786" customWidth="1"/>
    <col min="10" max="10" width="8.7109375" style="786" customWidth="1"/>
    <col min="11" max="13" width="6.85546875" style="786" customWidth="1"/>
    <col min="14" max="14" width="8.42578125" style="786" customWidth="1"/>
    <col min="15" max="15" width="8.7109375" style="786" customWidth="1"/>
    <col min="16" max="18" width="6.85546875" style="786" customWidth="1"/>
    <col min="19" max="19" width="8.42578125" style="786" customWidth="1"/>
    <col min="20" max="20" width="8.7109375" style="786" customWidth="1"/>
    <col min="21" max="23" width="6.85546875" style="786" customWidth="1"/>
    <col min="24" max="24" width="8.42578125" style="786" customWidth="1"/>
    <col min="25" max="28" width="6.85546875" style="786" customWidth="1"/>
    <col min="29" max="29" width="8.7109375" style="786" customWidth="1"/>
    <col min="30" max="33" width="6.85546875" style="786" customWidth="1"/>
    <col min="34" max="34" width="8.42578125" style="786" customWidth="1"/>
    <col min="35" max="35" width="8.7109375" style="786" customWidth="1"/>
    <col min="36" max="38" width="6.85546875" style="786" customWidth="1"/>
    <col min="39" max="39" width="8.42578125" style="786" customWidth="1"/>
    <col min="40" max="40" width="8.7109375" style="786" customWidth="1"/>
    <col min="41" max="43" width="6.85546875" style="786" customWidth="1"/>
    <col min="44" max="44" width="8.42578125" style="786" customWidth="1"/>
    <col min="45" max="45" width="8.7109375" style="786" customWidth="1"/>
    <col min="46" max="48" width="6.85546875" style="786" customWidth="1"/>
    <col min="49" max="54" width="8.42578125" style="786" customWidth="1"/>
    <col min="55" max="58" width="6.85546875" style="786" customWidth="1"/>
    <col min="59" max="59" width="8.7109375" style="786" customWidth="1"/>
    <col min="60" max="60" width="19.7109375" style="786" customWidth="1"/>
    <col min="61" max="16384" width="9.140625" style="187"/>
  </cols>
  <sheetData>
    <row r="1" spans="1:101" s="183" customFormat="1" outlineLevel="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1102"/>
      <c r="Z1" s="1102"/>
      <c r="AA1" s="1102"/>
      <c r="AB1" s="1102"/>
      <c r="AC1" s="1102"/>
      <c r="AD1" s="789"/>
      <c r="AE1" s="789"/>
      <c r="AF1" s="789"/>
      <c r="AG1" s="789"/>
      <c r="AH1" s="789"/>
      <c r="AI1" s="789"/>
      <c r="AJ1" s="789"/>
      <c r="AK1" s="789"/>
      <c r="AL1" s="789"/>
      <c r="AM1" s="789"/>
      <c r="AN1" s="789"/>
      <c r="AO1" s="789"/>
      <c r="AP1" s="789"/>
      <c r="AQ1" s="789"/>
      <c r="AR1" s="789"/>
      <c r="AS1" s="789"/>
      <c r="AT1" s="789"/>
      <c r="AU1" s="789"/>
      <c r="AV1" s="789"/>
      <c r="AW1" s="789"/>
      <c r="AX1" s="789"/>
      <c r="AY1" s="789"/>
      <c r="AZ1" s="789"/>
      <c r="BA1" s="789"/>
      <c r="BB1" s="789"/>
      <c r="BC1" s="1102" t="s">
        <v>458</v>
      </c>
      <c r="BD1" s="1102"/>
      <c r="BE1" s="1102"/>
      <c r="BF1" s="1102"/>
      <c r="BG1" s="1102"/>
      <c r="BH1" s="789"/>
    </row>
    <row r="2" spans="1:101"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1102"/>
      <c r="Z2" s="1102"/>
      <c r="AA2" s="1102"/>
      <c r="AB2" s="1102"/>
      <c r="AC2" s="1102"/>
      <c r="AD2" s="789"/>
      <c r="AE2" s="789"/>
      <c r="AF2" s="789"/>
      <c r="AG2" s="789"/>
      <c r="AH2" s="789"/>
      <c r="AI2" s="789"/>
      <c r="AJ2" s="789"/>
      <c r="AK2" s="789"/>
      <c r="AL2" s="789"/>
      <c r="AM2" s="789"/>
      <c r="AN2" s="789"/>
      <c r="AO2" s="789"/>
      <c r="AP2" s="789"/>
      <c r="AQ2" s="789"/>
      <c r="AR2" s="789"/>
      <c r="AS2" s="789"/>
      <c r="AT2" s="789"/>
      <c r="AU2" s="789"/>
      <c r="AV2" s="789"/>
      <c r="AW2" s="789"/>
      <c r="AX2" s="789"/>
      <c r="AY2" s="789"/>
      <c r="AZ2" s="789"/>
      <c r="BA2" s="789"/>
      <c r="BB2" s="789"/>
      <c r="BC2" s="1102" t="s">
        <v>0</v>
      </c>
      <c r="BD2" s="1102"/>
      <c r="BE2" s="1102"/>
      <c r="BF2" s="1102"/>
      <c r="BG2" s="1102"/>
      <c r="BH2" s="789"/>
    </row>
    <row r="3" spans="1:101"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1115"/>
      <c r="Z3" s="1115"/>
      <c r="AA3" s="1115"/>
      <c r="AB3" s="1115"/>
      <c r="AC3" s="1115"/>
      <c r="AD3" s="789"/>
      <c r="AE3" s="789"/>
      <c r="AF3" s="789"/>
      <c r="AG3" s="789"/>
      <c r="AH3" s="789"/>
      <c r="AI3" s="789"/>
      <c r="AJ3" s="789"/>
      <c r="AK3" s="789"/>
      <c r="AL3" s="789"/>
      <c r="AM3" s="789"/>
      <c r="AN3" s="789"/>
      <c r="AO3" s="789"/>
      <c r="AP3" s="789"/>
      <c r="AQ3" s="789"/>
      <c r="AR3" s="789"/>
      <c r="AS3" s="789"/>
      <c r="AT3" s="789"/>
      <c r="AU3" s="789"/>
      <c r="AV3" s="789"/>
      <c r="AW3" s="789"/>
      <c r="AX3" s="789"/>
      <c r="AY3" s="789"/>
      <c r="AZ3" s="789"/>
      <c r="BA3" s="789"/>
      <c r="BB3" s="789"/>
      <c r="BC3" s="1115" t="s">
        <v>1287</v>
      </c>
      <c r="BD3" s="1115"/>
      <c r="BE3" s="1115"/>
      <c r="BF3" s="1115"/>
      <c r="BG3" s="1115"/>
      <c r="BH3" s="789"/>
    </row>
    <row r="4" spans="1:101" ht="18.75" outlineLevel="1" x14ac:dyDescent="0.25">
      <c r="A4" s="1120" t="s">
        <v>1654</v>
      </c>
      <c r="B4" s="1120"/>
      <c r="C4" s="1120"/>
      <c r="D4" s="1120"/>
      <c r="E4" s="1120"/>
      <c r="F4" s="1120"/>
      <c r="G4" s="1120"/>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0"/>
      <c r="AQ4" s="1120"/>
      <c r="AR4" s="1120"/>
      <c r="AS4" s="1120"/>
      <c r="AT4" s="1120"/>
      <c r="AU4" s="1120"/>
      <c r="AV4" s="1120"/>
      <c r="AW4" s="1120"/>
      <c r="AX4" s="1120"/>
      <c r="AY4" s="1120"/>
      <c r="AZ4" s="1120"/>
      <c r="BA4" s="1120"/>
      <c r="BB4" s="1120"/>
      <c r="BC4" s="1120"/>
      <c r="BD4" s="1120"/>
      <c r="BE4" s="1120"/>
      <c r="BF4" s="1120"/>
      <c r="BG4" s="1120"/>
    </row>
    <row r="5" spans="1:101" ht="18.75" outlineLevel="1" x14ac:dyDescent="0.25">
      <c r="A5" s="1002" t="s">
        <v>1713</v>
      </c>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c r="AI5" s="1002"/>
      <c r="AJ5" s="1002"/>
      <c r="AK5" s="1002"/>
      <c r="AL5" s="1002"/>
      <c r="AM5" s="1002"/>
      <c r="AN5" s="1002"/>
      <c r="AO5" s="1002"/>
      <c r="AP5" s="1002"/>
      <c r="AQ5" s="1002"/>
      <c r="AR5" s="1002"/>
      <c r="AS5" s="1002"/>
      <c r="AT5" s="1002"/>
      <c r="AU5" s="1002"/>
      <c r="AV5" s="1002"/>
      <c r="AW5" s="1002"/>
      <c r="AX5" s="1002"/>
      <c r="AY5" s="1002"/>
      <c r="AZ5" s="1002"/>
      <c r="BA5" s="1002"/>
      <c r="BB5" s="1002"/>
      <c r="BC5" s="1002"/>
      <c r="BD5" s="1002"/>
      <c r="BE5" s="1002"/>
      <c r="BF5" s="1002"/>
      <c r="BG5" s="1002"/>
    </row>
    <row r="6" spans="1:101" ht="18.75" outlineLevel="1" x14ac:dyDescent="0.25">
      <c r="A6" s="1047" t="s">
        <v>1376</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c r="AT6" s="1047"/>
      <c r="AU6" s="1047"/>
      <c r="AV6" s="1047"/>
      <c r="AW6" s="1047"/>
      <c r="AX6" s="1047"/>
      <c r="AY6" s="1047"/>
      <c r="AZ6" s="1047"/>
      <c r="BA6" s="1047"/>
      <c r="BB6" s="1047"/>
      <c r="BC6" s="1047"/>
      <c r="BD6" s="1047"/>
      <c r="BE6" s="1047"/>
      <c r="BF6" s="1047"/>
      <c r="BG6" s="1047"/>
    </row>
    <row r="7" spans="1:101" ht="18.75" outlineLevel="1" x14ac:dyDescent="0.25">
      <c r="A7" s="1047" t="s">
        <v>1377</v>
      </c>
      <c r="B7" s="1047"/>
      <c r="C7" s="1047"/>
      <c r="D7" s="1047"/>
      <c r="E7" s="1047"/>
      <c r="F7" s="1047"/>
      <c r="G7" s="1047"/>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047"/>
      <c r="AQ7" s="1047"/>
      <c r="AR7" s="1047"/>
      <c r="AS7" s="1047"/>
      <c r="AT7" s="1047"/>
      <c r="AU7" s="1047"/>
      <c r="AV7" s="1047"/>
      <c r="AW7" s="1047"/>
      <c r="AX7" s="1047"/>
      <c r="AY7" s="1047"/>
      <c r="AZ7" s="1047"/>
      <c r="BA7" s="1047"/>
      <c r="BB7" s="1047"/>
      <c r="BC7" s="1047"/>
      <c r="BD7" s="1047"/>
      <c r="BE7" s="1047"/>
      <c r="BF7" s="1047"/>
      <c r="BG7" s="1047"/>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49" t="s">
        <v>1656</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c r="AT9" s="1049"/>
      <c r="AU9" s="1049"/>
      <c r="AV9" s="1049"/>
      <c r="AW9" s="1049"/>
      <c r="AX9" s="1049"/>
      <c r="AY9" s="1049"/>
      <c r="AZ9" s="1049"/>
      <c r="BA9" s="1049"/>
      <c r="BB9" s="1049"/>
      <c r="BC9" s="1049"/>
      <c r="BD9" s="1049"/>
      <c r="BE9" s="1049"/>
      <c r="BF9" s="1049"/>
      <c r="BG9" s="1049"/>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49"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049"/>
      <c r="AU11" s="1049"/>
      <c r="AV11" s="1049"/>
      <c r="AW11" s="1049"/>
      <c r="AX11" s="1049"/>
      <c r="AY11" s="1049"/>
      <c r="AZ11" s="1049"/>
      <c r="BA11" s="1049"/>
      <c r="BB11" s="1049"/>
      <c r="BC11" s="1049"/>
      <c r="BD11" s="1049"/>
      <c r="BE11" s="1049"/>
      <c r="BF11" s="1049"/>
      <c r="BG11" s="1049"/>
    </row>
    <row r="12" spans="1:101" outlineLevel="1" x14ac:dyDescent="0.25">
      <c r="A12" s="1029" t="s">
        <v>1378</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029"/>
      <c r="AU12" s="1029"/>
      <c r="AV12" s="1029"/>
      <c r="AW12" s="1029"/>
      <c r="AX12" s="1029"/>
      <c r="AY12" s="1029"/>
      <c r="AZ12" s="1029"/>
      <c r="BA12" s="1029"/>
      <c r="BB12" s="1029"/>
      <c r="BC12" s="1029"/>
      <c r="BD12" s="1029"/>
      <c r="BE12" s="1029"/>
      <c r="BF12" s="1029"/>
      <c r="BG12" s="1029"/>
    </row>
    <row r="13" spans="1:101" outlineLevel="1" x14ac:dyDescent="0.25">
      <c r="A13" s="874"/>
      <c r="B13" s="874"/>
      <c r="C13" s="874"/>
      <c r="D13" s="874"/>
      <c r="E13" s="874"/>
      <c r="F13" s="874"/>
      <c r="G13" s="874"/>
      <c r="H13" s="874"/>
      <c r="I13" s="874"/>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c r="AI13" s="874"/>
      <c r="AJ13" s="874"/>
      <c r="AK13" s="874"/>
      <c r="AL13" s="874"/>
      <c r="AM13" s="874"/>
      <c r="AN13" s="874"/>
      <c r="AO13" s="874"/>
      <c r="AP13" s="874"/>
      <c r="AQ13" s="874"/>
      <c r="AR13" s="874"/>
      <c r="AS13" s="874"/>
      <c r="AT13" s="874"/>
      <c r="AU13" s="874"/>
      <c r="AV13" s="874"/>
      <c r="AW13" s="874"/>
      <c r="AX13" s="874"/>
      <c r="AY13" s="874"/>
      <c r="AZ13" s="874"/>
      <c r="BA13" s="874"/>
      <c r="BB13" s="874"/>
      <c r="BC13" s="874"/>
      <c r="BD13" s="874"/>
      <c r="BE13" s="874"/>
      <c r="BF13" s="874"/>
      <c r="BG13" s="874"/>
    </row>
    <row r="14" spans="1:101" x14ac:dyDescent="0.25">
      <c r="A14" s="1044"/>
      <c r="B14" s="1044"/>
      <c r="C14" s="1044"/>
      <c r="D14" s="1044"/>
      <c r="E14" s="876"/>
      <c r="F14" s="876"/>
      <c r="G14" s="876"/>
      <c r="H14" s="876"/>
      <c r="I14" s="876"/>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c r="AI14" s="876"/>
      <c r="AJ14" s="876"/>
      <c r="AK14" s="876"/>
      <c r="AL14" s="876"/>
      <c r="AM14" s="876"/>
      <c r="AN14" s="876"/>
      <c r="AO14" s="876"/>
      <c r="AP14" s="876"/>
      <c r="AQ14" s="876"/>
      <c r="AR14" s="876"/>
      <c r="AS14" s="876"/>
      <c r="AT14" s="876"/>
      <c r="AU14" s="876"/>
      <c r="AV14" s="876"/>
      <c r="AW14" s="876"/>
      <c r="AX14" s="876"/>
      <c r="AY14" s="876"/>
      <c r="AZ14" s="876"/>
      <c r="BA14" s="876"/>
      <c r="BB14" s="876"/>
      <c r="BC14" s="876"/>
      <c r="BD14" s="876"/>
      <c r="BE14" s="876"/>
      <c r="BF14" s="876"/>
      <c r="BG14" s="876"/>
    </row>
    <row r="15" spans="1:101" ht="15.75" customHeight="1" x14ac:dyDescent="0.25">
      <c r="A15" s="1031" t="s">
        <v>7</v>
      </c>
      <c r="B15" s="1031" t="s">
        <v>8</v>
      </c>
      <c r="C15" s="1031" t="s">
        <v>9</v>
      </c>
      <c r="D15" s="1106" t="s">
        <v>313</v>
      </c>
      <c r="E15" s="1042" t="s">
        <v>1710</v>
      </c>
      <c r="F15" s="1043"/>
      <c r="G15" s="1043"/>
      <c r="H15" s="1043"/>
      <c r="I15" s="1043"/>
      <c r="J15" s="1043"/>
      <c r="K15" s="1043"/>
      <c r="L15" s="1043"/>
      <c r="M15" s="1043"/>
      <c r="N15" s="1043"/>
      <c r="O15" s="1043"/>
      <c r="P15" s="1043"/>
      <c r="Q15" s="1043"/>
      <c r="R15" s="1043"/>
      <c r="S15" s="1043"/>
      <c r="T15" s="1043"/>
      <c r="U15" s="1043"/>
      <c r="V15" s="1043"/>
      <c r="W15" s="1043"/>
      <c r="X15" s="1043"/>
      <c r="Y15" s="1043"/>
      <c r="Z15" s="1043"/>
      <c r="AA15" s="1043"/>
      <c r="AB15" s="1043"/>
      <c r="AC15" s="1043"/>
      <c r="AD15" s="1043"/>
      <c r="AE15" s="1043"/>
      <c r="AF15" s="1043"/>
      <c r="AG15" s="1043"/>
      <c r="AH15" s="1043"/>
      <c r="AI15" s="1043"/>
      <c r="AJ15" s="1043"/>
      <c r="AK15" s="1043"/>
      <c r="AL15" s="1043"/>
      <c r="AM15" s="1043"/>
      <c r="AN15" s="1043"/>
      <c r="AO15" s="1043"/>
      <c r="AP15" s="1043"/>
      <c r="AQ15" s="1043"/>
      <c r="AR15" s="1043"/>
      <c r="AS15" s="1043"/>
      <c r="AT15" s="1043"/>
      <c r="AU15" s="1043"/>
      <c r="AV15" s="1043"/>
      <c r="AW15" s="1043"/>
      <c r="AX15" s="1043"/>
      <c r="AY15" s="1043"/>
      <c r="AZ15" s="1043"/>
      <c r="BA15" s="1043"/>
      <c r="BB15" s="1043"/>
      <c r="BC15" s="994" t="s">
        <v>1401</v>
      </c>
      <c r="BD15" s="994"/>
      <c r="BE15" s="994"/>
      <c r="BF15" s="994"/>
      <c r="BG15" s="994"/>
      <c r="BH15" s="1068" t="s">
        <v>1294</v>
      </c>
    </row>
    <row r="16" spans="1:101" x14ac:dyDescent="0.25">
      <c r="A16" s="1031"/>
      <c r="B16" s="1031"/>
      <c r="C16" s="1031"/>
      <c r="D16" s="1107"/>
      <c r="E16" s="1116" t="s">
        <v>57</v>
      </c>
      <c r="F16" s="1118"/>
      <c r="G16" s="1118"/>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9"/>
      <c r="AD16" s="1116" t="s">
        <v>962</v>
      </c>
      <c r="AE16" s="1118"/>
      <c r="AF16" s="1118"/>
      <c r="AG16" s="1118"/>
      <c r="AH16" s="1118"/>
      <c r="AI16" s="1118"/>
      <c r="AJ16" s="1118"/>
      <c r="AK16" s="1118"/>
      <c r="AL16" s="1118"/>
      <c r="AM16" s="1118"/>
      <c r="AN16" s="1118"/>
      <c r="AO16" s="1118"/>
      <c r="AP16" s="1118"/>
      <c r="AQ16" s="1118"/>
      <c r="AR16" s="1118"/>
      <c r="AS16" s="1118"/>
      <c r="AT16" s="1118"/>
      <c r="AU16" s="1118"/>
      <c r="AV16" s="1118"/>
      <c r="AW16" s="1118"/>
      <c r="AX16" s="1118"/>
      <c r="AY16" s="1118"/>
      <c r="AZ16" s="1118"/>
      <c r="BA16" s="1118"/>
      <c r="BB16" s="1118"/>
      <c r="BC16" s="994"/>
      <c r="BD16" s="994"/>
      <c r="BE16" s="994"/>
      <c r="BF16" s="994"/>
      <c r="BG16" s="994"/>
      <c r="BH16" s="1069"/>
      <c r="BV16" s="887"/>
      <c r="BW16" s="887"/>
      <c r="BX16" s="887"/>
      <c r="BY16" s="887"/>
      <c r="BZ16" s="887"/>
      <c r="CA16" s="887"/>
      <c r="CB16" s="887"/>
      <c r="CC16" s="887"/>
      <c r="CD16" s="887"/>
      <c r="CE16" s="887"/>
      <c r="CF16" s="887"/>
      <c r="CG16" s="887"/>
      <c r="CH16" s="887"/>
      <c r="CI16" s="887"/>
      <c r="CJ16" s="887"/>
      <c r="CK16" s="887"/>
      <c r="CL16" s="887"/>
      <c r="CM16" s="887"/>
      <c r="CN16" s="887"/>
      <c r="CO16" s="887"/>
      <c r="CP16" s="887"/>
      <c r="CQ16" s="887"/>
      <c r="CR16" s="887"/>
      <c r="CS16" s="887"/>
      <c r="CT16" s="887"/>
      <c r="CU16" s="887"/>
      <c r="CV16" s="887"/>
      <c r="CW16" s="887"/>
    </row>
    <row r="17" spans="1:101" ht="36.75" customHeight="1" x14ac:dyDescent="0.25">
      <c r="A17" s="1031"/>
      <c r="B17" s="1031"/>
      <c r="C17" s="1031"/>
      <c r="D17" s="1107"/>
      <c r="E17" s="1116" t="s">
        <v>1289</v>
      </c>
      <c r="F17" s="1118"/>
      <c r="G17" s="1118"/>
      <c r="H17" s="1118"/>
      <c r="I17" s="1119"/>
      <c r="J17" s="1116" t="s">
        <v>1290</v>
      </c>
      <c r="K17" s="1118"/>
      <c r="L17" s="1118"/>
      <c r="M17" s="1118"/>
      <c r="N17" s="1119"/>
      <c r="O17" s="1116" t="s">
        <v>1291</v>
      </c>
      <c r="P17" s="1118"/>
      <c r="Q17" s="1118"/>
      <c r="R17" s="1118"/>
      <c r="S17" s="1119"/>
      <c r="T17" s="1116" t="s">
        <v>1292</v>
      </c>
      <c r="U17" s="1118"/>
      <c r="V17" s="1118"/>
      <c r="W17" s="1118"/>
      <c r="X17" s="1119"/>
      <c r="Y17" s="1054" t="s">
        <v>1293</v>
      </c>
      <c r="Z17" s="1075"/>
      <c r="AA17" s="1075"/>
      <c r="AB17" s="1075"/>
      <c r="AC17" s="1053"/>
      <c r="AD17" s="1116" t="s">
        <v>1289</v>
      </c>
      <c r="AE17" s="1118"/>
      <c r="AF17" s="1118"/>
      <c r="AG17" s="1118"/>
      <c r="AH17" s="1119"/>
      <c r="AI17" s="1116" t="s">
        <v>1290</v>
      </c>
      <c r="AJ17" s="1118"/>
      <c r="AK17" s="1118"/>
      <c r="AL17" s="1118"/>
      <c r="AM17" s="1119"/>
      <c r="AN17" s="1116" t="s">
        <v>1291</v>
      </c>
      <c r="AO17" s="1118"/>
      <c r="AP17" s="1118"/>
      <c r="AQ17" s="1118"/>
      <c r="AR17" s="1119"/>
      <c r="AS17" s="1116" t="s">
        <v>1292</v>
      </c>
      <c r="AT17" s="1118"/>
      <c r="AU17" s="1118"/>
      <c r="AV17" s="1118"/>
      <c r="AW17" s="1119"/>
      <c r="AX17" s="1054" t="s">
        <v>1293</v>
      </c>
      <c r="AY17" s="1075"/>
      <c r="AZ17" s="1075"/>
      <c r="BA17" s="1075"/>
      <c r="BB17" s="1075"/>
      <c r="BC17" s="994"/>
      <c r="BD17" s="994"/>
      <c r="BE17" s="994"/>
      <c r="BF17" s="994"/>
      <c r="BG17" s="994"/>
      <c r="BH17" s="1069"/>
      <c r="BV17" s="1163"/>
      <c r="BW17" s="1163"/>
      <c r="BX17" s="1163"/>
      <c r="BY17" s="1163"/>
      <c r="BZ17" s="1163"/>
      <c r="CA17" s="1163"/>
      <c r="CB17" s="1163"/>
      <c r="CC17" s="1163"/>
      <c r="CD17" s="1163"/>
      <c r="CE17" s="1163"/>
      <c r="CF17" s="1163"/>
      <c r="CG17" s="1163"/>
      <c r="CH17" s="1163"/>
      <c r="CI17" s="1163"/>
      <c r="CJ17" s="1163"/>
      <c r="CK17" s="1163"/>
      <c r="CL17" s="1163"/>
      <c r="CM17" s="1163"/>
      <c r="CN17" s="1163"/>
      <c r="CO17" s="1163"/>
      <c r="CP17" s="1163"/>
      <c r="CQ17" s="1163"/>
      <c r="CR17" s="1163"/>
      <c r="CS17" s="1163"/>
      <c r="CT17" s="1163"/>
      <c r="CU17" s="1163"/>
      <c r="CV17" s="1163"/>
      <c r="CW17" s="1163"/>
    </row>
    <row r="18" spans="1:101" ht="45.75" x14ac:dyDescent="0.25">
      <c r="A18" s="1031"/>
      <c r="B18" s="1031"/>
      <c r="C18" s="1031"/>
      <c r="D18" s="1108"/>
      <c r="E18" s="384" t="s">
        <v>114</v>
      </c>
      <c r="F18" s="384" t="s">
        <v>115</v>
      </c>
      <c r="G18" s="871" t="s">
        <v>116</v>
      </c>
      <c r="H18" s="384" t="s">
        <v>117</v>
      </c>
      <c r="I18" s="384" t="s">
        <v>118</v>
      </c>
      <c r="J18" s="384" t="s">
        <v>114</v>
      </c>
      <c r="K18" s="384" t="s">
        <v>115</v>
      </c>
      <c r="L18" s="871" t="s">
        <v>116</v>
      </c>
      <c r="M18" s="384" t="s">
        <v>117</v>
      </c>
      <c r="N18" s="384" t="s">
        <v>118</v>
      </c>
      <c r="O18" s="384" t="s">
        <v>114</v>
      </c>
      <c r="P18" s="384" t="s">
        <v>115</v>
      </c>
      <c r="Q18" s="871" t="s">
        <v>116</v>
      </c>
      <c r="R18" s="384" t="s">
        <v>117</v>
      </c>
      <c r="S18" s="384" t="s">
        <v>118</v>
      </c>
      <c r="T18" s="384" t="s">
        <v>114</v>
      </c>
      <c r="U18" s="384" t="s">
        <v>115</v>
      </c>
      <c r="V18" s="871" t="s">
        <v>116</v>
      </c>
      <c r="W18" s="384" t="s">
        <v>117</v>
      </c>
      <c r="X18" s="384" t="s">
        <v>118</v>
      </c>
      <c r="Y18" s="384" t="s">
        <v>114</v>
      </c>
      <c r="Z18" s="384" t="s">
        <v>115</v>
      </c>
      <c r="AA18" s="871" t="s">
        <v>116</v>
      </c>
      <c r="AB18" s="384" t="s">
        <v>117</v>
      </c>
      <c r="AC18" s="384" t="s">
        <v>118</v>
      </c>
      <c r="AD18" s="384" t="s">
        <v>114</v>
      </c>
      <c r="AE18" s="384" t="s">
        <v>115</v>
      </c>
      <c r="AF18" s="871" t="s">
        <v>116</v>
      </c>
      <c r="AG18" s="384" t="s">
        <v>117</v>
      </c>
      <c r="AH18" s="384" t="s">
        <v>118</v>
      </c>
      <c r="AI18" s="384" t="s">
        <v>114</v>
      </c>
      <c r="AJ18" s="384" t="s">
        <v>115</v>
      </c>
      <c r="AK18" s="871" t="s">
        <v>116</v>
      </c>
      <c r="AL18" s="384" t="s">
        <v>117</v>
      </c>
      <c r="AM18" s="384" t="s">
        <v>118</v>
      </c>
      <c r="AN18" s="384" t="s">
        <v>114</v>
      </c>
      <c r="AO18" s="384" t="s">
        <v>115</v>
      </c>
      <c r="AP18" s="871" t="s">
        <v>116</v>
      </c>
      <c r="AQ18" s="384" t="s">
        <v>117</v>
      </c>
      <c r="AR18" s="384" t="s">
        <v>118</v>
      </c>
      <c r="AS18" s="384" t="s">
        <v>114</v>
      </c>
      <c r="AT18" s="384" t="s">
        <v>115</v>
      </c>
      <c r="AU18" s="871" t="s">
        <v>116</v>
      </c>
      <c r="AV18" s="384" t="s">
        <v>117</v>
      </c>
      <c r="AW18" s="384" t="s">
        <v>118</v>
      </c>
      <c r="AX18" s="384" t="s">
        <v>114</v>
      </c>
      <c r="AY18" s="384" t="s">
        <v>115</v>
      </c>
      <c r="AZ18" s="871" t="s">
        <v>116</v>
      </c>
      <c r="BA18" s="384" t="s">
        <v>117</v>
      </c>
      <c r="BB18" s="384" t="s">
        <v>118</v>
      </c>
      <c r="BC18" s="384" t="s">
        <v>114</v>
      </c>
      <c r="BD18" s="384" t="s">
        <v>115</v>
      </c>
      <c r="BE18" s="871" t="s">
        <v>116</v>
      </c>
      <c r="BF18" s="384" t="s">
        <v>117</v>
      </c>
      <c r="BG18" s="384" t="s">
        <v>118</v>
      </c>
      <c r="BH18" s="1070"/>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75">
        <v>1</v>
      </c>
      <c r="B19" s="875">
        <v>2</v>
      </c>
      <c r="C19" s="875">
        <v>3</v>
      </c>
      <c r="D19" s="875">
        <v>4</v>
      </c>
      <c r="E19" s="776" t="s">
        <v>22</v>
      </c>
      <c r="F19" s="776" t="s">
        <v>23</v>
      </c>
      <c r="G19" s="776" t="s">
        <v>24</v>
      </c>
      <c r="H19" s="776" t="s">
        <v>25</v>
      </c>
      <c r="I19" s="776" t="s">
        <v>475</v>
      </c>
      <c r="J19" s="776" t="s">
        <v>1313</v>
      </c>
      <c r="K19" s="776" t="s">
        <v>1314</v>
      </c>
      <c r="L19" s="776" t="s">
        <v>1315</v>
      </c>
      <c r="M19" s="776" t="s">
        <v>1316</v>
      </c>
      <c r="N19" s="776" t="s">
        <v>1317</v>
      </c>
      <c r="O19" s="776" t="s">
        <v>1320</v>
      </c>
      <c r="P19" s="776" t="s">
        <v>1321</v>
      </c>
      <c r="Q19" s="776" t="s">
        <v>1322</v>
      </c>
      <c r="R19" s="776" t="s">
        <v>1323</v>
      </c>
      <c r="S19" s="776" t="s">
        <v>1324</v>
      </c>
      <c r="T19" s="776" t="s">
        <v>1327</v>
      </c>
      <c r="U19" s="776" t="s">
        <v>1328</v>
      </c>
      <c r="V19" s="776" t="s">
        <v>1329</v>
      </c>
      <c r="W19" s="776" t="s">
        <v>1330</v>
      </c>
      <c r="X19" s="776" t="s">
        <v>1331</v>
      </c>
      <c r="Y19" s="776" t="s">
        <v>1334</v>
      </c>
      <c r="Z19" s="776" t="s">
        <v>1335</v>
      </c>
      <c r="AA19" s="776" t="s">
        <v>1336</v>
      </c>
      <c r="AB19" s="776" t="s">
        <v>1337</v>
      </c>
      <c r="AC19" s="776" t="s">
        <v>1338</v>
      </c>
      <c r="AD19" s="776" t="s">
        <v>1341</v>
      </c>
      <c r="AE19" s="776" t="s">
        <v>1342</v>
      </c>
      <c r="AF19" s="776" t="s">
        <v>1343</v>
      </c>
      <c r="AG19" s="776" t="s">
        <v>1344</v>
      </c>
      <c r="AH19" s="776" t="s">
        <v>1345</v>
      </c>
      <c r="AI19" s="776" t="s">
        <v>1348</v>
      </c>
      <c r="AJ19" s="776" t="s">
        <v>1349</v>
      </c>
      <c r="AK19" s="776" t="s">
        <v>1350</v>
      </c>
      <c r="AL19" s="776" t="s">
        <v>1351</v>
      </c>
      <c r="AM19" s="776" t="s">
        <v>1352</v>
      </c>
      <c r="AN19" s="776" t="s">
        <v>1355</v>
      </c>
      <c r="AO19" s="776" t="s">
        <v>1356</v>
      </c>
      <c r="AP19" s="776" t="s">
        <v>1357</v>
      </c>
      <c r="AQ19" s="776" t="s">
        <v>1358</v>
      </c>
      <c r="AR19" s="776" t="s">
        <v>1359</v>
      </c>
      <c r="AS19" s="776" t="s">
        <v>1362</v>
      </c>
      <c r="AT19" s="776" t="s">
        <v>1363</v>
      </c>
      <c r="AU19" s="776" t="s">
        <v>1364</v>
      </c>
      <c r="AV19" s="776" t="s">
        <v>1365</v>
      </c>
      <c r="AW19" s="776" t="s">
        <v>1366</v>
      </c>
      <c r="AX19" s="776" t="s">
        <v>1369</v>
      </c>
      <c r="AY19" s="776" t="s">
        <v>1370</v>
      </c>
      <c r="AZ19" s="776" t="s">
        <v>1371</v>
      </c>
      <c r="BA19" s="776" t="s">
        <v>1372</v>
      </c>
      <c r="BB19" s="776" t="s">
        <v>1373</v>
      </c>
      <c r="BC19" s="776" t="s">
        <v>1380</v>
      </c>
      <c r="BD19" s="776" t="s">
        <v>1381</v>
      </c>
      <c r="BE19" s="776" t="s">
        <v>1382</v>
      </c>
      <c r="BF19" s="776" t="s">
        <v>1383</v>
      </c>
      <c r="BG19" s="776" t="s">
        <v>1384</v>
      </c>
      <c r="BH19" s="891">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8">
        <v>0</v>
      </c>
      <c r="B20" s="659" t="s">
        <v>604</v>
      </c>
      <c r="C20" s="658" t="s">
        <v>747</v>
      </c>
      <c r="D20" s="658" t="s">
        <v>493</v>
      </c>
      <c r="E20" s="681">
        <f t="shared" ref="E20" si="0">SUM(E21:E26)</f>
        <v>0</v>
      </c>
      <c r="F20" s="681">
        <f t="shared" ref="F20:BG20" si="1">SUM(F21:F26)</f>
        <v>0</v>
      </c>
      <c r="G20" s="681">
        <f t="shared" si="1"/>
        <v>0</v>
      </c>
      <c r="H20" s="681">
        <f t="shared" si="1"/>
        <v>0</v>
      </c>
      <c r="I20" s="681">
        <f t="shared" si="1"/>
        <v>0</v>
      </c>
      <c r="J20" s="681">
        <f t="shared" si="1"/>
        <v>0</v>
      </c>
      <c r="K20" s="681">
        <f t="shared" si="1"/>
        <v>0</v>
      </c>
      <c r="L20" s="681">
        <f t="shared" si="1"/>
        <v>0</v>
      </c>
      <c r="M20" s="681">
        <f t="shared" si="1"/>
        <v>0</v>
      </c>
      <c r="N20" s="681">
        <f t="shared" si="1"/>
        <v>0</v>
      </c>
      <c r="O20" s="681">
        <f t="shared" si="1"/>
        <v>0</v>
      </c>
      <c r="P20" s="681">
        <f t="shared" si="1"/>
        <v>0</v>
      </c>
      <c r="Q20" s="681">
        <f t="shared" si="1"/>
        <v>0</v>
      </c>
      <c r="R20" s="681">
        <f t="shared" si="1"/>
        <v>0</v>
      </c>
      <c r="S20" s="681">
        <f t="shared" si="1"/>
        <v>0</v>
      </c>
      <c r="T20" s="681">
        <f t="shared" si="1"/>
        <v>0</v>
      </c>
      <c r="U20" s="681">
        <f t="shared" si="1"/>
        <v>0</v>
      </c>
      <c r="V20" s="681">
        <f t="shared" si="1"/>
        <v>0</v>
      </c>
      <c r="W20" s="681">
        <f t="shared" si="1"/>
        <v>0</v>
      </c>
      <c r="X20" s="681">
        <f t="shared" si="1"/>
        <v>0</v>
      </c>
      <c r="Y20" s="681">
        <f t="shared" si="1"/>
        <v>0</v>
      </c>
      <c r="Z20" s="681">
        <f t="shared" si="1"/>
        <v>0</v>
      </c>
      <c r="AA20" s="681">
        <f t="shared" si="1"/>
        <v>0</v>
      </c>
      <c r="AB20" s="681">
        <f t="shared" si="1"/>
        <v>0</v>
      </c>
      <c r="AC20" s="681">
        <f t="shared" si="1"/>
        <v>0</v>
      </c>
      <c r="AD20" s="681">
        <f t="shared" si="1"/>
        <v>0</v>
      </c>
      <c r="AE20" s="681">
        <f t="shared" si="1"/>
        <v>0</v>
      </c>
      <c r="AF20" s="681">
        <f t="shared" si="1"/>
        <v>0</v>
      </c>
      <c r="AG20" s="681">
        <f t="shared" si="1"/>
        <v>0</v>
      </c>
      <c r="AH20" s="681">
        <f t="shared" si="1"/>
        <v>0</v>
      </c>
      <c r="AI20" s="681">
        <f t="shared" si="1"/>
        <v>0</v>
      </c>
      <c r="AJ20" s="681">
        <f t="shared" si="1"/>
        <v>0</v>
      </c>
      <c r="AK20" s="681">
        <f t="shared" si="1"/>
        <v>0</v>
      </c>
      <c r="AL20" s="681">
        <f t="shared" si="1"/>
        <v>0</v>
      </c>
      <c r="AM20" s="681">
        <f t="shared" si="1"/>
        <v>0</v>
      </c>
      <c r="AN20" s="681">
        <f t="shared" si="1"/>
        <v>0</v>
      </c>
      <c r="AO20" s="681">
        <f t="shared" si="1"/>
        <v>0</v>
      </c>
      <c r="AP20" s="681">
        <f t="shared" si="1"/>
        <v>0</v>
      </c>
      <c r="AQ20" s="681">
        <f t="shared" si="1"/>
        <v>0</v>
      </c>
      <c r="AR20" s="681">
        <f t="shared" si="1"/>
        <v>0</v>
      </c>
      <c r="AS20" s="681">
        <f t="shared" si="1"/>
        <v>0</v>
      </c>
      <c r="AT20" s="681">
        <f t="shared" si="1"/>
        <v>0</v>
      </c>
      <c r="AU20" s="681">
        <f t="shared" si="1"/>
        <v>0</v>
      </c>
      <c r="AV20" s="681">
        <f t="shared" si="1"/>
        <v>0</v>
      </c>
      <c r="AW20" s="681">
        <f t="shared" si="1"/>
        <v>0</v>
      </c>
      <c r="AX20" s="681">
        <f t="shared" si="1"/>
        <v>0</v>
      </c>
      <c r="AY20" s="681">
        <f t="shared" si="1"/>
        <v>0</v>
      </c>
      <c r="AZ20" s="681">
        <f t="shared" si="1"/>
        <v>0</v>
      </c>
      <c r="BA20" s="681">
        <f t="shared" si="1"/>
        <v>0</v>
      </c>
      <c r="BB20" s="681">
        <f t="shared" si="1"/>
        <v>0</v>
      </c>
      <c r="BC20" s="681">
        <f t="shared" si="1"/>
        <v>0</v>
      </c>
      <c r="BD20" s="681">
        <f t="shared" si="1"/>
        <v>0</v>
      </c>
      <c r="BE20" s="681">
        <f t="shared" si="1"/>
        <v>0</v>
      </c>
      <c r="BF20" s="681">
        <f t="shared" si="1"/>
        <v>0</v>
      </c>
      <c r="BG20" s="681">
        <f t="shared" si="1"/>
        <v>0</v>
      </c>
      <c r="BH20" s="715"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72">
        <f t="shared" ref="E21:AC21" si="2">SUM(E27)</f>
        <v>0</v>
      </c>
      <c r="F21" s="872">
        <f t="shared" si="2"/>
        <v>0</v>
      </c>
      <c r="G21" s="872">
        <f t="shared" si="2"/>
        <v>0</v>
      </c>
      <c r="H21" s="872">
        <f t="shared" si="2"/>
        <v>0</v>
      </c>
      <c r="I21" s="872">
        <f t="shared" si="2"/>
        <v>0</v>
      </c>
      <c r="J21" s="872">
        <f t="shared" si="2"/>
        <v>0</v>
      </c>
      <c r="K21" s="872">
        <f t="shared" si="2"/>
        <v>0</v>
      </c>
      <c r="L21" s="872">
        <f t="shared" si="2"/>
        <v>0</v>
      </c>
      <c r="M21" s="872">
        <f t="shared" si="2"/>
        <v>0</v>
      </c>
      <c r="N21" s="872">
        <f t="shared" si="2"/>
        <v>0</v>
      </c>
      <c r="O21" s="872">
        <f t="shared" si="2"/>
        <v>0</v>
      </c>
      <c r="P21" s="872">
        <f t="shared" si="2"/>
        <v>0</v>
      </c>
      <c r="Q21" s="872">
        <f t="shared" si="2"/>
        <v>0</v>
      </c>
      <c r="R21" s="872">
        <f t="shared" si="2"/>
        <v>0</v>
      </c>
      <c r="S21" s="872">
        <f t="shared" si="2"/>
        <v>0</v>
      </c>
      <c r="T21" s="872">
        <f t="shared" si="2"/>
        <v>0</v>
      </c>
      <c r="U21" s="872">
        <f t="shared" si="2"/>
        <v>0</v>
      </c>
      <c r="V21" s="872">
        <f t="shared" si="2"/>
        <v>0</v>
      </c>
      <c r="W21" s="872">
        <f t="shared" si="2"/>
        <v>0</v>
      </c>
      <c r="X21" s="872">
        <f t="shared" si="2"/>
        <v>0</v>
      </c>
      <c r="Y21" s="872">
        <f t="shared" si="2"/>
        <v>0</v>
      </c>
      <c r="Z21" s="872">
        <f t="shared" si="2"/>
        <v>0</v>
      </c>
      <c r="AA21" s="872">
        <f t="shared" si="2"/>
        <v>0</v>
      </c>
      <c r="AB21" s="872">
        <f t="shared" si="2"/>
        <v>0</v>
      </c>
      <c r="AC21" s="872">
        <f t="shared" si="2"/>
        <v>0</v>
      </c>
      <c r="AD21" s="872">
        <f t="shared" ref="AD21:BG21" si="3">SUM(AD27)</f>
        <v>0</v>
      </c>
      <c r="AE21" s="872">
        <f t="shared" si="3"/>
        <v>0</v>
      </c>
      <c r="AF21" s="872">
        <f t="shared" si="3"/>
        <v>0</v>
      </c>
      <c r="AG21" s="872">
        <f t="shared" si="3"/>
        <v>0</v>
      </c>
      <c r="AH21" s="872">
        <f t="shared" si="3"/>
        <v>0</v>
      </c>
      <c r="AI21" s="872">
        <f t="shared" si="3"/>
        <v>0</v>
      </c>
      <c r="AJ21" s="872">
        <f t="shared" si="3"/>
        <v>0</v>
      </c>
      <c r="AK21" s="872">
        <f t="shared" si="3"/>
        <v>0</v>
      </c>
      <c r="AL21" s="872">
        <f t="shared" si="3"/>
        <v>0</v>
      </c>
      <c r="AM21" s="872">
        <f t="shared" si="3"/>
        <v>0</v>
      </c>
      <c r="AN21" s="872">
        <f t="shared" si="3"/>
        <v>0</v>
      </c>
      <c r="AO21" s="872">
        <f t="shared" si="3"/>
        <v>0</v>
      </c>
      <c r="AP21" s="872">
        <f t="shared" si="3"/>
        <v>0</v>
      </c>
      <c r="AQ21" s="872">
        <f t="shared" si="3"/>
        <v>0</v>
      </c>
      <c r="AR21" s="872">
        <f t="shared" si="3"/>
        <v>0</v>
      </c>
      <c r="AS21" s="872">
        <f t="shared" si="3"/>
        <v>0</v>
      </c>
      <c r="AT21" s="872">
        <f t="shared" si="3"/>
        <v>0</v>
      </c>
      <c r="AU21" s="872">
        <f t="shared" si="3"/>
        <v>0</v>
      </c>
      <c r="AV21" s="872">
        <f t="shared" si="3"/>
        <v>0</v>
      </c>
      <c r="AW21" s="872">
        <f t="shared" si="3"/>
        <v>0</v>
      </c>
      <c r="AX21" s="872">
        <f t="shared" si="3"/>
        <v>0</v>
      </c>
      <c r="AY21" s="872">
        <f t="shared" si="3"/>
        <v>0</v>
      </c>
      <c r="AZ21" s="872">
        <f t="shared" si="3"/>
        <v>0</v>
      </c>
      <c r="BA21" s="872">
        <f t="shared" si="3"/>
        <v>0</v>
      </c>
      <c r="BB21" s="872">
        <f t="shared" si="3"/>
        <v>0</v>
      </c>
      <c r="BC21" s="872">
        <f t="shared" si="3"/>
        <v>0</v>
      </c>
      <c r="BD21" s="872">
        <f t="shared" si="3"/>
        <v>0</v>
      </c>
      <c r="BE21" s="872">
        <f t="shared" si="3"/>
        <v>0</v>
      </c>
      <c r="BF21" s="872">
        <f t="shared" si="3"/>
        <v>0</v>
      </c>
      <c r="BG21" s="872">
        <f t="shared" si="3"/>
        <v>0</v>
      </c>
      <c r="BH21" s="870"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72">
        <f t="shared" ref="E22:BG22" si="4">SUM(E45)</f>
        <v>0</v>
      </c>
      <c r="F22" s="872">
        <f t="shared" si="4"/>
        <v>0</v>
      </c>
      <c r="G22" s="872">
        <f t="shared" si="4"/>
        <v>0</v>
      </c>
      <c r="H22" s="872">
        <f t="shared" si="4"/>
        <v>0</v>
      </c>
      <c r="I22" s="872">
        <f t="shared" si="4"/>
        <v>0</v>
      </c>
      <c r="J22" s="872">
        <f t="shared" si="4"/>
        <v>0</v>
      </c>
      <c r="K22" s="872">
        <f t="shared" si="4"/>
        <v>0</v>
      </c>
      <c r="L22" s="872">
        <f t="shared" si="4"/>
        <v>0</v>
      </c>
      <c r="M22" s="872">
        <f t="shared" si="4"/>
        <v>0</v>
      </c>
      <c r="N22" s="872">
        <f t="shared" si="4"/>
        <v>0</v>
      </c>
      <c r="O22" s="872">
        <f t="shared" si="4"/>
        <v>0</v>
      </c>
      <c r="P22" s="872">
        <f t="shared" si="4"/>
        <v>0</v>
      </c>
      <c r="Q22" s="872">
        <f t="shared" si="4"/>
        <v>0</v>
      </c>
      <c r="R22" s="872">
        <f t="shared" si="4"/>
        <v>0</v>
      </c>
      <c r="S22" s="872">
        <f t="shared" si="4"/>
        <v>0</v>
      </c>
      <c r="T22" s="872">
        <f t="shared" si="4"/>
        <v>0</v>
      </c>
      <c r="U22" s="872">
        <f t="shared" si="4"/>
        <v>0</v>
      </c>
      <c r="V22" s="872">
        <f t="shared" si="4"/>
        <v>0</v>
      </c>
      <c r="W22" s="872">
        <f t="shared" si="4"/>
        <v>0</v>
      </c>
      <c r="X22" s="872">
        <f t="shared" si="4"/>
        <v>0</v>
      </c>
      <c r="Y22" s="872">
        <f t="shared" si="4"/>
        <v>0</v>
      </c>
      <c r="Z22" s="872">
        <f t="shared" si="4"/>
        <v>0</v>
      </c>
      <c r="AA22" s="872">
        <f t="shared" si="4"/>
        <v>0</v>
      </c>
      <c r="AB22" s="872">
        <f t="shared" si="4"/>
        <v>0</v>
      </c>
      <c r="AC22" s="872">
        <f t="shared" si="4"/>
        <v>0</v>
      </c>
      <c r="AD22" s="872">
        <f t="shared" si="4"/>
        <v>0</v>
      </c>
      <c r="AE22" s="872">
        <f t="shared" si="4"/>
        <v>0</v>
      </c>
      <c r="AF22" s="872">
        <f t="shared" si="4"/>
        <v>0</v>
      </c>
      <c r="AG22" s="872">
        <f t="shared" si="4"/>
        <v>0</v>
      </c>
      <c r="AH22" s="872">
        <f t="shared" si="4"/>
        <v>0</v>
      </c>
      <c r="AI22" s="872">
        <f t="shared" si="4"/>
        <v>0</v>
      </c>
      <c r="AJ22" s="872">
        <f t="shared" si="4"/>
        <v>0</v>
      </c>
      <c r="AK22" s="872">
        <f t="shared" si="4"/>
        <v>0</v>
      </c>
      <c r="AL22" s="872">
        <f t="shared" si="4"/>
        <v>0</v>
      </c>
      <c r="AM22" s="872">
        <f t="shared" si="4"/>
        <v>0</v>
      </c>
      <c r="AN22" s="872">
        <f t="shared" si="4"/>
        <v>0</v>
      </c>
      <c r="AO22" s="872">
        <f t="shared" si="4"/>
        <v>0</v>
      </c>
      <c r="AP22" s="872">
        <f t="shared" si="4"/>
        <v>0</v>
      </c>
      <c r="AQ22" s="872">
        <f t="shared" si="4"/>
        <v>0</v>
      </c>
      <c r="AR22" s="872">
        <f t="shared" si="4"/>
        <v>0</v>
      </c>
      <c r="AS22" s="872">
        <f t="shared" si="4"/>
        <v>0</v>
      </c>
      <c r="AT22" s="872">
        <f t="shared" si="4"/>
        <v>0</v>
      </c>
      <c r="AU22" s="872">
        <f t="shared" si="4"/>
        <v>0</v>
      </c>
      <c r="AV22" s="872">
        <f t="shared" si="4"/>
        <v>0</v>
      </c>
      <c r="AW22" s="872">
        <f t="shared" si="4"/>
        <v>0</v>
      </c>
      <c r="AX22" s="872">
        <f t="shared" si="4"/>
        <v>0</v>
      </c>
      <c r="AY22" s="872">
        <f t="shared" si="4"/>
        <v>0</v>
      </c>
      <c r="AZ22" s="872">
        <f t="shared" si="4"/>
        <v>0</v>
      </c>
      <c r="BA22" s="872">
        <f t="shared" si="4"/>
        <v>0</v>
      </c>
      <c r="BB22" s="872">
        <f t="shared" si="4"/>
        <v>0</v>
      </c>
      <c r="BC22" s="872">
        <f t="shared" si="4"/>
        <v>0</v>
      </c>
      <c r="BD22" s="872">
        <f t="shared" si="4"/>
        <v>0</v>
      </c>
      <c r="BE22" s="872">
        <f t="shared" si="4"/>
        <v>0</v>
      </c>
      <c r="BF22" s="872">
        <f t="shared" si="4"/>
        <v>0</v>
      </c>
      <c r="BG22" s="872">
        <f t="shared" si="4"/>
        <v>0</v>
      </c>
      <c r="BH22" s="870"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72">
        <f t="shared" ref="E23:BG24" si="5">SUM(E67)</f>
        <v>0</v>
      </c>
      <c r="F23" s="872">
        <f t="shared" si="5"/>
        <v>0</v>
      </c>
      <c r="G23" s="872">
        <f t="shared" si="5"/>
        <v>0</v>
      </c>
      <c r="H23" s="872">
        <f t="shared" si="5"/>
        <v>0</v>
      </c>
      <c r="I23" s="872">
        <f t="shared" si="5"/>
        <v>0</v>
      </c>
      <c r="J23" s="872">
        <f t="shared" si="5"/>
        <v>0</v>
      </c>
      <c r="K23" s="872">
        <f t="shared" si="5"/>
        <v>0</v>
      </c>
      <c r="L23" s="872">
        <f t="shared" si="5"/>
        <v>0</v>
      </c>
      <c r="M23" s="872">
        <f t="shared" si="5"/>
        <v>0</v>
      </c>
      <c r="N23" s="872">
        <f t="shared" si="5"/>
        <v>0</v>
      </c>
      <c r="O23" s="872">
        <f t="shared" si="5"/>
        <v>0</v>
      </c>
      <c r="P23" s="872">
        <f t="shared" si="5"/>
        <v>0</v>
      </c>
      <c r="Q23" s="872">
        <f t="shared" si="5"/>
        <v>0</v>
      </c>
      <c r="R23" s="872">
        <f t="shared" si="5"/>
        <v>0</v>
      </c>
      <c r="S23" s="872">
        <f t="shared" si="5"/>
        <v>0</v>
      </c>
      <c r="T23" s="872">
        <f t="shared" si="5"/>
        <v>0</v>
      </c>
      <c r="U23" s="872">
        <f t="shared" si="5"/>
        <v>0</v>
      </c>
      <c r="V23" s="872">
        <f t="shared" si="5"/>
        <v>0</v>
      </c>
      <c r="W23" s="872">
        <f t="shared" si="5"/>
        <v>0</v>
      </c>
      <c r="X23" s="872">
        <f t="shared" si="5"/>
        <v>0</v>
      </c>
      <c r="Y23" s="872">
        <f t="shared" si="5"/>
        <v>0</v>
      </c>
      <c r="Z23" s="872">
        <f t="shared" si="5"/>
        <v>0</v>
      </c>
      <c r="AA23" s="872">
        <f t="shared" si="5"/>
        <v>0</v>
      </c>
      <c r="AB23" s="872">
        <f t="shared" si="5"/>
        <v>0</v>
      </c>
      <c r="AC23" s="872">
        <f t="shared" si="5"/>
        <v>0</v>
      </c>
      <c r="AD23" s="872">
        <f t="shared" si="5"/>
        <v>0</v>
      </c>
      <c r="AE23" s="872">
        <f t="shared" si="5"/>
        <v>0</v>
      </c>
      <c r="AF23" s="872">
        <f t="shared" si="5"/>
        <v>0</v>
      </c>
      <c r="AG23" s="872">
        <f t="shared" si="5"/>
        <v>0</v>
      </c>
      <c r="AH23" s="872">
        <f t="shared" si="5"/>
        <v>0</v>
      </c>
      <c r="AI23" s="872">
        <f t="shared" si="5"/>
        <v>0</v>
      </c>
      <c r="AJ23" s="872">
        <f t="shared" si="5"/>
        <v>0</v>
      </c>
      <c r="AK23" s="872">
        <f t="shared" si="5"/>
        <v>0</v>
      </c>
      <c r="AL23" s="872">
        <f t="shared" si="5"/>
        <v>0</v>
      </c>
      <c r="AM23" s="872">
        <f t="shared" si="5"/>
        <v>0</v>
      </c>
      <c r="AN23" s="872">
        <f t="shared" si="5"/>
        <v>0</v>
      </c>
      <c r="AO23" s="872">
        <f t="shared" si="5"/>
        <v>0</v>
      </c>
      <c r="AP23" s="872">
        <f t="shared" si="5"/>
        <v>0</v>
      </c>
      <c r="AQ23" s="872">
        <f t="shared" si="5"/>
        <v>0</v>
      </c>
      <c r="AR23" s="872">
        <f t="shared" si="5"/>
        <v>0</v>
      </c>
      <c r="AS23" s="872">
        <f t="shared" si="5"/>
        <v>0</v>
      </c>
      <c r="AT23" s="872">
        <f t="shared" si="5"/>
        <v>0</v>
      </c>
      <c r="AU23" s="872">
        <f t="shared" si="5"/>
        <v>0</v>
      </c>
      <c r="AV23" s="872">
        <f t="shared" si="5"/>
        <v>0</v>
      </c>
      <c r="AW23" s="872">
        <f t="shared" si="5"/>
        <v>0</v>
      </c>
      <c r="AX23" s="872">
        <f t="shared" si="5"/>
        <v>0</v>
      </c>
      <c r="AY23" s="872">
        <f t="shared" si="5"/>
        <v>0</v>
      </c>
      <c r="AZ23" s="872">
        <f t="shared" si="5"/>
        <v>0</v>
      </c>
      <c r="BA23" s="872">
        <f t="shared" si="5"/>
        <v>0</v>
      </c>
      <c r="BB23" s="872">
        <f t="shared" si="5"/>
        <v>0</v>
      </c>
      <c r="BC23" s="872">
        <f t="shared" si="5"/>
        <v>0</v>
      </c>
      <c r="BD23" s="872">
        <f t="shared" si="5"/>
        <v>0</v>
      </c>
      <c r="BE23" s="872">
        <f t="shared" si="5"/>
        <v>0</v>
      </c>
      <c r="BF23" s="872">
        <f t="shared" si="5"/>
        <v>0</v>
      </c>
      <c r="BG23" s="872">
        <f t="shared" si="5"/>
        <v>0</v>
      </c>
      <c r="BH23" s="870"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72">
        <f t="shared" si="5"/>
        <v>0</v>
      </c>
      <c r="F24" s="872">
        <f t="shared" si="5"/>
        <v>0</v>
      </c>
      <c r="G24" s="872">
        <f t="shared" si="5"/>
        <v>0</v>
      </c>
      <c r="H24" s="872">
        <f t="shared" si="5"/>
        <v>0</v>
      </c>
      <c r="I24" s="872">
        <f t="shared" si="5"/>
        <v>0</v>
      </c>
      <c r="J24" s="872">
        <f t="shared" si="5"/>
        <v>0</v>
      </c>
      <c r="K24" s="872">
        <f t="shared" si="5"/>
        <v>0</v>
      </c>
      <c r="L24" s="872">
        <f t="shared" si="5"/>
        <v>0</v>
      </c>
      <c r="M24" s="872">
        <f t="shared" si="5"/>
        <v>0</v>
      </c>
      <c r="N24" s="872">
        <f t="shared" si="5"/>
        <v>0</v>
      </c>
      <c r="O24" s="872">
        <f t="shared" si="5"/>
        <v>0</v>
      </c>
      <c r="P24" s="872">
        <f t="shared" si="5"/>
        <v>0</v>
      </c>
      <c r="Q24" s="872">
        <f t="shared" si="5"/>
        <v>0</v>
      </c>
      <c r="R24" s="872">
        <f t="shared" si="5"/>
        <v>0</v>
      </c>
      <c r="S24" s="872">
        <f t="shared" si="5"/>
        <v>0</v>
      </c>
      <c r="T24" s="872">
        <f t="shared" si="5"/>
        <v>0</v>
      </c>
      <c r="U24" s="872">
        <f t="shared" si="5"/>
        <v>0</v>
      </c>
      <c r="V24" s="872">
        <f t="shared" si="5"/>
        <v>0</v>
      </c>
      <c r="W24" s="872">
        <f t="shared" si="5"/>
        <v>0</v>
      </c>
      <c r="X24" s="872">
        <f t="shared" si="5"/>
        <v>0</v>
      </c>
      <c r="Y24" s="872">
        <f t="shared" si="5"/>
        <v>0</v>
      </c>
      <c r="Z24" s="872">
        <f t="shared" si="5"/>
        <v>0</v>
      </c>
      <c r="AA24" s="872">
        <f t="shared" si="5"/>
        <v>0</v>
      </c>
      <c r="AB24" s="872">
        <f t="shared" si="5"/>
        <v>0</v>
      </c>
      <c r="AC24" s="872">
        <f t="shared" si="5"/>
        <v>0</v>
      </c>
      <c r="AD24" s="872">
        <f t="shared" si="5"/>
        <v>0</v>
      </c>
      <c r="AE24" s="872">
        <f t="shared" si="5"/>
        <v>0</v>
      </c>
      <c r="AF24" s="872">
        <f t="shared" si="5"/>
        <v>0</v>
      </c>
      <c r="AG24" s="872">
        <f t="shared" si="5"/>
        <v>0</v>
      </c>
      <c r="AH24" s="872">
        <f t="shared" si="5"/>
        <v>0</v>
      </c>
      <c r="AI24" s="872">
        <f t="shared" si="5"/>
        <v>0</v>
      </c>
      <c r="AJ24" s="872">
        <f t="shared" si="5"/>
        <v>0</v>
      </c>
      <c r="AK24" s="872">
        <f t="shared" si="5"/>
        <v>0</v>
      </c>
      <c r="AL24" s="872">
        <f t="shared" si="5"/>
        <v>0</v>
      </c>
      <c r="AM24" s="872">
        <f t="shared" si="5"/>
        <v>0</v>
      </c>
      <c r="AN24" s="872">
        <f t="shared" si="5"/>
        <v>0</v>
      </c>
      <c r="AO24" s="872">
        <f t="shared" si="5"/>
        <v>0</v>
      </c>
      <c r="AP24" s="872">
        <f t="shared" si="5"/>
        <v>0</v>
      </c>
      <c r="AQ24" s="872">
        <f t="shared" si="5"/>
        <v>0</v>
      </c>
      <c r="AR24" s="872">
        <f t="shared" si="5"/>
        <v>0</v>
      </c>
      <c r="AS24" s="872">
        <f t="shared" si="5"/>
        <v>0</v>
      </c>
      <c r="AT24" s="872">
        <f t="shared" si="5"/>
        <v>0</v>
      </c>
      <c r="AU24" s="872">
        <f t="shared" si="5"/>
        <v>0</v>
      </c>
      <c r="AV24" s="872">
        <f t="shared" si="5"/>
        <v>0</v>
      </c>
      <c r="AW24" s="872">
        <f t="shared" si="5"/>
        <v>0</v>
      </c>
      <c r="AX24" s="872">
        <f t="shared" si="5"/>
        <v>0</v>
      </c>
      <c r="AY24" s="872">
        <f t="shared" si="5"/>
        <v>0</v>
      </c>
      <c r="AZ24" s="872">
        <f t="shared" si="5"/>
        <v>0</v>
      </c>
      <c r="BA24" s="872">
        <f t="shared" si="5"/>
        <v>0</v>
      </c>
      <c r="BB24" s="872">
        <f t="shared" si="5"/>
        <v>0</v>
      </c>
      <c r="BC24" s="872">
        <f t="shared" si="5"/>
        <v>0</v>
      </c>
      <c r="BD24" s="872">
        <f t="shared" si="5"/>
        <v>0</v>
      </c>
      <c r="BE24" s="872">
        <f t="shared" si="5"/>
        <v>0</v>
      </c>
      <c r="BF24" s="872">
        <f t="shared" si="5"/>
        <v>0</v>
      </c>
      <c r="BG24" s="872">
        <f t="shared" si="5"/>
        <v>0</v>
      </c>
      <c r="BH24" s="870"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72">
        <v>0</v>
      </c>
      <c r="F25" s="872">
        <v>0</v>
      </c>
      <c r="G25" s="872">
        <v>0</v>
      </c>
      <c r="H25" s="872">
        <v>0</v>
      </c>
      <c r="I25" s="872">
        <v>0</v>
      </c>
      <c r="J25" s="872">
        <v>0</v>
      </c>
      <c r="K25" s="872">
        <v>0</v>
      </c>
      <c r="L25" s="872">
        <v>0</v>
      </c>
      <c r="M25" s="872">
        <v>0</v>
      </c>
      <c r="N25" s="872">
        <v>0</v>
      </c>
      <c r="O25" s="872">
        <v>0</v>
      </c>
      <c r="P25" s="872">
        <v>0</v>
      </c>
      <c r="Q25" s="872">
        <v>0</v>
      </c>
      <c r="R25" s="872">
        <v>0</v>
      </c>
      <c r="S25" s="872">
        <v>0</v>
      </c>
      <c r="T25" s="872">
        <v>0</v>
      </c>
      <c r="U25" s="872">
        <v>0</v>
      </c>
      <c r="V25" s="872">
        <v>0</v>
      </c>
      <c r="W25" s="872">
        <v>0</v>
      </c>
      <c r="X25" s="872">
        <v>0</v>
      </c>
      <c r="Y25" s="872">
        <v>0</v>
      </c>
      <c r="Z25" s="872">
        <v>0</v>
      </c>
      <c r="AA25" s="872">
        <v>0</v>
      </c>
      <c r="AB25" s="872">
        <v>0</v>
      </c>
      <c r="AC25" s="872">
        <v>0</v>
      </c>
      <c r="AD25" s="872">
        <v>0</v>
      </c>
      <c r="AE25" s="872">
        <v>0</v>
      </c>
      <c r="AF25" s="872">
        <v>0</v>
      </c>
      <c r="AG25" s="872">
        <v>0</v>
      </c>
      <c r="AH25" s="872">
        <v>0</v>
      </c>
      <c r="AI25" s="872">
        <v>0</v>
      </c>
      <c r="AJ25" s="872">
        <v>0</v>
      </c>
      <c r="AK25" s="872">
        <v>0</v>
      </c>
      <c r="AL25" s="872">
        <v>0</v>
      </c>
      <c r="AM25" s="872">
        <v>0</v>
      </c>
      <c r="AN25" s="872">
        <v>0</v>
      </c>
      <c r="AO25" s="872">
        <v>0</v>
      </c>
      <c r="AP25" s="872">
        <v>0</v>
      </c>
      <c r="AQ25" s="872">
        <v>0</v>
      </c>
      <c r="AR25" s="872">
        <v>0</v>
      </c>
      <c r="AS25" s="872">
        <v>0</v>
      </c>
      <c r="AT25" s="872">
        <v>0</v>
      </c>
      <c r="AU25" s="872">
        <v>0</v>
      </c>
      <c r="AV25" s="872">
        <v>0</v>
      </c>
      <c r="AW25" s="872">
        <v>0</v>
      </c>
      <c r="AX25" s="872">
        <v>0</v>
      </c>
      <c r="AY25" s="872">
        <v>0</v>
      </c>
      <c r="AZ25" s="872">
        <v>0</v>
      </c>
      <c r="BA25" s="872">
        <v>0</v>
      </c>
      <c r="BB25" s="872">
        <v>0</v>
      </c>
      <c r="BC25" s="872">
        <v>0</v>
      </c>
      <c r="BD25" s="872">
        <v>0</v>
      </c>
      <c r="BE25" s="872">
        <v>0</v>
      </c>
      <c r="BF25" s="872">
        <v>0</v>
      </c>
      <c r="BG25" s="872">
        <v>0</v>
      </c>
      <c r="BH25" s="870"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72">
        <v>0</v>
      </c>
      <c r="F26" s="872">
        <v>0</v>
      </c>
      <c r="G26" s="872">
        <v>0</v>
      </c>
      <c r="H26" s="872">
        <v>0</v>
      </c>
      <c r="I26" s="872">
        <v>0</v>
      </c>
      <c r="J26" s="872">
        <v>0</v>
      </c>
      <c r="K26" s="872">
        <v>0</v>
      </c>
      <c r="L26" s="872">
        <v>0</v>
      </c>
      <c r="M26" s="872">
        <v>0</v>
      </c>
      <c r="N26" s="872">
        <v>0</v>
      </c>
      <c r="O26" s="872">
        <v>0</v>
      </c>
      <c r="P26" s="872">
        <v>0</v>
      </c>
      <c r="Q26" s="872">
        <v>0</v>
      </c>
      <c r="R26" s="872">
        <v>0</v>
      </c>
      <c r="S26" s="872">
        <v>0</v>
      </c>
      <c r="T26" s="872">
        <v>0</v>
      </c>
      <c r="U26" s="872">
        <v>0</v>
      </c>
      <c r="V26" s="872">
        <v>0</v>
      </c>
      <c r="W26" s="872">
        <v>0</v>
      </c>
      <c r="X26" s="872">
        <v>0</v>
      </c>
      <c r="Y26" s="872">
        <v>0</v>
      </c>
      <c r="Z26" s="872">
        <v>0</v>
      </c>
      <c r="AA26" s="872">
        <v>0</v>
      </c>
      <c r="AB26" s="872">
        <v>0</v>
      </c>
      <c r="AC26" s="872">
        <v>0</v>
      </c>
      <c r="AD26" s="872">
        <v>0</v>
      </c>
      <c r="AE26" s="872">
        <v>0</v>
      </c>
      <c r="AF26" s="872">
        <v>0</v>
      </c>
      <c r="AG26" s="872">
        <v>0</v>
      </c>
      <c r="AH26" s="872">
        <v>0</v>
      </c>
      <c r="AI26" s="872">
        <v>0</v>
      </c>
      <c r="AJ26" s="872">
        <v>0</v>
      </c>
      <c r="AK26" s="872">
        <v>0</v>
      </c>
      <c r="AL26" s="872">
        <v>0</v>
      </c>
      <c r="AM26" s="872">
        <v>0</v>
      </c>
      <c r="AN26" s="872">
        <v>0</v>
      </c>
      <c r="AO26" s="872">
        <v>0</v>
      </c>
      <c r="AP26" s="872">
        <v>0</v>
      </c>
      <c r="AQ26" s="872">
        <v>0</v>
      </c>
      <c r="AR26" s="872">
        <v>0</v>
      </c>
      <c r="AS26" s="872">
        <v>0</v>
      </c>
      <c r="AT26" s="872">
        <v>0</v>
      </c>
      <c r="AU26" s="872">
        <v>0</v>
      </c>
      <c r="AV26" s="872">
        <v>0</v>
      </c>
      <c r="AW26" s="872">
        <v>0</v>
      </c>
      <c r="AX26" s="872">
        <v>0</v>
      </c>
      <c r="AY26" s="872">
        <v>0</v>
      </c>
      <c r="AZ26" s="872">
        <v>0</v>
      </c>
      <c r="BA26" s="872">
        <v>0</v>
      </c>
      <c r="BB26" s="872">
        <v>0</v>
      </c>
      <c r="BC26" s="872">
        <v>0</v>
      </c>
      <c r="BD26" s="872">
        <v>0</v>
      </c>
      <c r="BE26" s="872">
        <v>0</v>
      </c>
      <c r="BF26" s="872">
        <v>0</v>
      </c>
      <c r="BG26" s="872">
        <v>0</v>
      </c>
      <c r="BH26" s="870"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72">
        <f t="shared" ref="E27:BG27" si="6">SUM(E28,E32,E35,E42)</f>
        <v>0</v>
      </c>
      <c r="F27" s="872">
        <f t="shared" si="6"/>
        <v>0</v>
      </c>
      <c r="G27" s="872">
        <f t="shared" si="6"/>
        <v>0</v>
      </c>
      <c r="H27" s="872">
        <f t="shared" si="6"/>
        <v>0</v>
      </c>
      <c r="I27" s="872">
        <f t="shared" si="6"/>
        <v>0</v>
      </c>
      <c r="J27" s="872">
        <f t="shared" si="6"/>
        <v>0</v>
      </c>
      <c r="K27" s="872">
        <f t="shared" si="6"/>
        <v>0</v>
      </c>
      <c r="L27" s="872">
        <f t="shared" si="6"/>
        <v>0</v>
      </c>
      <c r="M27" s="872">
        <f t="shared" si="6"/>
        <v>0</v>
      </c>
      <c r="N27" s="872">
        <f t="shared" si="6"/>
        <v>0</v>
      </c>
      <c r="O27" s="872">
        <f t="shared" si="6"/>
        <v>0</v>
      </c>
      <c r="P27" s="872">
        <f t="shared" si="6"/>
        <v>0</v>
      </c>
      <c r="Q27" s="872">
        <f t="shared" si="6"/>
        <v>0</v>
      </c>
      <c r="R27" s="872">
        <f t="shared" si="6"/>
        <v>0</v>
      </c>
      <c r="S27" s="872">
        <f t="shared" si="6"/>
        <v>0</v>
      </c>
      <c r="T27" s="872">
        <f t="shared" si="6"/>
        <v>0</v>
      </c>
      <c r="U27" s="872">
        <f t="shared" si="6"/>
        <v>0</v>
      </c>
      <c r="V27" s="872">
        <f t="shared" si="6"/>
        <v>0</v>
      </c>
      <c r="W27" s="872">
        <f t="shared" si="6"/>
        <v>0</v>
      </c>
      <c r="X27" s="872">
        <f t="shared" si="6"/>
        <v>0</v>
      </c>
      <c r="Y27" s="872">
        <f t="shared" si="6"/>
        <v>0</v>
      </c>
      <c r="Z27" s="872">
        <f t="shared" si="6"/>
        <v>0</v>
      </c>
      <c r="AA27" s="872">
        <f t="shared" si="6"/>
        <v>0</v>
      </c>
      <c r="AB27" s="872">
        <f t="shared" si="6"/>
        <v>0</v>
      </c>
      <c r="AC27" s="872">
        <f t="shared" si="6"/>
        <v>0</v>
      </c>
      <c r="AD27" s="872">
        <f t="shared" si="6"/>
        <v>0</v>
      </c>
      <c r="AE27" s="872">
        <f t="shared" si="6"/>
        <v>0</v>
      </c>
      <c r="AF27" s="872">
        <f t="shared" si="6"/>
        <v>0</v>
      </c>
      <c r="AG27" s="872">
        <f t="shared" si="6"/>
        <v>0</v>
      </c>
      <c r="AH27" s="872">
        <f t="shared" si="6"/>
        <v>0</v>
      </c>
      <c r="AI27" s="872">
        <f t="shared" si="6"/>
        <v>0</v>
      </c>
      <c r="AJ27" s="872">
        <f t="shared" si="6"/>
        <v>0</v>
      </c>
      <c r="AK27" s="872">
        <f t="shared" si="6"/>
        <v>0</v>
      </c>
      <c r="AL27" s="872">
        <f t="shared" si="6"/>
        <v>0</v>
      </c>
      <c r="AM27" s="872">
        <f t="shared" si="6"/>
        <v>0</v>
      </c>
      <c r="AN27" s="872">
        <f t="shared" si="6"/>
        <v>0</v>
      </c>
      <c r="AO27" s="872">
        <f t="shared" si="6"/>
        <v>0</v>
      </c>
      <c r="AP27" s="872">
        <f t="shared" si="6"/>
        <v>0</v>
      </c>
      <c r="AQ27" s="872">
        <f t="shared" si="6"/>
        <v>0</v>
      </c>
      <c r="AR27" s="872">
        <f t="shared" si="6"/>
        <v>0</v>
      </c>
      <c r="AS27" s="872">
        <f t="shared" si="6"/>
        <v>0</v>
      </c>
      <c r="AT27" s="872">
        <f t="shared" si="6"/>
        <v>0</v>
      </c>
      <c r="AU27" s="872">
        <f t="shared" si="6"/>
        <v>0</v>
      </c>
      <c r="AV27" s="872">
        <f t="shared" si="6"/>
        <v>0</v>
      </c>
      <c r="AW27" s="872">
        <f t="shared" si="6"/>
        <v>0</v>
      </c>
      <c r="AX27" s="872">
        <f t="shared" si="6"/>
        <v>0</v>
      </c>
      <c r="AY27" s="872">
        <f t="shared" si="6"/>
        <v>0</v>
      </c>
      <c r="AZ27" s="872">
        <f t="shared" si="6"/>
        <v>0</v>
      </c>
      <c r="BA27" s="872">
        <f t="shared" si="6"/>
        <v>0</v>
      </c>
      <c r="BB27" s="872">
        <f t="shared" si="6"/>
        <v>0</v>
      </c>
      <c r="BC27" s="872">
        <f t="shared" si="6"/>
        <v>0</v>
      </c>
      <c r="BD27" s="872">
        <f t="shared" si="6"/>
        <v>0</v>
      </c>
      <c r="BE27" s="872">
        <f t="shared" si="6"/>
        <v>0</v>
      </c>
      <c r="BF27" s="872">
        <f t="shared" si="6"/>
        <v>0</v>
      </c>
      <c r="BG27" s="872">
        <f t="shared" si="6"/>
        <v>0</v>
      </c>
      <c r="BH27" s="870"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72">
        <f t="shared" ref="E28:BG28" si="7">SUM(E29:E31)</f>
        <v>0</v>
      </c>
      <c r="F28" s="872">
        <f t="shared" si="7"/>
        <v>0</v>
      </c>
      <c r="G28" s="872">
        <f t="shared" si="7"/>
        <v>0</v>
      </c>
      <c r="H28" s="872">
        <f t="shared" si="7"/>
        <v>0</v>
      </c>
      <c r="I28" s="872">
        <f t="shared" si="7"/>
        <v>0</v>
      </c>
      <c r="J28" s="872">
        <f t="shared" si="7"/>
        <v>0</v>
      </c>
      <c r="K28" s="872">
        <f t="shared" si="7"/>
        <v>0</v>
      </c>
      <c r="L28" s="872">
        <f t="shared" si="7"/>
        <v>0</v>
      </c>
      <c r="M28" s="872">
        <f t="shared" si="7"/>
        <v>0</v>
      </c>
      <c r="N28" s="872">
        <f t="shared" si="7"/>
        <v>0</v>
      </c>
      <c r="O28" s="872">
        <f t="shared" si="7"/>
        <v>0</v>
      </c>
      <c r="P28" s="872">
        <f t="shared" si="7"/>
        <v>0</v>
      </c>
      <c r="Q28" s="872">
        <f t="shared" si="7"/>
        <v>0</v>
      </c>
      <c r="R28" s="872">
        <f t="shared" si="7"/>
        <v>0</v>
      </c>
      <c r="S28" s="872">
        <f t="shared" si="7"/>
        <v>0</v>
      </c>
      <c r="T28" s="872">
        <f t="shared" si="7"/>
        <v>0</v>
      </c>
      <c r="U28" s="872">
        <f t="shared" si="7"/>
        <v>0</v>
      </c>
      <c r="V28" s="872">
        <f t="shared" si="7"/>
        <v>0</v>
      </c>
      <c r="W28" s="872">
        <f t="shared" si="7"/>
        <v>0</v>
      </c>
      <c r="X28" s="872">
        <f t="shared" si="7"/>
        <v>0</v>
      </c>
      <c r="Y28" s="872">
        <f t="shared" si="7"/>
        <v>0</v>
      </c>
      <c r="Z28" s="872">
        <f t="shared" si="7"/>
        <v>0</v>
      </c>
      <c r="AA28" s="872">
        <f t="shared" si="7"/>
        <v>0</v>
      </c>
      <c r="AB28" s="872">
        <f t="shared" si="7"/>
        <v>0</v>
      </c>
      <c r="AC28" s="872">
        <f t="shared" si="7"/>
        <v>0</v>
      </c>
      <c r="AD28" s="872">
        <f t="shared" si="7"/>
        <v>0</v>
      </c>
      <c r="AE28" s="872">
        <f t="shared" si="7"/>
        <v>0</v>
      </c>
      <c r="AF28" s="872">
        <f t="shared" si="7"/>
        <v>0</v>
      </c>
      <c r="AG28" s="872">
        <f t="shared" si="7"/>
        <v>0</v>
      </c>
      <c r="AH28" s="872">
        <f t="shared" si="7"/>
        <v>0</v>
      </c>
      <c r="AI28" s="872">
        <f t="shared" si="7"/>
        <v>0</v>
      </c>
      <c r="AJ28" s="872">
        <f t="shared" si="7"/>
        <v>0</v>
      </c>
      <c r="AK28" s="872">
        <f t="shared" si="7"/>
        <v>0</v>
      </c>
      <c r="AL28" s="872">
        <f t="shared" si="7"/>
        <v>0</v>
      </c>
      <c r="AM28" s="872">
        <f t="shared" si="7"/>
        <v>0</v>
      </c>
      <c r="AN28" s="872">
        <f t="shared" si="7"/>
        <v>0</v>
      </c>
      <c r="AO28" s="872">
        <f t="shared" si="7"/>
        <v>0</v>
      </c>
      <c r="AP28" s="872">
        <f t="shared" si="7"/>
        <v>0</v>
      </c>
      <c r="AQ28" s="872">
        <f t="shared" si="7"/>
        <v>0</v>
      </c>
      <c r="AR28" s="872">
        <f t="shared" si="7"/>
        <v>0</v>
      </c>
      <c r="AS28" s="872">
        <f t="shared" si="7"/>
        <v>0</v>
      </c>
      <c r="AT28" s="872">
        <f t="shared" si="7"/>
        <v>0</v>
      </c>
      <c r="AU28" s="872">
        <f t="shared" si="7"/>
        <v>0</v>
      </c>
      <c r="AV28" s="872">
        <f t="shared" si="7"/>
        <v>0</v>
      </c>
      <c r="AW28" s="872">
        <f t="shared" si="7"/>
        <v>0</v>
      </c>
      <c r="AX28" s="872">
        <f t="shared" si="7"/>
        <v>0</v>
      </c>
      <c r="AY28" s="872">
        <f t="shared" si="7"/>
        <v>0</v>
      </c>
      <c r="AZ28" s="872">
        <f t="shared" si="7"/>
        <v>0</v>
      </c>
      <c r="BA28" s="872">
        <f t="shared" si="7"/>
        <v>0</v>
      </c>
      <c r="BB28" s="872">
        <f t="shared" si="7"/>
        <v>0</v>
      </c>
      <c r="BC28" s="872">
        <f t="shared" si="7"/>
        <v>0</v>
      </c>
      <c r="BD28" s="872">
        <f t="shared" si="7"/>
        <v>0</v>
      </c>
      <c r="BE28" s="872">
        <f t="shared" si="7"/>
        <v>0</v>
      </c>
      <c r="BF28" s="872">
        <f t="shared" si="7"/>
        <v>0</v>
      </c>
      <c r="BG28" s="872">
        <f t="shared" si="7"/>
        <v>0</v>
      </c>
      <c r="BH28" s="870"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72">
        <v>0</v>
      </c>
      <c r="F29" s="872">
        <v>0</v>
      </c>
      <c r="G29" s="872">
        <v>0</v>
      </c>
      <c r="H29" s="872">
        <v>0</v>
      </c>
      <c r="I29" s="872">
        <v>0</v>
      </c>
      <c r="J29" s="872">
        <v>0</v>
      </c>
      <c r="K29" s="872">
        <v>0</v>
      </c>
      <c r="L29" s="872">
        <v>0</v>
      </c>
      <c r="M29" s="872">
        <v>0</v>
      </c>
      <c r="N29" s="87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c r="AI29" s="872">
        <v>0</v>
      </c>
      <c r="AJ29" s="872">
        <v>0</v>
      </c>
      <c r="AK29" s="872">
        <v>0</v>
      </c>
      <c r="AL29" s="872">
        <v>0</v>
      </c>
      <c r="AM29" s="872">
        <v>0</v>
      </c>
      <c r="AN29" s="872">
        <v>0</v>
      </c>
      <c r="AO29" s="872">
        <v>0</v>
      </c>
      <c r="AP29" s="872">
        <v>0</v>
      </c>
      <c r="AQ29" s="872">
        <v>0</v>
      </c>
      <c r="AR29" s="872">
        <v>0</v>
      </c>
      <c r="AS29" s="872">
        <v>0</v>
      </c>
      <c r="AT29" s="872">
        <v>0</v>
      </c>
      <c r="AU29" s="872">
        <v>0</v>
      </c>
      <c r="AV29" s="872">
        <v>0</v>
      </c>
      <c r="AW29" s="872">
        <v>0</v>
      </c>
      <c r="AX29" s="872">
        <v>0</v>
      </c>
      <c r="AY29" s="872">
        <v>0</v>
      </c>
      <c r="AZ29" s="872">
        <v>0</v>
      </c>
      <c r="BA29" s="872">
        <v>0</v>
      </c>
      <c r="BB29" s="872">
        <v>0</v>
      </c>
      <c r="BC29" s="872">
        <v>0</v>
      </c>
      <c r="BD29" s="872">
        <v>0</v>
      </c>
      <c r="BE29" s="872">
        <v>0</v>
      </c>
      <c r="BF29" s="872">
        <v>0</v>
      </c>
      <c r="BG29" s="872">
        <v>0</v>
      </c>
      <c r="BH29" s="870"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72">
        <v>0</v>
      </c>
      <c r="F30" s="872">
        <v>0</v>
      </c>
      <c r="G30" s="872">
        <v>0</v>
      </c>
      <c r="H30" s="872">
        <v>0</v>
      </c>
      <c r="I30" s="872">
        <v>0</v>
      </c>
      <c r="J30" s="872">
        <v>0</v>
      </c>
      <c r="K30" s="872">
        <v>0</v>
      </c>
      <c r="L30" s="872">
        <v>0</v>
      </c>
      <c r="M30" s="872">
        <v>0</v>
      </c>
      <c r="N30" s="87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c r="AI30" s="872">
        <v>0</v>
      </c>
      <c r="AJ30" s="872">
        <v>0</v>
      </c>
      <c r="AK30" s="872">
        <v>0</v>
      </c>
      <c r="AL30" s="872">
        <v>0</v>
      </c>
      <c r="AM30" s="872">
        <v>0</v>
      </c>
      <c r="AN30" s="872">
        <v>0</v>
      </c>
      <c r="AO30" s="872">
        <v>0</v>
      </c>
      <c r="AP30" s="872">
        <v>0</v>
      </c>
      <c r="AQ30" s="872">
        <v>0</v>
      </c>
      <c r="AR30" s="872">
        <v>0</v>
      </c>
      <c r="AS30" s="872">
        <v>0</v>
      </c>
      <c r="AT30" s="872">
        <v>0</v>
      </c>
      <c r="AU30" s="872">
        <v>0</v>
      </c>
      <c r="AV30" s="872">
        <v>0</v>
      </c>
      <c r="AW30" s="872">
        <v>0</v>
      </c>
      <c r="AX30" s="872">
        <v>0</v>
      </c>
      <c r="AY30" s="872">
        <v>0</v>
      </c>
      <c r="AZ30" s="872">
        <v>0</v>
      </c>
      <c r="BA30" s="872">
        <v>0</v>
      </c>
      <c r="BB30" s="872">
        <v>0</v>
      </c>
      <c r="BC30" s="872">
        <v>0</v>
      </c>
      <c r="BD30" s="872">
        <v>0</v>
      </c>
      <c r="BE30" s="872">
        <v>0</v>
      </c>
      <c r="BF30" s="872">
        <v>0</v>
      </c>
      <c r="BG30" s="872">
        <v>0</v>
      </c>
      <c r="BH30" s="870"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72">
        <v>0</v>
      </c>
      <c r="F31" s="872">
        <v>0</v>
      </c>
      <c r="G31" s="872">
        <v>0</v>
      </c>
      <c r="H31" s="872">
        <v>0</v>
      </c>
      <c r="I31" s="872">
        <v>0</v>
      </c>
      <c r="J31" s="872">
        <v>0</v>
      </c>
      <c r="K31" s="872">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0"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72">
        <f t="shared" ref="E32:BG32" si="8">SUM(E33:E34)</f>
        <v>0</v>
      </c>
      <c r="F32" s="872">
        <f t="shared" si="8"/>
        <v>0</v>
      </c>
      <c r="G32" s="872">
        <f t="shared" si="8"/>
        <v>0</v>
      </c>
      <c r="H32" s="872">
        <f t="shared" si="8"/>
        <v>0</v>
      </c>
      <c r="I32" s="872">
        <f t="shared" si="8"/>
        <v>0</v>
      </c>
      <c r="J32" s="872">
        <f t="shared" si="8"/>
        <v>0</v>
      </c>
      <c r="K32" s="872">
        <f t="shared" si="8"/>
        <v>0</v>
      </c>
      <c r="L32" s="872">
        <f t="shared" si="8"/>
        <v>0</v>
      </c>
      <c r="M32" s="872">
        <f t="shared" si="8"/>
        <v>0</v>
      </c>
      <c r="N32" s="872">
        <f t="shared" si="8"/>
        <v>0</v>
      </c>
      <c r="O32" s="872">
        <f t="shared" si="8"/>
        <v>0</v>
      </c>
      <c r="P32" s="872">
        <f t="shared" si="8"/>
        <v>0</v>
      </c>
      <c r="Q32" s="872">
        <f t="shared" si="8"/>
        <v>0</v>
      </c>
      <c r="R32" s="872">
        <f t="shared" si="8"/>
        <v>0</v>
      </c>
      <c r="S32" s="872">
        <f t="shared" si="8"/>
        <v>0</v>
      </c>
      <c r="T32" s="872">
        <f t="shared" si="8"/>
        <v>0</v>
      </c>
      <c r="U32" s="872">
        <f t="shared" si="8"/>
        <v>0</v>
      </c>
      <c r="V32" s="872">
        <f t="shared" si="8"/>
        <v>0</v>
      </c>
      <c r="W32" s="872">
        <f t="shared" si="8"/>
        <v>0</v>
      </c>
      <c r="X32" s="872">
        <f t="shared" si="8"/>
        <v>0</v>
      </c>
      <c r="Y32" s="872">
        <f t="shared" si="8"/>
        <v>0</v>
      </c>
      <c r="Z32" s="872">
        <f t="shared" si="8"/>
        <v>0</v>
      </c>
      <c r="AA32" s="872">
        <f t="shared" si="8"/>
        <v>0</v>
      </c>
      <c r="AB32" s="872">
        <f t="shared" si="8"/>
        <v>0</v>
      </c>
      <c r="AC32" s="872">
        <f t="shared" si="8"/>
        <v>0</v>
      </c>
      <c r="AD32" s="872">
        <f t="shared" si="8"/>
        <v>0</v>
      </c>
      <c r="AE32" s="872">
        <f t="shared" si="8"/>
        <v>0</v>
      </c>
      <c r="AF32" s="872">
        <f t="shared" si="8"/>
        <v>0</v>
      </c>
      <c r="AG32" s="872">
        <f t="shared" si="8"/>
        <v>0</v>
      </c>
      <c r="AH32" s="872">
        <f t="shared" si="8"/>
        <v>0</v>
      </c>
      <c r="AI32" s="872">
        <f t="shared" si="8"/>
        <v>0</v>
      </c>
      <c r="AJ32" s="872">
        <f t="shared" si="8"/>
        <v>0</v>
      </c>
      <c r="AK32" s="872">
        <f t="shared" si="8"/>
        <v>0</v>
      </c>
      <c r="AL32" s="872">
        <f t="shared" si="8"/>
        <v>0</v>
      </c>
      <c r="AM32" s="872">
        <f t="shared" si="8"/>
        <v>0</v>
      </c>
      <c r="AN32" s="872">
        <f t="shared" si="8"/>
        <v>0</v>
      </c>
      <c r="AO32" s="872">
        <f t="shared" si="8"/>
        <v>0</v>
      </c>
      <c r="AP32" s="872">
        <f t="shared" si="8"/>
        <v>0</v>
      </c>
      <c r="AQ32" s="872">
        <f t="shared" si="8"/>
        <v>0</v>
      </c>
      <c r="AR32" s="872">
        <f t="shared" si="8"/>
        <v>0</v>
      </c>
      <c r="AS32" s="872">
        <f t="shared" si="8"/>
        <v>0</v>
      </c>
      <c r="AT32" s="872">
        <f t="shared" si="8"/>
        <v>0</v>
      </c>
      <c r="AU32" s="872">
        <f t="shared" si="8"/>
        <v>0</v>
      </c>
      <c r="AV32" s="872">
        <f t="shared" si="8"/>
        <v>0</v>
      </c>
      <c r="AW32" s="872">
        <f t="shared" si="8"/>
        <v>0</v>
      </c>
      <c r="AX32" s="872">
        <f t="shared" si="8"/>
        <v>0</v>
      </c>
      <c r="AY32" s="872">
        <f t="shared" si="8"/>
        <v>0</v>
      </c>
      <c r="AZ32" s="872">
        <f t="shared" si="8"/>
        <v>0</v>
      </c>
      <c r="BA32" s="872">
        <f t="shared" si="8"/>
        <v>0</v>
      </c>
      <c r="BB32" s="872">
        <f t="shared" si="8"/>
        <v>0</v>
      </c>
      <c r="BC32" s="872">
        <f t="shared" si="8"/>
        <v>0</v>
      </c>
      <c r="BD32" s="872">
        <f t="shared" si="8"/>
        <v>0</v>
      </c>
      <c r="BE32" s="872">
        <f t="shared" si="8"/>
        <v>0</v>
      </c>
      <c r="BF32" s="872">
        <f t="shared" si="8"/>
        <v>0</v>
      </c>
      <c r="BG32" s="872">
        <f t="shared" si="8"/>
        <v>0</v>
      </c>
      <c r="BH32" s="870"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72">
        <v>0</v>
      </c>
      <c r="F33" s="872">
        <v>0</v>
      </c>
      <c r="G33" s="872">
        <v>0</v>
      </c>
      <c r="H33" s="872">
        <v>0</v>
      </c>
      <c r="I33" s="872">
        <v>0</v>
      </c>
      <c r="J33" s="872">
        <v>0</v>
      </c>
      <c r="K33" s="872">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0"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72">
        <v>0</v>
      </c>
      <c r="F34" s="872">
        <v>0</v>
      </c>
      <c r="G34" s="872">
        <v>0</v>
      </c>
      <c r="H34" s="872">
        <v>0</v>
      </c>
      <c r="I34" s="872">
        <v>0</v>
      </c>
      <c r="J34" s="872">
        <v>0</v>
      </c>
      <c r="K34" s="872">
        <v>0</v>
      </c>
      <c r="L34" s="872">
        <v>0</v>
      </c>
      <c r="M34" s="872">
        <v>0</v>
      </c>
      <c r="N34" s="87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c r="AI34" s="872">
        <v>0</v>
      </c>
      <c r="AJ34" s="872">
        <v>0</v>
      </c>
      <c r="AK34" s="872">
        <v>0</v>
      </c>
      <c r="AL34" s="872">
        <v>0</v>
      </c>
      <c r="AM34" s="872">
        <v>0</v>
      </c>
      <c r="AN34" s="872">
        <v>0</v>
      </c>
      <c r="AO34" s="872">
        <v>0</v>
      </c>
      <c r="AP34" s="872">
        <v>0</v>
      </c>
      <c r="AQ34" s="872">
        <v>0</v>
      </c>
      <c r="AR34" s="872">
        <v>0</v>
      </c>
      <c r="AS34" s="872">
        <v>0</v>
      </c>
      <c r="AT34" s="872">
        <v>0</v>
      </c>
      <c r="AU34" s="872">
        <v>0</v>
      </c>
      <c r="AV34" s="872">
        <v>0</v>
      </c>
      <c r="AW34" s="872">
        <v>0</v>
      </c>
      <c r="AX34" s="872">
        <v>0</v>
      </c>
      <c r="AY34" s="872">
        <v>0</v>
      </c>
      <c r="AZ34" s="872">
        <v>0</v>
      </c>
      <c r="BA34" s="872">
        <v>0</v>
      </c>
      <c r="BB34" s="872">
        <v>0</v>
      </c>
      <c r="BC34" s="872">
        <v>0</v>
      </c>
      <c r="BD34" s="872">
        <v>0</v>
      </c>
      <c r="BE34" s="872">
        <v>0</v>
      </c>
      <c r="BF34" s="872">
        <v>0</v>
      </c>
      <c r="BG34" s="872">
        <v>0</v>
      </c>
      <c r="BH34" s="870"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72">
        <f t="shared" ref="E35:BG35" si="9">SUM(E36:E41)</f>
        <v>0</v>
      </c>
      <c r="F35" s="872">
        <f t="shared" si="9"/>
        <v>0</v>
      </c>
      <c r="G35" s="872">
        <f t="shared" si="9"/>
        <v>0</v>
      </c>
      <c r="H35" s="872">
        <f t="shared" si="9"/>
        <v>0</v>
      </c>
      <c r="I35" s="872">
        <f t="shared" si="9"/>
        <v>0</v>
      </c>
      <c r="J35" s="872">
        <f t="shared" si="9"/>
        <v>0</v>
      </c>
      <c r="K35" s="872">
        <f t="shared" si="9"/>
        <v>0</v>
      </c>
      <c r="L35" s="872">
        <f t="shared" si="9"/>
        <v>0</v>
      </c>
      <c r="M35" s="872">
        <f t="shared" si="9"/>
        <v>0</v>
      </c>
      <c r="N35" s="872">
        <f t="shared" si="9"/>
        <v>0</v>
      </c>
      <c r="O35" s="872">
        <f t="shared" si="9"/>
        <v>0</v>
      </c>
      <c r="P35" s="872">
        <f t="shared" si="9"/>
        <v>0</v>
      </c>
      <c r="Q35" s="872">
        <f t="shared" si="9"/>
        <v>0</v>
      </c>
      <c r="R35" s="872">
        <f t="shared" si="9"/>
        <v>0</v>
      </c>
      <c r="S35" s="872">
        <f t="shared" si="9"/>
        <v>0</v>
      </c>
      <c r="T35" s="872">
        <f t="shared" si="9"/>
        <v>0</v>
      </c>
      <c r="U35" s="872">
        <f t="shared" si="9"/>
        <v>0</v>
      </c>
      <c r="V35" s="872">
        <f t="shared" si="9"/>
        <v>0</v>
      </c>
      <c r="W35" s="872">
        <f t="shared" si="9"/>
        <v>0</v>
      </c>
      <c r="X35" s="872">
        <f t="shared" si="9"/>
        <v>0</v>
      </c>
      <c r="Y35" s="872">
        <f t="shared" si="9"/>
        <v>0</v>
      </c>
      <c r="Z35" s="872">
        <f t="shared" si="9"/>
        <v>0</v>
      </c>
      <c r="AA35" s="872">
        <f t="shared" si="9"/>
        <v>0</v>
      </c>
      <c r="AB35" s="872">
        <f t="shared" si="9"/>
        <v>0</v>
      </c>
      <c r="AC35" s="872">
        <f t="shared" si="9"/>
        <v>0</v>
      </c>
      <c r="AD35" s="872">
        <f t="shared" si="9"/>
        <v>0</v>
      </c>
      <c r="AE35" s="872">
        <f t="shared" si="9"/>
        <v>0</v>
      </c>
      <c r="AF35" s="872">
        <f t="shared" si="9"/>
        <v>0</v>
      </c>
      <c r="AG35" s="872">
        <f t="shared" si="9"/>
        <v>0</v>
      </c>
      <c r="AH35" s="872">
        <f t="shared" si="9"/>
        <v>0</v>
      </c>
      <c r="AI35" s="872">
        <f t="shared" si="9"/>
        <v>0</v>
      </c>
      <c r="AJ35" s="872">
        <f t="shared" si="9"/>
        <v>0</v>
      </c>
      <c r="AK35" s="872">
        <f t="shared" si="9"/>
        <v>0</v>
      </c>
      <c r="AL35" s="872">
        <f t="shared" si="9"/>
        <v>0</v>
      </c>
      <c r="AM35" s="872">
        <f t="shared" si="9"/>
        <v>0</v>
      </c>
      <c r="AN35" s="872">
        <f t="shared" si="9"/>
        <v>0</v>
      </c>
      <c r="AO35" s="872">
        <f t="shared" si="9"/>
        <v>0</v>
      </c>
      <c r="AP35" s="872">
        <f t="shared" si="9"/>
        <v>0</v>
      </c>
      <c r="AQ35" s="872">
        <f t="shared" si="9"/>
        <v>0</v>
      </c>
      <c r="AR35" s="872">
        <f t="shared" si="9"/>
        <v>0</v>
      </c>
      <c r="AS35" s="872">
        <f t="shared" si="9"/>
        <v>0</v>
      </c>
      <c r="AT35" s="872">
        <f t="shared" si="9"/>
        <v>0</v>
      </c>
      <c r="AU35" s="872">
        <f t="shared" si="9"/>
        <v>0</v>
      </c>
      <c r="AV35" s="872">
        <f t="shared" si="9"/>
        <v>0</v>
      </c>
      <c r="AW35" s="872">
        <f t="shared" si="9"/>
        <v>0</v>
      </c>
      <c r="AX35" s="872">
        <f t="shared" si="9"/>
        <v>0</v>
      </c>
      <c r="AY35" s="872">
        <f t="shared" si="9"/>
        <v>0</v>
      </c>
      <c r="AZ35" s="872">
        <f t="shared" si="9"/>
        <v>0</v>
      </c>
      <c r="BA35" s="872">
        <f t="shared" si="9"/>
        <v>0</v>
      </c>
      <c r="BB35" s="872">
        <f t="shared" si="9"/>
        <v>0</v>
      </c>
      <c r="BC35" s="872">
        <f t="shared" si="9"/>
        <v>0</v>
      </c>
      <c r="BD35" s="872">
        <f t="shared" si="9"/>
        <v>0</v>
      </c>
      <c r="BE35" s="872">
        <f t="shared" si="9"/>
        <v>0</v>
      </c>
      <c r="BF35" s="872">
        <f t="shared" si="9"/>
        <v>0</v>
      </c>
      <c r="BG35" s="872">
        <f t="shared" si="9"/>
        <v>0</v>
      </c>
      <c r="BH35" s="870"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72">
        <v>0</v>
      </c>
      <c r="F36" s="872">
        <v>0</v>
      </c>
      <c r="G36" s="872">
        <v>0</v>
      </c>
      <c r="H36" s="872">
        <v>0</v>
      </c>
      <c r="I36" s="872">
        <v>0</v>
      </c>
      <c r="J36" s="872">
        <v>0</v>
      </c>
      <c r="K36" s="872">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0"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72">
        <v>0</v>
      </c>
      <c r="F37" s="872">
        <v>0</v>
      </c>
      <c r="G37" s="872">
        <v>0</v>
      </c>
      <c r="H37" s="872">
        <v>0</v>
      </c>
      <c r="I37" s="872">
        <v>0</v>
      </c>
      <c r="J37" s="872">
        <v>0</v>
      </c>
      <c r="K37" s="872">
        <v>0</v>
      </c>
      <c r="L37" s="872">
        <v>0</v>
      </c>
      <c r="M37" s="872">
        <v>0</v>
      </c>
      <c r="N37" s="87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c r="AI37" s="872">
        <v>0</v>
      </c>
      <c r="AJ37" s="872">
        <v>0</v>
      </c>
      <c r="AK37" s="872">
        <v>0</v>
      </c>
      <c r="AL37" s="872">
        <v>0</v>
      </c>
      <c r="AM37" s="872">
        <v>0</v>
      </c>
      <c r="AN37" s="872">
        <v>0</v>
      </c>
      <c r="AO37" s="872">
        <v>0</v>
      </c>
      <c r="AP37" s="872">
        <v>0</v>
      </c>
      <c r="AQ37" s="872">
        <v>0</v>
      </c>
      <c r="AR37" s="872">
        <v>0</v>
      </c>
      <c r="AS37" s="872">
        <v>0</v>
      </c>
      <c r="AT37" s="872">
        <v>0</v>
      </c>
      <c r="AU37" s="872">
        <v>0</v>
      </c>
      <c r="AV37" s="872">
        <v>0</v>
      </c>
      <c r="AW37" s="872">
        <v>0</v>
      </c>
      <c r="AX37" s="872">
        <v>0</v>
      </c>
      <c r="AY37" s="872">
        <v>0</v>
      </c>
      <c r="AZ37" s="872">
        <v>0</v>
      </c>
      <c r="BA37" s="872">
        <v>0</v>
      </c>
      <c r="BB37" s="872">
        <v>0</v>
      </c>
      <c r="BC37" s="872">
        <v>0</v>
      </c>
      <c r="BD37" s="872">
        <v>0</v>
      </c>
      <c r="BE37" s="872">
        <v>0</v>
      </c>
      <c r="BF37" s="872">
        <v>0</v>
      </c>
      <c r="BG37" s="872">
        <v>0</v>
      </c>
      <c r="BH37" s="870"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72">
        <v>0</v>
      </c>
      <c r="F38" s="872">
        <v>0</v>
      </c>
      <c r="G38" s="872">
        <v>0</v>
      </c>
      <c r="H38" s="872">
        <v>0</v>
      </c>
      <c r="I38" s="872">
        <v>0</v>
      </c>
      <c r="J38" s="872">
        <v>0</v>
      </c>
      <c r="K38" s="872">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0"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72">
        <v>0</v>
      </c>
      <c r="F39" s="872">
        <v>0</v>
      </c>
      <c r="G39" s="872">
        <v>0</v>
      </c>
      <c r="H39" s="872">
        <v>0</v>
      </c>
      <c r="I39" s="872">
        <v>0</v>
      </c>
      <c r="J39" s="872">
        <v>0</v>
      </c>
      <c r="K39" s="872">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0"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72">
        <v>0</v>
      </c>
      <c r="F40" s="872">
        <v>0</v>
      </c>
      <c r="G40" s="872">
        <v>0</v>
      </c>
      <c r="H40" s="872">
        <v>0</v>
      </c>
      <c r="I40" s="872">
        <v>0</v>
      </c>
      <c r="J40" s="872">
        <v>0</v>
      </c>
      <c r="K40" s="872">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0"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72">
        <v>0</v>
      </c>
      <c r="F41" s="872">
        <v>0</v>
      </c>
      <c r="G41" s="872">
        <v>0</v>
      </c>
      <c r="H41" s="872">
        <v>0</v>
      </c>
      <c r="I41" s="872">
        <v>0</v>
      </c>
      <c r="J41" s="872">
        <v>0</v>
      </c>
      <c r="K41" s="872">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0"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72">
        <f t="shared" ref="E42:BG42" si="10">SUM(E43:E44)</f>
        <v>0</v>
      </c>
      <c r="F42" s="872">
        <f t="shared" si="10"/>
        <v>0</v>
      </c>
      <c r="G42" s="872">
        <f t="shared" si="10"/>
        <v>0</v>
      </c>
      <c r="H42" s="872">
        <f t="shared" si="10"/>
        <v>0</v>
      </c>
      <c r="I42" s="872">
        <f t="shared" si="10"/>
        <v>0</v>
      </c>
      <c r="J42" s="872">
        <f t="shared" si="10"/>
        <v>0</v>
      </c>
      <c r="K42" s="872">
        <f t="shared" si="10"/>
        <v>0</v>
      </c>
      <c r="L42" s="872">
        <f t="shared" si="10"/>
        <v>0</v>
      </c>
      <c r="M42" s="872">
        <f t="shared" si="10"/>
        <v>0</v>
      </c>
      <c r="N42" s="872">
        <f t="shared" si="10"/>
        <v>0</v>
      </c>
      <c r="O42" s="872">
        <f t="shared" si="10"/>
        <v>0</v>
      </c>
      <c r="P42" s="872">
        <f t="shared" si="10"/>
        <v>0</v>
      </c>
      <c r="Q42" s="872">
        <f t="shared" si="10"/>
        <v>0</v>
      </c>
      <c r="R42" s="872">
        <f t="shared" si="10"/>
        <v>0</v>
      </c>
      <c r="S42" s="872">
        <f t="shared" si="10"/>
        <v>0</v>
      </c>
      <c r="T42" s="872">
        <f t="shared" si="10"/>
        <v>0</v>
      </c>
      <c r="U42" s="872">
        <f t="shared" si="10"/>
        <v>0</v>
      </c>
      <c r="V42" s="872">
        <f t="shared" si="10"/>
        <v>0</v>
      </c>
      <c r="W42" s="872">
        <f t="shared" si="10"/>
        <v>0</v>
      </c>
      <c r="X42" s="872">
        <f t="shared" si="10"/>
        <v>0</v>
      </c>
      <c r="Y42" s="872">
        <f t="shared" si="10"/>
        <v>0</v>
      </c>
      <c r="Z42" s="872">
        <f t="shared" si="10"/>
        <v>0</v>
      </c>
      <c r="AA42" s="872">
        <f t="shared" si="10"/>
        <v>0</v>
      </c>
      <c r="AB42" s="872">
        <f t="shared" si="10"/>
        <v>0</v>
      </c>
      <c r="AC42" s="872">
        <f t="shared" si="10"/>
        <v>0</v>
      </c>
      <c r="AD42" s="872">
        <f t="shared" si="10"/>
        <v>0</v>
      </c>
      <c r="AE42" s="872">
        <f t="shared" si="10"/>
        <v>0</v>
      </c>
      <c r="AF42" s="872">
        <f t="shared" si="10"/>
        <v>0</v>
      </c>
      <c r="AG42" s="872">
        <f t="shared" si="10"/>
        <v>0</v>
      </c>
      <c r="AH42" s="872">
        <f t="shared" si="10"/>
        <v>0</v>
      </c>
      <c r="AI42" s="872">
        <f t="shared" si="10"/>
        <v>0</v>
      </c>
      <c r="AJ42" s="872">
        <f t="shared" si="10"/>
        <v>0</v>
      </c>
      <c r="AK42" s="872">
        <f t="shared" si="10"/>
        <v>0</v>
      </c>
      <c r="AL42" s="872">
        <f t="shared" si="10"/>
        <v>0</v>
      </c>
      <c r="AM42" s="872">
        <f t="shared" si="10"/>
        <v>0</v>
      </c>
      <c r="AN42" s="872">
        <f t="shared" si="10"/>
        <v>0</v>
      </c>
      <c r="AO42" s="872">
        <f t="shared" si="10"/>
        <v>0</v>
      </c>
      <c r="AP42" s="872">
        <f t="shared" si="10"/>
        <v>0</v>
      </c>
      <c r="AQ42" s="872">
        <f t="shared" si="10"/>
        <v>0</v>
      </c>
      <c r="AR42" s="872">
        <f t="shared" si="10"/>
        <v>0</v>
      </c>
      <c r="AS42" s="872">
        <f t="shared" si="10"/>
        <v>0</v>
      </c>
      <c r="AT42" s="872">
        <f t="shared" si="10"/>
        <v>0</v>
      </c>
      <c r="AU42" s="872">
        <f t="shared" si="10"/>
        <v>0</v>
      </c>
      <c r="AV42" s="872">
        <f t="shared" si="10"/>
        <v>0</v>
      </c>
      <c r="AW42" s="872">
        <f t="shared" si="10"/>
        <v>0</v>
      </c>
      <c r="AX42" s="872">
        <f t="shared" si="10"/>
        <v>0</v>
      </c>
      <c r="AY42" s="872">
        <f t="shared" si="10"/>
        <v>0</v>
      </c>
      <c r="AZ42" s="872">
        <f t="shared" si="10"/>
        <v>0</v>
      </c>
      <c r="BA42" s="872">
        <f t="shared" si="10"/>
        <v>0</v>
      </c>
      <c r="BB42" s="872">
        <f t="shared" si="10"/>
        <v>0</v>
      </c>
      <c r="BC42" s="872">
        <f t="shared" si="10"/>
        <v>0</v>
      </c>
      <c r="BD42" s="872">
        <f t="shared" si="10"/>
        <v>0</v>
      </c>
      <c r="BE42" s="872">
        <f t="shared" si="10"/>
        <v>0</v>
      </c>
      <c r="BF42" s="872">
        <f t="shared" si="10"/>
        <v>0</v>
      </c>
      <c r="BG42" s="872">
        <f t="shared" si="10"/>
        <v>0</v>
      </c>
      <c r="BH42" s="870"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72">
        <v>0</v>
      </c>
      <c r="F43" s="872">
        <v>0</v>
      </c>
      <c r="G43" s="872">
        <v>0</v>
      </c>
      <c r="H43" s="872">
        <v>0</v>
      </c>
      <c r="I43" s="872">
        <v>0</v>
      </c>
      <c r="J43" s="872">
        <v>0</v>
      </c>
      <c r="K43" s="872">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0"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72">
        <v>0</v>
      </c>
      <c r="F44" s="872">
        <v>0</v>
      </c>
      <c r="G44" s="872">
        <v>0</v>
      </c>
      <c r="H44" s="872">
        <v>0</v>
      </c>
      <c r="I44" s="872">
        <v>0</v>
      </c>
      <c r="J44" s="872">
        <v>0</v>
      </c>
      <c r="K44" s="872">
        <v>0</v>
      </c>
      <c r="L44" s="872">
        <v>0</v>
      </c>
      <c r="M44" s="872">
        <v>0</v>
      </c>
      <c r="N44" s="87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c r="AI44" s="872">
        <v>0</v>
      </c>
      <c r="AJ44" s="872">
        <v>0</v>
      </c>
      <c r="AK44" s="872">
        <v>0</v>
      </c>
      <c r="AL44" s="872">
        <v>0</v>
      </c>
      <c r="AM44" s="872">
        <v>0</v>
      </c>
      <c r="AN44" s="872">
        <v>0</v>
      </c>
      <c r="AO44" s="872">
        <v>0</v>
      </c>
      <c r="AP44" s="872">
        <v>0</v>
      </c>
      <c r="AQ44" s="872">
        <v>0</v>
      </c>
      <c r="AR44" s="872">
        <v>0</v>
      </c>
      <c r="AS44" s="872">
        <v>0</v>
      </c>
      <c r="AT44" s="872">
        <v>0</v>
      </c>
      <c r="AU44" s="872">
        <v>0</v>
      </c>
      <c r="AV44" s="872">
        <v>0</v>
      </c>
      <c r="AW44" s="872">
        <v>0</v>
      </c>
      <c r="AX44" s="872">
        <v>0</v>
      </c>
      <c r="AY44" s="872">
        <v>0</v>
      </c>
      <c r="AZ44" s="872">
        <v>0</v>
      </c>
      <c r="BA44" s="872">
        <v>0</v>
      </c>
      <c r="BB44" s="872">
        <v>0</v>
      </c>
      <c r="BC44" s="872">
        <v>0</v>
      </c>
      <c r="BD44" s="872">
        <v>0</v>
      </c>
      <c r="BE44" s="872">
        <v>0</v>
      </c>
      <c r="BF44" s="872">
        <v>0</v>
      </c>
      <c r="BG44" s="872">
        <v>0</v>
      </c>
      <c r="BH44" s="870"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72">
        <v>0</v>
      </c>
      <c r="F45" s="872">
        <v>0</v>
      </c>
      <c r="G45" s="872">
        <v>0</v>
      </c>
      <c r="H45" s="872">
        <v>0</v>
      </c>
      <c r="I45" s="872">
        <v>0</v>
      </c>
      <c r="J45" s="872">
        <v>0</v>
      </c>
      <c r="K45" s="872">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0"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72">
        <f t="shared" ref="E46:BG46" si="11">SUM(E47,E48)</f>
        <v>0</v>
      </c>
      <c r="F46" s="872">
        <f t="shared" si="11"/>
        <v>0</v>
      </c>
      <c r="G46" s="872">
        <f t="shared" si="11"/>
        <v>0</v>
      </c>
      <c r="H46" s="872">
        <f t="shared" si="11"/>
        <v>0</v>
      </c>
      <c r="I46" s="872">
        <f t="shared" si="11"/>
        <v>0</v>
      </c>
      <c r="J46" s="872">
        <f t="shared" si="11"/>
        <v>0</v>
      </c>
      <c r="K46" s="872">
        <f t="shared" si="11"/>
        <v>0</v>
      </c>
      <c r="L46" s="872">
        <f t="shared" si="11"/>
        <v>0</v>
      </c>
      <c r="M46" s="872">
        <f t="shared" si="11"/>
        <v>0</v>
      </c>
      <c r="N46" s="872">
        <f t="shared" si="11"/>
        <v>0</v>
      </c>
      <c r="O46" s="872">
        <f t="shared" si="11"/>
        <v>0</v>
      </c>
      <c r="P46" s="872">
        <f t="shared" si="11"/>
        <v>0</v>
      </c>
      <c r="Q46" s="872">
        <f t="shared" si="11"/>
        <v>0</v>
      </c>
      <c r="R46" s="872">
        <f t="shared" si="11"/>
        <v>0</v>
      </c>
      <c r="S46" s="872">
        <f t="shared" si="11"/>
        <v>0</v>
      </c>
      <c r="T46" s="872">
        <f t="shared" si="11"/>
        <v>0</v>
      </c>
      <c r="U46" s="872">
        <f t="shared" si="11"/>
        <v>0</v>
      </c>
      <c r="V46" s="872">
        <f t="shared" si="11"/>
        <v>0</v>
      </c>
      <c r="W46" s="872">
        <f t="shared" si="11"/>
        <v>0</v>
      </c>
      <c r="X46" s="872">
        <f t="shared" si="11"/>
        <v>0</v>
      </c>
      <c r="Y46" s="872">
        <f t="shared" si="11"/>
        <v>0</v>
      </c>
      <c r="Z46" s="872">
        <f t="shared" si="11"/>
        <v>0</v>
      </c>
      <c r="AA46" s="872">
        <f t="shared" si="11"/>
        <v>0</v>
      </c>
      <c r="AB46" s="872">
        <f t="shared" si="11"/>
        <v>0</v>
      </c>
      <c r="AC46" s="872">
        <f t="shared" si="11"/>
        <v>0</v>
      </c>
      <c r="AD46" s="872">
        <f t="shared" si="11"/>
        <v>0</v>
      </c>
      <c r="AE46" s="872">
        <f t="shared" si="11"/>
        <v>0</v>
      </c>
      <c r="AF46" s="872">
        <f t="shared" si="11"/>
        <v>0</v>
      </c>
      <c r="AG46" s="872">
        <f t="shared" si="11"/>
        <v>0</v>
      </c>
      <c r="AH46" s="872">
        <f t="shared" si="11"/>
        <v>0</v>
      </c>
      <c r="AI46" s="872">
        <f t="shared" si="11"/>
        <v>0</v>
      </c>
      <c r="AJ46" s="872">
        <f t="shared" si="11"/>
        <v>0</v>
      </c>
      <c r="AK46" s="872">
        <f t="shared" si="11"/>
        <v>0</v>
      </c>
      <c r="AL46" s="872">
        <f t="shared" si="11"/>
        <v>0</v>
      </c>
      <c r="AM46" s="872">
        <f t="shared" si="11"/>
        <v>0</v>
      </c>
      <c r="AN46" s="872">
        <f t="shared" si="11"/>
        <v>0</v>
      </c>
      <c r="AO46" s="872">
        <f t="shared" si="11"/>
        <v>0</v>
      </c>
      <c r="AP46" s="872">
        <f t="shared" si="11"/>
        <v>0</v>
      </c>
      <c r="AQ46" s="872">
        <f t="shared" si="11"/>
        <v>0</v>
      </c>
      <c r="AR46" s="872">
        <f t="shared" si="11"/>
        <v>0</v>
      </c>
      <c r="AS46" s="872">
        <f t="shared" si="11"/>
        <v>0</v>
      </c>
      <c r="AT46" s="872">
        <f t="shared" si="11"/>
        <v>0</v>
      </c>
      <c r="AU46" s="872">
        <f t="shared" si="11"/>
        <v>0</v>
      </c>
      <c r="AV46" s="872">
        <f t="shared" si="11"/>
        <v>0</v>
      </c>
      <c r="AW46" s="872">
        <f t="shared" si="11"/>
        <v>0</v>
      </c>
      <c r="AX46" s="872">
        <f t="shared" si="11"/>
        <v>0</v>
      </c>
      <c r="AY46" s="872">
        <f t="shared" si="11"/>
        <v>0</v>
      </c>
      <c r="AZ46" s="872">
        <f t="shared" si="11"/>
        <v>0</v>
      </c>
      <c r="BA46" s="872">
        <f t="shared" si="11"/>
        <v>0</v>
      </c>
      <c r="BB46" s="872">
        <f t="shared" si="11"/>
        <v>0</v>
      </c>
      <c r="BC46" s="872">
        <f t="shared" si="11"/>
        <v>0</v>
      </c>
      <c r="BD46" s="872">
        <f t="shared" si="11"/>
        <v>0</v>
      </c>
      <c r="BE46" s="872">
        <f t="shared" si="11"/>
        <v>0</v>
      </c>
      <c r="BF46" s="872">
        <f t="shared" si="11"/>
        <v>0</v>
      </c>
      <c r="BG46" s="872">
        <f t="shared" si="11"/>
        <v>0</v>
      </c>
      <c r="BH46" s="870"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72">
        <v>0</v>
      </c>
      <c r="F47" s="872">
        <v>0</v>
      </c>
      <c r="G47" s="872">
        <v>0</v>
      </c>
      <c r="H47" s="872">
        <v>0</v>
      </c>
      <c r="I47" s="872">
        <v>0</v>
      </c>
      <c r="J47" s="872">
        <v>0</v>
      </c>
      <c r="K47" s="872">
        <v>0</v>
      </c>
      <c r="L47" s="872">
        <v>0</v>
      </c>
      <c r="M47" s="872">
        <v>0</v>
      </c>
      <c r="N47" s="872">
        <v>0</v>
      </c>
      <c r="O47" s="872">
        <v>0</v>
      </c>
      <c r="P47" s="872">
        <v>0</v>
      </c>
      <c r="Q47" s="872">
        <v>0</v>
      </c>
      <c r="R47" s="872">
        <v>0</v>
      </c>
      <c r="S47" s="872">
        <v>0</v>
      </c>
      <c r="T47" s="872">
        <v>0</v>
      </c>
      <c r="U47" s="872">
        <v>0</v>
      </c>
      <c r="V47" s="872">
        <v>0</v>
      </c>
      <c r="W47" s="872">
        <v>0</v>
      </c>
      <c r="X47" s="872">
        <v>0</v>
      </c>
      <c r="Y47" s="872">
        <v>0</v>
      </c>
      <c r="Z47" s="872">
        <v>0</v>
      </c>
      <c r="AA47" s="872">
        <v>0</v>
      </c>
      <c r="AB47" s="872">
        <v>0</v>
      </c>
      <c r="AC47" s="872">
        <v>0</v>
      </c>
      <c r="AD47" s="872">
        <v>0</v>
      </c>
      <c r="AE47" s="872">
        <v>0</v>
      </c>
      <c r="AF47" s="872">
        <v>0</v>
      </c>
      <c r="AG47" s="872">
        <v>0</v>
      </c>
      <c r="AH47" s="872">
        <v>0</v>
      </c>
      <c r="AI47" s="872">
        <v>0</v>
      </c>
      <c r="AJ47" s="872">
        <v>0</v>
      </c>
      <c r="AK47" s="872">
        <v>0</v>
      </c>
      <c r="AL47" s="872">
        <v>0</v>
      </c>
      <c r="AM47" s="872">
        <v>0</v>
      </c>
      <c r="AN47" s="872">
        <v>0</v>
      </c>
      <c r="AO47" s="872">
        <v>0</v>
      </c>
      <c r="AP47" s="872">
        <v>0</v>
      </c>
      <c r="AQ47" s="872">
        <v>0</v>
      </c>
      <c r="AR47" s="872">
        <v>0</v>
      </c>
      <c r="AS47" s="872">
        <v>0</v>
      </c>
      <c r="AT47" s="872">
        <v>0</v>
      </c>
      <c r="AU47" s="872">
        <v>0</v>
      </c>
      <c r="AV47" s="872">
        <v>0</v>
      </c>
      <c r="AW47" s="872">
        <v>0</v>
      </c>
      <c r="AX47" s="872">
        <v>0</v>
      </c>
      <c r="AY47" s="872">
        <v>0</v>
      </c>
      <c r="AZ47" s="872">
        <v>0</v>
      </c>
      <c r="BA47" s="872">
        <v>0</v>
      </c>
      <c r="BB47" s="872">
        <v>0</v>
      </c>
      <c r="BC47" s="872">
        <v>0</v>
      </c>
      <c r="BD47" s="872">
        <v>0</v>
      </c>
      <c r="BE47" s="872">
        <v>0</v>
      </c>
      <c r="BF47" s="872">
        <v>0</v>
      </c>
      <c r="BG47" s="872">
        <v>0</v>
      </c>
      <c r="BH47" s="870"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72">
        <f t="shared" ref="E48:AJ49" si="12">SUM(E50:E50)</f>
        <v>0</v>
      </c>
      <c r="F48" s="872">
        <f t="shared" si="12"/>
        <v>0</v>
      </c>
      <c r="G48" s="872">
        <f t="shared" si="12"/>
        <v>0</v>
      </c>
      <c r="H48" s="872">
        <f t="shared" si="12"/>
        <v>0</v>
      </c>
      <c r="I48" s="872">
        <f t="shared" si="12"/>
        <v>0</v>
      </c>
      <c r="J48" s="872">
        <f t="shared" si="12"/>
        <v>0</v>
      </c>
      <c r="K48" s="872">
        <f t="shared" si="12"/>
        <v>0</v>
      </c>
      <c r="L48" s="872">
        <f t="shared" si="12"/>
        <v>0</v>
      </c>
      <c r="M48" s="872">
        <f t="shared" si="12"/>
        <v>0</v>
      </c>
      <c r="N48" s="872">
        <f t="shared" si="12"/>
        <v>0</v>
      </c>
      <c r="O48" s="872">
        <f t="shared" si="12"/>
        <v>0</v>
      </c>
      <c r="P48" s="872">
        <f t="shared" si="12"/>
        <v>0</v>
      </c>
      <c r="Q48" s="872">
        <f t="shared" si="12"/>
        <v>0</v>
      </c>
      <c r="R48" s="872">
        <f t="shared" si="12"/>
        <v>0</v>
      </c>
      <c r="S48" s="872">
        <f t="shared" si="12"/>
        <v>0</v>
      </c>
      <c r="T48" s="872">
        <f t="shared" si="12"/>
        <v>0</v>
      </c>
      <c r="U48" s="872">
        <f t="shared" si="12"/>
        <v>0</v>
      </c>
      <c r="V48" s="872">
        <f t="shared" si="12"/>
        <v>0</v>
      </c>
      <c r="W48" s="872">
        <f t="shared" si="12"/>
        <v>0</v>
      </c>
      <c r="X48" s="872">
        <f t="shared" si="12"/>
        <v>0</v>
      </c>
      <c r="Y48" s="872">
        <f t="shared" si="12"/>
        <v>0</v>
      </c>
      <c r="Z48" s="872">
        <f t="shared" si="12"/>
        <v>0</v>
      </c>
      <c r="AA48" s="872">
        <f t="shared" si="12"/>
        <v>0</v>
      </c>
      <c r="AB48" s="872">
        <f t="shared" si="12"/>
        <v>0</v>
      </c>
      <c r="AC48" s="872">
        <f t="shared" si="12"/>
        <v>0</v>
      </c>
      <c r="AD48" s="872">
        <f t="shared" si="12"/>
        <v>0</v>
      </c>
      <c r="AE48" s="872">
        <f t="shared" si="12"/>
        <v>0</v>
      </c>
      <c r="AF48" s="872">
        <f t="shared" si="12"/>
        <v>0</v>
      </c>
      <c r="AG48" s="872">
        <f t="shared" si="12"/>
        <v>0</v>
      </c>
      <c r="AH48" s="872">
        <f t="shared" si="12"/>
        <v>0</v>
      </c>
      <c r="AI48" s="872">
        <f t="shared" si="12"/>
        <v>0</v>
      </c>
      <c r="AJ48" s="872">
        <f t="shared" si="12"/>
        <v>0</v>
      </c>
      <c r="AK48" s="872">
        <f t="shared" ref="AK48:BG49" si="13">SUM(AK50:AK50)</f>
        <v>0</v>
      </c>
      <c r="AL48" s="872">
        <f t="shared" si="13"/>
        <v>0</v>
      </c>
      <c r="AM48" s="872">
        <f t="shared" si="13"/>
        <v>0</v>
      </c>
      <c r="AN48" s="872">
        <f t="shared" si="13"/>
        <v>0</v>
      </c>
      <c r="AO48" s="872">
        <f t="shared" si="13"/>
        <v>0</v>
      </c>
      <c r="AP48" s="872">
        <f t="shared" si="13"/>
        <v>0</v>
      </c>
      <c r="AQ48" s="872">
        <f t="shared" si="13"/>
        <v>0</v>
      </c>
      <c r="AR48" s="872">
        <f t="shared" si="13"/>
        <v>0</v>
      </c>
      <c r="AS48" s="872">
        <f t="shared" si="13"/>
        <v>0</v>
      </c>
      <c r="AT48" s="872">
        <f t="shared" si="13"/>
        <v>0</v>
      </c>
      <c r="AU48" s="872">
        <f t="shared" si="13"/>
        <v>0</v>
      </c>
      <c r="AV48" s="872">
        <f t="shared" si="13"/>
        <v>0</v>
      </c>
      <c r="AW48" s="872">
        <f t="shared" si="13"/>
        <v>0</v>
      </c>
      <c r="AX48" s="872">
        <f t="shared" si="13"/>
        <v>0</v>
      </c>
      <c r="AY48" s="872">
        <f t="shared" si="13"/>
        <v>0</v>
      </c>
      <c r="AZ48" s="872">
        <f t="shared" si="13"/>
        <v>0</v>
      </c>
      <c r="BA48" s="872">
        <f t="shared" si="13"/>
        <v>0</v>
      </c>
      <c r="BB48" s="872">
        <f t="shared" si="13"/>
        <v>0</v>
      </c>
      <c r="BC48" s="872">
        <f t="shared" si="13"/>
        <v>0</v>
      </c>
      <c r="BD48" s="872">
        <f t="shared" si="13"/>
        <v>0</v>
      </c>
      <c r="BE48" s="872">
        <f t="shared" si="13"/>
        <v>0</v>
      </c>
      <c r="BF48" s="872">
        <f t="shared" si="13"/>
        <v>0</v>
      </c>
      <c r="BG48" s="872">
        <f t="shared" si="13"/>
        <v>0</v>
      </c>
      <c r="BH48" s="870"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98">
        <f t="shared" si="12"/>
        <v>0</v>
      </c>
      <c r="F49" s="898">
        <f t="shared" si="12"/>
        <v>0</v>
      </c>
      <c r="G49" s="898">
        <f t="shared" si="12"/>
        <v>0</v>
      </c>
      <c r="H49" s="898">
        <f t="shared" si="12"/>
        <v>0</v>
      </c>
      <c r="I49" s="898">
        <f t="shared" si="12"/>
        <v>0</v>
      </c>
      <c r="J49" s="898">
        <f t="shared" si="12"/>
        <v>0</v>
      </c>
      <c r="K49" s="898">
        <f t="shared" si="12"/>
        <v>0</v>
      </c>
      <c r="L49" s="898">
        <f t="shared" si="12"/>
        <v>0</v>
      </c>
      <c r="M49" s="898">
        <f t="shared" si="12"/>
        <v>0</v>
      </c>
      <c r="N49" s="898">
        <f t="shared" si="12"/>
        <v>0</v>
      </c>
      <c r="O49" s="898">
        <f t="shared" si="12"/>
        <v>0</v>
      </c>
      <c r="P49" s="898">
        <f t="shared" si="12"/>
        <v>0</v>
      </c>
      <c r="Q49" s="898">
        <f t="shared" si="12"/>
        <v>0</v>
      </c>
      <c r="R49" s="898">
        <f t="shared" si="12"/>
        <v>0</v>
      </c>
      <c r="S49" s="898">
        <f t="shared" si="12"/>
        <v>0</v>
      </c>
      <c r="T49" s="898">
        <f t="shared" si="12"/>
        <v>0</v>
      </c>
      <c r="U49" s="898">
        <f t="shared" si="12"/>
        <v>0</v>
      </c>
      <c r="V49" s="898">
        <f t="shared" si="12"/>
        <v>0</v>
      </c>
      <c r="W49" s="898">
        <f t="shared" si="12"/>
        <v>0</v>
      </c>
      <c r="X49" s="898">
        <f t="shared" si="12"/>
        <v>0</v>
      </c>
      <c r="Y49" s="898">
        <f t="shared" si="12"/>
        <v>0</v>
      </c>
      <c r="Z49" s="898">
        <f t="shared" si="12"/>
        <v>0</v>
      </c>
      <c r="AA49" s="898">
        <f t="shared" si="12"/>
        <v>0</v>
      </c>
      <c r="AB49" s="898">
        <f t="shared" si="12"/>
        <v>0</v>
      </c>
      <c r="AC49" s="898">
        <f t="shared" si="12"/>
        <v>0</v>
      </c>
      <c r="AD49" s="898">
        <f t="shared" si="12"/>
        <v>0</v>
      </c>
      <c r="AE49" s="898">
        <f t="shared" si="12"/>
        <v>0</v>
      </c>
      <c r="AF49" s="898">
        <f t="shared" si="12"/>
        <v>0</v>
      </c>
      <c r="AG49" s="898">
        <f t="shared" si="12"/>
        <v>0</v>
      </c>
      <c r="AH49" s="898">
        <f t="shared" si="12"/>
        <v>0</v>
      </c>
      <c r="AI49" s="898">
        <f t="shared" si="12"/>
        <v>0</v>
      </c>
      <c r="AJ49" s="898">
        <f t="shared" si="12"/>
        <v>0</v>
      </c>
      <c r="AK49" s="898">
        <f t="shared" si="13"/>
        <v>0</v>
      </c>
      <c r="AL49" s="898">
        <f t="shared" si="13"/>
        <v>0</v>
      </c>
      <c r="AM49" s="898">
        <f t="shared" si="13"/>
        <v>0</v>
      </c>
      <c r="AN49" s="898">
        <f t="shared" si="13"/>
        <v>0</v>
      </c>
      <c r="AO49" s="898">
        <f t="shared" si="13"/>
        <v>0</v>
      </c>
      <c r="AP49" s="898">
        <f t="shared" si="13"/>
        <v>0</v>
      </c>
      <c r="AQ49" s="898">
        <f t="shared" si="13"/>
        <v>0</v>
      </c>
      <c r="AR49" s="898">
        <f t="shared" si="13"/>
        <v>0</v>
      </c>
      <c r="AS49" s="898">
        <f t="shared" si="13"/>
        <v>0</v>
      </c>
      <c r="AT49" s="898">
        <f t="shared" si="13"/>
        <v>0</v>
      </c>
      <c r="AU49" s="898">
        <f t="shared" si="13"/>
        <v>0</v>
      </c>
      <c r="AV49" s="898">
        <f t="shared" si="13"/>
        <v>0</v>
      </c>
      <c r="AW49" s="898">
        <f t="shared" si="13"/>
        <v>0</v>
      </c>
      <c r="AX49" s="898">
        <f t="shared" si="13"/>
        <v>0</v>
      </c>
      <c r="AY49" s="898">
        <f t="shared" si="13"/>
        <v>0</v>
      </c>
      <c r="AZ49" s="898">
        <f t="shared" si="13"/>
        <v>0</v>
      </c>
      <c r="BA49" s="898">
        <f t="shared" si="13"/>
        <v>0</v>
      </c>
      <c r="BB49" s="898">
        <f t="shared" si="13"/>
        <v>0</v>
      </c>
      <c r="BC49" s="898">
        <f t="shared" si="13"/>
        <v>0</v>
      </c>
      <c r="BD49" s="898">
        <f t="shared" si="13"/>
        <v>0</v>
      </c>
      <c r="BE49" s="898">
        <f t="shared" si="13"/>
        <v>0</v>
      </c>
      <c r="BF49" s="898">
        <f t="shared" si="13"/>
        <v>0</v>
      </c>
      <c r="BG49" s="898">
        <f t="shared" si="13"/>
        <v>0</v>
      </c>
      <c r="BH49" s="897"/>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72">
        <f t="shared" ref="E50:I53" si="14">J50+O50+T50+Y50</f>
        <v>0</v>
      </c>
      <c r="F50" s="872">
        <f t="shared" si="14"/>
        <v>0</v>
      </c>
      <c r="G50" s="872">
        <f t="shared" si="14"/>
        <v>0</v>
      </c>
      <c r="H50" s="872">
        <f t="shared" si="14"/>
        <v>0</v>
      </c>
      <c r="I50" s="872">
        <f t="shared" si="14"/>
        <v>0</v>
      </c>
      <c r="J50" s="872">
        <v>0</v>
      </c>
      <c r="K50" s="872">
        <v>0</v>
      </c>
      <c r="L50" s="872">
        <v>0</v>
      </c>
      <c r="M50" s="872">
        <v>0</v>
      </c>
      <c r="N50" s="872">
        <v>0</v>
      </c>
      <c r="O50" s="872">
        <v>0</v>
      </c>
      <c r="P50" s="872">
        <v>0</v>
      </c>
      <c r="Q50" s="872">
        <v>0</v>
      </c>
      <c r="R50" s="872">
        <v>0</v>
      </c>
      <c r="S50" s="872">
        <v>0</v>
      </c>
      <c r="T50" s="872">
        <v>0</v>
      </c>
      <c r="U50" s="872">
        <v>0</v>
      </c>
      <c r="V50" s="872">
        <v>0</v>
      </c>
      <c r="W50" s="872">
        <v>0</v>
      </c>
      <c r="X50" s="872">
        <v>0</v>
      </c>
      <c r="Y50" s="872">
        <v>0</v>
      </c>
      <c r="Z50" s="872">
        <v>0</v>
      </c>
      <c r="AA50" s="872">
        <v>0</v>
      </c>
      <c r="AB50" s="872">
        <v>0</v>
      </c>
      <c r="AC50" s="872">
        <v>0</v>
      </c>
      <c r="AD50" s="872">
        <f t="shared" ref="AD50:AH53" si="15">AI50+AN50+AS50+BC50</f>
        <v>0</v>
      </c>
      <c r="AE50" s="872">
        <f t="shared" si="15"/>
        <v>0</v>
      </c>
      <c r="AF50" s="872">
        <f t="shared" si="15"/>
        <v>0</v>
      </c>
      <c r="AG50" s="872">
        <f t="shared" si="15"/>
        <v>0</v>
      </c>
      <c r="AH50" s="872">
        <f t="shared" si="15"/>
        <v>0</v>
      </c>
      <c r="AI50" s="872">
        <v>0</v>
      </c>
      <c r="AJ50" s="872">
        <v>0</v>
      </c>
      <c r="AK50" s="872">
        <v>0</v>
      </c>
      <c r="AL50" s="872">
        <v>0</v>
      </c>
      <c r="AM50" s="872">
        <v>0</v>
      </c>
      <c r="AN50" s="872">
        <v>0</v>
      </c>
      <c r="AO50" s="872">
        <v>0</v>
      </c>
      <c r="AP50" s="872">
        <v>0</v>
      </c>
      <c r="AQ50" s="872">
        <v>0</v>
      </c>
      <c r="AR50" s="872">
        <v>0</v>
      </c>
      <c r="AS50" s="872">
        <v>0</v>
      </c>
      <c r="AT50" s="872">
        <v>0</v>
      </c>
      <c r="AU50" s="872">
        <v>0</v>
      </c>
      <c r="AV50" s="872">
        <v>0</v>
      </c>
      <c r="AW50" s="872">
        <v>0</v>
      </c>
      <c r="AX50" s="872">
        <v>0</v>
      </c>
      <c r="AY50" s="872">
        <v>0</v>
      </c>
      <c r="AZ50" s="872">
        <v>0</v>
      </c>
      <c r="BA50" s="872">
        <v>0</v>
      </c>
      <c r="BB50" s="872">
        <v>0</v>
      </c>
      <c r="BC50" s="872">
        <f>(AI50+AN50)-(J50+O50)</f>
        <v>0</v>
      </c>
      <c r="BD50" s="872">
        <f t="shared" ref="BD50:BG53" si="16">(AJ50+AO50)-(K50+P50)</f>
        <v>0</v>
      </c>
      <c r="BE50" s="872">
        <f t="shared" si="16"/>
        <v>0</v>
      </c>
      <c r="BF50" s="872">
        <f t="shared" si="16"/>
        <v>0</v>
      </c>
      <c r="BG50" s="872">
        <f t="shared" si="16"/>
        <v>0</v>
      </c>
      <c r="BH50" s="870" t="s">
        <v>493</v>
      </c>
    </row>
    <row r="51" spans="1:60" ht="63"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72">
        <f t="shared" si="14"/>
        <v>0</v>
      </c>
      <c r="F51" s="872">
        <f t="shared" si="14"/>
        <v>0</v>
      </c>
      <c r="G51" s="872">
        <f t="shared" si="14"/>
        <v>0</v>
      </c>
      <c r="H51" s="872">
        <f t="shared" si="14"/>
        <v>0</v>
      </c>
      <c r="I51" s="872">
        <f t="shared" si="14"/>
        <v>0</v>
      </c>
      <c r="J51" s="872">
        <v>0</v>
      </c>
      <c r="K51" s="872">
        <v>0</v>
      </c>
      <c r="L51" s="872">
        <v>0</v>
      </c>
      <c r="M51" s="872">
        <v>0</v>
      </c>
      <c r="N51" s="872">
        <v>0</v>
      </c>
      <c r="O51" s="872">
        <v>0</v>
      </c>
      <c r="P51" s="872">
        <v>0</v>
      </c>
      <c r="Q51" s="872">
        <v>0</v>
      </c>
      <c r="R51" s="872">
        <v>0</v>
      </c>
      <c r="S51" s="872">
        <v>0</v>
      </c>
      <c r="T51" s="872">
        <v>0</v>
      </c>
      <c r="U51" s="872">
        <v>0</v>
      </c>
      <c r="V51" s="872">
        <v>0</v>
      </c>
      <c r="W51" s="872">
        <v>0</v>
      </c>
      <c r="X51" s="872">
        <v>0</v>
      </c>
      <c r="Y51" s="872">
        <v>0</v>
      </c>
      <c r="Z51" s="872">
        <v>0</v>
      </c>
      <c r="AA51" s="872">
        <v>0</v>
      </c>
      <c r="AB51" s="872">
        <v>0</v>
      </c>
      <c r="AC51" s="872">
        <v>0</v>
      </c>
      <c r="AD51" s="872">
        <f t="shared" si="15"/>
        <v>0</v>
      </c>
      <c r="AE51" s="872">
        <f t="shared" si="15"/>
        <v>0</v>
      </c>
      <c r="AF51" s="872">
        <f t="shared" si="15"/>
        <v>0</v>
      </c>
      <c r="AG51" s="872">
        <f t="shared" si="15"/>
        <v>0</v>
      </c>
      <c r="AH51" s="872">
        <f t="shared" si="15"/>
        <v>0</v>
      </c>
      <c r="AI51" s="872">
        <v>0</v>
      </c>
      <c r="AJ51" s="872">
        <v>0</v>
      </c>
      <c r="AK51" s="872">
        <v>0</v>
      </c>
      <c r="AL51" s="872">
        <v>0</v>
      </c>
      <c r="AM51" s="872">
        <v>0</v>
      </c>
      <c r="AN51" s="872">
        <v>0</v>
      </c>
      <c r="AO51" s="872">
        <v>0</v>
      </c>
      <c r="AP51" s="872">
        <v>0</v>
      </c>
      <c r="AQ51" s="872">
        <v>0</v>
      </c>
      <c r="AR51" s="872">
        <v>0</v>
      </c>
      <c r="AS51" s="872">
        <v>0</v>
      </c>
      <c r="AT51" s="872">
        <v>0</v>
      </c>
      <c r="AU51" s="872">
        <v>0</v>
      </c>
      <c r="AV51" s="872">
        <v>0</v>
      </c>
      <c r="AW51" s="872">
        <v>0</v>
      </c>
      <c r="AX51" s="872">
        <v>0</v>
      </c>
      <c r="AY51" s="872">
        <v>0</v>
      </c>
      <c r="AZ51" s="872">
        <v>0</v>
      </c>
      <c r="BA51" s="872">
        <v>0</v>
      </c>
      <c r="BB51" s="872">
        <v>0</v>
      </c>
      <c r="BC51" s="872">
        <f>(AI51+AN51)-(J51+O51)</f>
        <v>0</v>
      </c>
      <c r="BD51" s="872">
        <f t="shared" si="16"/>
        <v>0</v>
      </c>
      <c r="BE51" s="872">
        <f t="shared" si="16"/>
        <v>0</v>
      </c>
      <c r="BF51" s="872">
        <f t="shared" si="16"/>
        <v>0</v>
      </c>
      <c r="BG51" s="872">
        <f t="shared" si="16"/>
        <v>0</v>
      </c>
      <c r="BH51" s="870" t="s">
        <v>493</v>
      </c>
    </row>
    <row r="52" spans="1:60" ht="47.2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72">
        <f t="shared" si="14"/>
        <v>0</v>
      </c>
      <c r="F52" s="872">
        <f t="shared" si="14"/>
        <v>0</v>
      </c>
      <c r="G52" s="872">
        <f t="shared" si="14"/>
        <v>0</v>
      </c>
      <c r="H52" s="872">
        <f t="shared" si="14"/>
        <v>0</v>
      </c>
      <c r="I52" s="872">
        <f t="shared" si="14"/>
        <v>0</v>
      </c>
      <c r="J52" s="872">
        <v>0</v>
      </c>
      <c r="K52" s="872">
        <v>0</v>
      </c>
      <c r="L52" s="872">
        <v>0</v>
      </c>
      <c r="M52" s="872">
        <v>0</v>
      </c>
      <c r="N52" s="872">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f t="shared" si="15"/>
        <v>0</v>
      </c>
      <c r="AE52" s="872">
        <f t="shared" si="15"/>
        <v>0</v>
      </c>
      <c r="AF52" s="872">
        <f t="shared" si="15"/>
        <v>0</v>
      </c>
      <c r="AG52" s="872">
        <f t="shared" si="15"/>
        <v>0</v>
      </c>
      <c r="AH52" s="872">
        <f t="shared" si="15"/>
        <v>0</v>
      </c>
      <c r="AI52" s="872">
        <v>0</v>
      </c>
      <c r="AJ52" s="872">
        <v>0</v>
      </c>
      <c r="AK52" s="872">
        <v>0</v>
      </c>
      <c r="AL52" s="872">
        <v>0</v>
      </c>
      <c r="AM52" s="872">
        <v>0</v>
      </c>
      <c r="AN52" s="872">
        <v>0</v>
      </c>
      <c r="AO52" s="872">
        <v>0</v>
      </c>
      <c r="AP52" s="872">
        <v>0</v>
      </c>
      <c r="AQ52" s="872">
        <v>0</v>
      </c>
      <c r="AR52" s="872">
        <v>0</v>
      </c>
      <c r="AS52" s="872">
        <v>0</v>
      </c>
      <c r="AT52" s="872">
        <v>0</v>
      </c>
      <c r="AU52" s="872">
        <v>0</v>
      </c>
      <c r="AV52" s="872">
        <v>0</v>
      </c>
      <c r="AW52" s="872">
        <v>0</v>
      </c>
      <c r="AX52" s="872">
        <v>0</v>
      </c>
      <c r="AY52" s="872">
        <v>0</v>
      </c>
      <c r="AZ52" s="872">
        <v>0</v>
      </c>
      <c r="BA52" s="872">
        <v>0</v>
      </c>
      <c r="BB52" s="872">
        <v>0</v>
      </c>
      <c r="BC52" s="872">
        <f t="shared" ref="BC52:BC53" si="17">(AI52+AN52)-(J52+O52)</f>
        <v>0</v>
      </c>
      <c r="BD52" s="872">
        <f t="shared" si="16"/>
        <v>0</v>
      </c>
      <c r="BE52" s="872">
        <f t="shared" si="16"/>
        <v>0</v>
      </c>
      <c r="BF52" s="872">
        <f t="shared" si="16"/>
        <v>0</v>
      </c>
      <c r="BG52" s="872">
        <f t="shared" si="16"/>
        <v>0</v>
      </c>
      <c r="BH52" s="870" t="s">
        <v>493</v>
      </c>
    </row>
    <row r="53" spans="1:60" ht="63"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72">
        <f t="shared" si="14"/>
        <v>0</v>
      </c>
      <c r="F53" s="872">
        <f t="shared" si="14"/>
        <v>0</v>
      </c>
      <c r="G53" s="872">
        <f t="shared" si="14"/>
        <v>0</v>
      </c>
      <c r="H53" s="872">
        <f t="shared" si="14"/>
        <v>0</v>
      </c>
      <c r="I53" s="872">
        <f t="shared" si="14"/>
        <v>0</v>
      </c>
      <c r="J53" s="872">
        <v>0</v>
      </c>
      <c r="K53" s="872">
        <v>0</v>
      </c>
      <c r="L53" s="872">
        <v>0</v>
      </c>
      <c r="M53" s="872">
        <v>0</v>
      </c>
      <c r="N53" s="872">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f t="shared" si="15"/>
        <v>0</v>
      </c>
      <c r="AE53" s="872">
        <f t="shared" si="15"/>
        <v>0</v>
      </c>
      <c r="AF53" s="872">
        <f t="shared" si="15"/>
        <v>0</v>
      </c>
      <c r="AG53" s="872">
        <f t="shared" si="15"/>
        <v>0</v>
      </c>
      <c r="AH53" s="872">
        <f t="shared" si="15"/>
        <v>0</v>
      </c>
      <c r="AI53" s="872">
        <v>0</v>
      </c>
      <c r="AJ53" s="872">
        <v>0</v>
      </c>
      <c r="AK53" s="872">
        <v>0</v>
      </c>
      <c r="AL53" s="872">
        <v>0</v>
      </c>
      <c r="AM53" s="872">
        <v>0</v>
      </c>
      <c r="AN53" s="872">
        <v>0</v>
      </c>
      <c r="AO53" s="872">
        <v>0</v>
      </c>
      <c r="AP53" s="872">
        <v>0</v>
      </c>
      <c r="AQ53" s="872">
        <v>0</v>
      </c>
      <c r="AR53" s="872">
        <v>0</v>
      </c>
      <c r="AS53" s="872">
        <v>0</v>
      </c>
      <c r="AT53" s="872">
        <v>0</v>
      </c>
      <c r="AU53" s="872">
        <v>0</v>
      </c>
      <c r="AV53" s="872">
        <v>0</v>
      </c>
      <c r="AW53" s="872">
        <v>0</v>
      </c>
      <c r="AX53" s="872">
        <v>0</v>
      </c>
      <c r="AY53" s="872">
        <v>0</v>
      </c>
      <c r="AZ53" s="872">
        <v>0</v>
      </c>
      <c r="BA53" s="872">
        <v>0</v>
      </c>
      <c r="BB53" s="872">
        <v>0</v>
      </c>
      <c r="BC53" s="872">
        <f t="shared" si="17"/>
        <v>0</v>
      </c>
      <c r="BD53" s="872">
        <f t="shared" si="16"/>
        <v>0</v>
      </c>
      <c r="BE53" s="872">
        <f t="shared" si="16"/>
        <v>0</v>
      </c>
      <c r="BF53" s="872">
        <f t="shared" si="16"/>
        <v>0</v>
      </c>
      <c r="BG53" s="872">
        <f t="shared" si="16"/>
        <v>0</v>
      </c>
      <c r="BH53" s="870"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72">
        <v>0</v>
      </c>
      <c r="F54" s="872">
        <v>0</v>
      </c>
      <c r="G54" s="872">
        <v>0</v>
      </c>
      <c r="H54" s="872">
        <v>0</v>
      </c>
      <c r="I54" s="872">
        <v>0</v>
      </c>
      <c r="J54" s="872">
        <v>0</v>
      </c>
      <c r="K54" s="872">
        <v>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0"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72">
        <v>0</v>
      </c>
      <c r="F55" s="872">
        <v>0</v>
      </c>
      <c r="G55" s="872">
        <v>0</v>
      </c>
      <c r="H55" s="872">
        <v>0</v>
      </c>
      <c r="I55" s="872">
        <v>0</v>
      </c>
      <c r="J55" s="872">
        <v>0</v>
      </c>
      <c r="K55" s="872">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0"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72">
        <v>0</v>
      </c>
      <c r="F56" s="872">
        <v>0</v>
      </c>
      <c r="G56" s="872">
        <v>0</v>
      </c>
      <c r="H56" s="872">
        <v>0</v>
      </c>
      <c r="I56" s="872">
        <v>0</v>
      </c>
      <c r="J56" s="872">
        <v>0</v>
      </c>
      <c r="K56" s="872">
        <v>0</v>
      </c>
      <c r="L56" s="872">
        <v>0</v>
      </c>
      <c r="M56" s="872">
        <v>0</v>
      </c>
      <c r="N56" s="872">
        <v>0</v>
      </c>
      <c r="O56" s="872">
        <v>0</v>
      </c>
      <c r="P56" s="872">
        <v>0</v>
      </c>
      <c r="Q56" s="872">
        <v>0</v>
      </c>
      <c r="R56" s="872">
        <v>0</v>
      </c>
      <c r="S56" s="872">
        <v>0</v>
      </c>
      <c r="T56" s="872">
        <v>0</v>
      </c>
      <c r="U56" s="872">
        <v>0</v>
      </c>
      <c r="V56" s="872">
        <v>0</v>
      </c>
      <c r="W56" s="872">
        <v>0</v>
      </c>
      <c r="X56" s="872">
        <v>0</v>
      </c>
      <c r="Y56" s="872">
        <v>0</v>
      </c>
      <c r="Z56" s="872">
        <v>0</v>
      </c>
      <c r="AA56" s="872">
        <v>0</v>
      </c>
      <c r="AB56" s="872">
        <v>0</v>
      </c>
      <c r="AC56" s="872">
        <v>0</v>
      </c>
      <c r="AD56" s="872">
        <v>0</v>
      </c>
      <c r="AE56" s="872">
        <v>0</v>
      </c>
      <c r="AF56" s="872">
        <v>0</v>
      </c>
      <c r="AG56" s="872">
        <v>0</v>
      </c>
      <c r="AH56" s="872">
        <v>0</v>
      </c>
      <c r="AI56" s="872">
        <v>0</v>
      </c>
      <c r="AJ56" s="872">
        <v>0</v>
      </c>
      <c r="AK56" s="872">
        <v>0</v>
      </c>
      <c r="AL56" s="872">
        <v>0</v>
      </c>
      <c r="AM56" s="872">
        <v>0</v>
      </c>
      <c r="AN56" s="872">
        <v>0</v>
      </c>
      <c r="AO56" s="872">
        <v>0</v>
      </c>
      <c r="AP56" s="872">
        <v>0</v>
      </c>
      <c r="AQ56" s="872">
        <v>0</v>
      </c>
      <c r="AR56" s="872">
        <v>0</v>
      </c>
      <c r="AS56" s="872">
        <v>0</v>
      </c>
      <c r="AT56" s="872">
        <v>0</v>
      </c>
      <c r="AU56" s="872">
        <v>0</v>
      </c>
      <c r="AV56" s="872">
        <v>0</v>
      </c>
      <c r="AW56" s="872">
        <v>0</v>
      </c>
      <c r="AX56" s="872">
        <v>0</v>
      </c>
      <c r="AY56" s="872">
        <v>0</v>
      </c>
      <c r="AZ56" s="872">
        <v>0</v>
      </c>
      <c r="BA56" s="872">
        <v>0</v>
      </c>
      <c r="BB56" s="872">
        <v>0</v>
      </c>
      <c r="BC56" s="872">
        <v>0</v>
      </c>
      <c r="BD56" s="872">
        <v>0</v>
      </c>
      <c r="BE56" s="872">
        <v>0</v>
      </c>
      <c r="BF56" s="872">
        <v>0</v>
      </c>
      <c r="BG56" s="872">
        <v>0</v>
      </c>
      <c r="BH56" s="870"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72">
        <f t="shared" ref="E57" si="18">SUM(E58:E59)</f>
        <v>0</v>
      </c>
      <c r="F57" s="872">
        <f t="shared" ref="F57:BG57" si="19">SUM(F58:F59)</f>
        <v>0</v>
      </c>
      <c r="G57" s="872">
        <f t="shared" si="19"/>
        <v>0</v>
      </c>
      <c r="H57" s="872">
        <f t="shared" si="19"/>
        <v>0</v>
      </c>
      <c r="I57" s="872">
        <f t="shared" si="19"/>
        <v>0</v>
      </c>
      <c r="J57" s="872">
        <f t="shared" si="19"/>
        <v>0</v>
      </c>
      <c r="K57" s="872">
        <f t="shared" si="19"/>
        <v>0</v>
      </c>
      <c r="L57" s="872">
        <f t="shared" si="19"/>
        <v>0</v>
      </c>
      <c r="M57" s="872">
        <f t="shared" si="19"/>
        <v>0</v>
      </c>
      <c r="N57" s="872">
        <f t="shared" si="19"/>
        <v>0</v>
      </c>
      <c r="O57" s="872">
        <f t="shared" si="19"/>
        <v>0</v>
      </c>
      <c r="P57" s="872">
        <f t="shared" si="19"/>
        <v>0</v>
      </c>
      <c r="Q57" s="872">
        <f t="shared" si="19"/>
        <v>0</v>
      </c>
      <c r="R57" s="872">
        <f t="shared" si="19"/>
        <v>0</v>
      </c>
      <c r="S57" s="872">
        <f t="shared" si="19"/>
        <v>0</v>
      </c>
      <c r="T57" s="872">
        <f t="shared" si="19"/>
        <v>0</v>
      </c>
      <c r="U57" s="872">
        <f t="shared" si="19"/>
        <v>0</v>
      </c>
      <c r="V57" s="872">
        <f t="shared" si="19"/>
        <v>0</v>
      </c>
      <c r="W57" s="872">
        <f t="shared" si="19"/>
        <v>0</v>
      </c>
      <c r="X57" s="872">
        <f t="shared" si="19"/>
        <v>0</v>
      </c>
      <c r="Y57" s="872">
        <f t="shared" si="19"/>
        <v>0</v>
      </c>
      <c r="Z57" s="872">
        <f t="shared" si="19"/>
        <v>0</v>
      </c>
      <c r="AA57" s="872">
        <f t="shared" si="19"/>
        <v>0</v>
      </c>
      <c r="AB57" s="872">
        <f t="shared" si="19"/>
        <v>0</v>
      </c>
      <c r="AC57" s="872">
        <f t="shared" si="19"/>
        <v>0</v>
      </c>
      <c r="AD57" s="872">
        <f t="shared" si="19"/>
        <v>0</v>
      </c>
      <c r="AE57" s="872">
        <f t="shared" si="19"/>
        <v>0</v>
      </c>
      <c r="AF57" s="872">
        <f t="shared" si="19"/>
        <v>0</v>
      </c>
      <c r="AG57" s="872">
        <f t="shared" si="19"/>
        <v>0</v>
      </c>
      <c r="AH57" s="872">
        <f t="shared" si="19"/>
        <v>0</v>
      </c>
      <c r="AI57" s="872">
        <f t="shared" si="19"/>
        <v>0</v>
      </c>
      <c r="AJ57" s="872">
        <f t="shared" si="19"/>
        <v>0</v>
      </c>
      <c r="AK57" s="872">
        <f t="shared" si="19"/>
        <v>0</v>
      </c>
      <c r="AL57" s="872">
        <f t="shared" si="19"/>
        <v>0</v>
      </c>
      <c r="AM57" s="872">
        <f t="shared" si="19"/>
        <v>0</v>
      </c>
      <c r="AN57" s="872">
        <f t="shared" si="19"/>
        <v>0</v>
      </c>
      <c r="AO57" s="872">
        <f t="shared" si="19"/>
        <v>0</v>
      </c>
      <c r="AP57" s="872">
        <f t="shared" si="19"/>
        <v>0</v>
      </c>
      <c r="AQ57" s="872">
        <f t="shared" si="19"/>
        <v>0</v>
      </c>
      <c r="AR57" s="872">
        <f t="shared" si="19"/>
        <v>0</v>
      </c>
      <c r="AS57" s="872">
        <f t="shared" si="19"/>
        <v>0</v>
      </c>
      <c r="AT57" s="872">
        <f t="shared" si="19"/>
        <v>0</v>
      </c>
      <c r="AU57" s="872">
        <f t="shared" si="19"/>
        <v>0</v>
      </c>
      <c r="AV57" s="872">
        <f t="shared" si="19"/>
        <v>0</v>
      </c>
      <c r="AW57" s="872">
        <f t="shared" si="19"/>
        <v>0</v>
      </c>
      <c r="AX57" s="872">
        <f t="shared" si="19"/>
        <v>0</v>
      </c>
      <c r="AY57" s="872">
        <f t="shared" si="19"/>
        <v>0</v>
      </c>
      <c r="AZ57" s="872">
        <f t="shared" si="19"/>
        <v>0</v>
      </c>
      <c r="BA57" s="872">
        <f t="shared" si="19"/>
        <v>0</v>
      </c>
      <c r="BB57" s="872">
        <f t="shared" si="19"/>
        <v>0</v>
      </c>
      <c r="BC57" s="872">
        <f t="shared" si="19"/>
        <v>0</v>
      </c>
      <c r="BD57" s="872">
        <f t="shared" si="19"/>
        <v>0</v>
      </c>
      <c r="BE57" s="872">
        <f t="shared" si="19"/>
        <v>0</v>
      </c>
      <c r="BF57" s="872">
        <f t="shared" si="19"/>
        <v>0</v>
      </c>
      <c r="BG57" s="872">
        <f t="shared" si="19"/>
        <v>0</v>
      </c>
      <c r="BH57" s="870"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72">
        <f t="shared" ref="E58:I59" si="20">J58+O58+T58+Y58</f>
        <v>0</v>
      </c>
      <c r="F58" s="872">
        <f t="shared" si="20"/>
        <v>0</v>
      </c>
      <c r="G58" s="872">
        <f t="shared" si="20"/>
        <v>0</v>
      </c>
      <c r="H58" s="872">
        <f t="shared" si="20"/>
        <v>0</v>
      </c>
      <c r="I58" s="872">
        <f t="shared" si="20"/>
        <v>0</v>
      </c>
      <c r="J58" s="872">
        <v>0</v>
      </c>
      <c r="K58" s="872">
        <v>0</v>
      </c>
      <c r="L58" s="872">
        <v>0</v>
      </c>
      <c r="M58" s="872">
        <v>0</v>
      </c>
      <c r="N58" s="872">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f t="shared" ref="AD58:AH59" si="21">AI58+AN58+AS58+BC58</f>
        <v>0</v>
      </c>
      <c r="AE58" s="872">
        <f t="shared" si="21"/>
        <v>0</v>
      </c>
      <c r="AF58" s="872">
        <f t="shared" si="21"/>
        <v>0</v>
      </c>
      <c r="AG58" s="872">
        <f t="shared" si="21"/>
        <v>0</v>
      </c>
      <c r="AH58" s="872">
        <f t="shared" si="21"/>
        <v>0</v>
      </c>
      <c r="AI58" s="872">
        <v>0</v>
      </c>
      <c r="AJ58" s="872">
        <v>0</v>
      </c>
      <c r="AK58" s="872">
        <v>0</v>
      </c>
      <c r="AL58" s="872">
        <v>0</v>
      </c>
      <c r="AM58" s="872">
        <v>0</v>
      </c>
      <c r="AN58" s="872">
        <v>0</v>
      </c>
      <c r="AO58" s="872">
        <v>0</v>
      </c>
      <c r="AP58" s="872">
        <v>0</v>
      </c>
      <c r="AQ58" s="872">
        <v>0</v>
      </c>
      <c r="AR58" s="872">
        <v>0</v>
      </c>
      <c r="AS58" s="872">
        <v>0</v>
      </c>
      <c r="AT58" s="872">
        <v>0</v>
      </c>
      <c r="AU58" s="872">
        <v>0</v>
      </c>
      <c r="AV58" s="872">
        <v>0</v>
      </c>
      <c r="AW58" s="872">
        <v>0</v>
      </c>
      <c r="AX58" s="872">
        <v>0</v>
      </c>
      <c r="AY58" s="872">
        <v>0</v>
      </c>
      <c r="AZ58" s="872">
        <v>0</v>
      </c>
      <c r="BA58" s="872">
        <v>0</v>
      </c>
      <c r="BB58" s="872">
        <v>0</v>
      </c>
      <c r="BC58" s="872">
        <f t="shared" ref="BC58:BG59" si="22">(AI58+AN58)-(J58+O58)</f>
        <v>0</v>
      </c>
      <c r="BD58" s="872">
        <f t="shared" si="22"/>
        <v>0</v>
      </c>
      <c r="BE58" s="872">
        <f t="shared" si="22"/>
        <v>0</v>
      </c>
      <c r="BF58" s="872">
        <f t="shared" si="22"/>
        <v>0</v>
      </c>
      <c r="BG58" s="872">
        <f t="shared" si="22"/>
        <v>0</v>
      </c>
      <c r="BH58" s="870"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72">
        <f t="shared" si="20"/>
        <v>0</v>
      </c>
      <c r="F59" s="872">
        <f t="shared" si="20"/>
        <v>0</v>
      </c>
      <c r="G59" s="872">
        <f t="shared" si="20"/>
        <v>0</v>
      </c>
      <c r="H59" s="872">
        <f t="shared" si="20"/>
        <v>0</v>
      </c>
      <c r="I59" s="872">
        <f t="shared" si="20"/>
        <v>0</v>
      </c>
      <c r="J59" s="872">
        <v>0</v>
      </c>
      <c r="K59" s="872">
        <v>0</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f t="shared" si="21"/>
        <v>0</v>
      </c>
      <c r="AE59" s="872">
        <f t="shared" si="21"/>
        <v>0</v>
      </c>
      <c r="AF59" s="872">
        <f t="shared" si="21"/>
        <v>0</v>
      </c>
      <c r="AG59" s="872">
        <f t="shared" si="21"/>
        <v>0</v>
      </c>
      <c r="AH59" s="872">
        <f t="shared" si="21"/>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f t="shared" si="22"/>
        <v>0</v>
      </c>
      <c r="BD59" s="872">
        <f t="shared" si="22"/>
        <v>0</v>
      </c>
      <c r="BE59" s="872">
        <f t="shared" si="22"/>
        <v>0</v>
      </c>
      <c r="BF59" s="872">
        <f t="shared" si="22"/>
        <v>0</v>
      </c>
      <c r="BG59" s="872">
        <f t="shared" si="22"/>
        <v>0</v>
      </c>
      <c r="BH59" s="870"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72">
        <v>0</v>
      </c>
      <c r="F60" s="872">
        <v>0</v>
      </c>
      <c r="G60" s="872">
        <v>0</v>
      </c>
      <c r="H60" s="872">
        <v>0</v>
      </c>
      <c r="I60" s="872">
        <v>0</v>
      </c>
      <c r="J60" s="872">
        <v>0</v>
      </c>
      <c r="K60" s="872">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0"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72">
        <v>0</v>
      </c>
      <c r="F61" s="872">
        <v>0</v>
      </c>
      <c r="G61" s="872">
        <v>0</v>
      </c>
      <c r="H61" s="872">
        <v>0</v>
      </c>
      <c r="I61" s="872">
        <v>0</v>
      </c>
      <c r="J61" s="872">
        <v>0</v>
      </c>
      <c r="K61" s="872">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0"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72">
        <v>0</v>
      </c>
      <c r="F62" s="872">
        <v>0</v>
      </c>
      <c r="G62" s="872">
        <v>0</v>
      </c>
      <c r="H62" s="872">
        <v>0</v>
      </c>
      <c r="I62" s="872">
        <v>0</v>
      </c>
      <c r="J62" s="872">
        <v>0</v>
      </c>
      <c r="K62" s="872">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0"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72">
        <f t="shared" ref="E63:BG63" si="23">SUM(E64,E65)</f>
        <v>0</v>
      </c>
      <c r="F63" s="872">
        <f t="shared" si="23"/>
        <v>0</v>
      </c>
      <c r="G63" s="872">
        <f t="shared" si="23"/>
        <v>0</v>
      </c>
      <c r="H63" s="872">
        <f t="shared" si="23"/>
        <v>0</v>
      </c>
      <c r="I63" s="872">
        <f t="shared" si="23"/>
        <v>0</v>
      </c>
      <c r="J63" s="872">
        <f t="shared" si="23"/>
        <v>0</v>
      </c>
      <c r="K63" s="872">
        <f t="shared" si="23"/>
        <v>0</v>
      </c>
      <c r="L63" s="872">
        <f t="shared" si="23"/>
        <v>0</v>
      </c>
      <c r="M63" s="872">
        <f t="shared" si="23"/>
        <v>0</v>
      </c>
      <c r="N63" s="872">
        <f t="shared" si="23"/>
        <v>0</v>
      </c>
      <c r="O63" s="872">
        <f t="shared" si="23"/>
        <v>0</v>
      </c>
      <c r="P63" s="872">
        <f t="shared" si="23"/>
        <v>0</v>
      </c>
      <c r="Q63" s="872">
        <f t="shared" si="23"/>
        <v>0</v>
      </c>
      <c r="R63" s="872">
        <f t="shared" si="23"/>
        <v>0</v>
      </c>
      <c r="S63" s="872">
        <f t="shared" si="23"/>
        <v>0</v>
      </c>
      <c r="T63" s="872">
        <f t="shared" si="23"/>
        <v>0</v>
      </c>
      <c r="U63" s="872">
        <f t="shared" si="23"/>
        <v>0</v>
      </c>
      <c r="V63" s="872">
        <f t="shared" si="23"/>
        <v>0</v>
      </c>
      <c r="W63" s="872">
        <f t="shared" si="23"/>
        <v>0</v>
      </c>
      <c r="X63" s="872">
        <f t="shared" si="23"/>
        <v>0</v>
      </c>
      <c r="Y63" s="872">
        <f t="shared" si="23"/>
        <v>0</v>
      </c>
      <c r="Z63" s="872">
        <f t="shared" si="23"/>
        <v>0</v>
      </c>
      <c r="AA63" s="872">
        <f t="shared" si="23"/>
        <v>0</v>
      </c>
      <c r="AB63" s="872">
        <f t="shared" si="23"/>
        <v>0</v>
      </c>
      <c r="AC63" s="872">
        <f t="shared" si="23"/>
        <v>0</v>
      </c>
      <c r="AD63" s="872">
        <f t="shared" si="23"/>
        <v>0</v>
      </c>
      <c r="AE63" s="872">
        <f t="shared" si="23"/>
        <v>0</v>
      </c>
      <c r="AF63" s="872">
        <f t="shared" si="23"/>
        <v>0</v>
      </c>
      <c r="AG63" s="872">
        <f t="shared" si="23"/>
        <v>0</v>
      </c>
      <c r="AH63" s="872">
        <f t="shared" si="23"/>
        <v>0</v>
      </c>
      <c r="AI63" s="872">
        <f t="shared" si="23"/>
        <v>0</v>
      </c>
      <c r="AJ63" s="872">
        <f t="shared" si="23"/>
        <v>0</v>
      </c>
      <c r="AK63" s="872">
        <f t="shared" si="23"/>
        <v>0</v>
      </c>
      <c r="AL63" s="872">
        <f t="shared" si="23"/>
        <v>0</v>
      </c>
      <c r="AM63" s="872">
        <f t="shared" si="23"/>
        <v>0</v>
      </c>
      <c r="AN63" s="872">
        <f t="shared" si="23"/>
        <v>0</v>
      </c>
      <c r="AO63" s="872">
        <f t="shared" si="23"/>
        <v>0</v>
      </c>
      <c r="AP63" s="872">
        <f t="shared" si="23"/>
        <v>0</v>
      </c>
      <c r="AQ63" s="872">
        <f t="shared" si="23"/>
        <v>0</v>
      </c>
      <c r="AR63" s="872">
        <f t="shared" si="23"/>
        <v>0</v>
      </c>
      <c r="AS63" s="872">
        <f t="shared" si="23"/>
        <v>0</v>
      </c>
      <c r="AT63" s="872">
        <f t="shared" si="23"/>
        <v>0</v>
      </c>
      <c r="AU63" s="872">
        <f t="shared" si="23"/>
        <v>0</v>
      </c>
      <c r="AV63" s="872">
        <f t="shared" si="23"/>
        <v>0</v>
      </c>
      <c r="AW63" s="872">
        <f t="shared" si="23"/>
        <v>0</v>
      </c>
      <c r="AX63" s="872">
        <f t="shared" si="23"/>
        <v>0</v>
      </c>
      <c r="AY63" s="872">
        <f t="shared" si="23"/>
        <v>0</v>
      </c>
      <c r="AZ63" s="872">
        <f t="shared" si="23"/>
        <v>0</v>
      </c>
      <c r="BA63" s="872">
        <f t="shared" si="23"/>
        <v>0</v>
      </c>
      <c r="BB63" s="872">
        <f t="shared" si="23"/>
        <v>0</v>
      </c>
      <c r="BC63" s="872">
        <f t="shared" si="23"/>
        <v>0</v>
      </c>
      <c r="BD63" s="872">
        <f t="shared" si="23"/>
        <v>0</v>
      </c>
      <c r="BE63" s="872">
        <f t="shared" si="23"/>
        <v>0</v>
      </c>
      <c r="BF63" s="872">
        <f t="shared" si="23"/>
        <v>0</v>
      </c>
      <c r="BG63" s="872">
        <f t="shared" si="23"/>
        <v>0</v>
      </c>
      <c r="BH63" s="870"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72">
        <v>0</v>
      </c>
      <c r="F64" s="872">
        <v>0</v>
      </c>
      <c r="G64" s="872">
        <v>0</v>
      </c>
      <c r="H64" s="872">
        <v>0</v>
      </c>
      <c r="I64" s="872">
        <v>0</v>
      </c>
      <c r="J64" s="872">
        <v>0</v>
      </c>
      <c r="K64" s="872">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0"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72">
        <f>E66</f>
        <v>0</v>
      </c>
      <c r="F65" s="872">
        <f t="shared" ref="F65:BG65" si="24">F66</f>
        <v>0</v>
      </c>
      <c r="G65" s="872">
        <f t="shared" si="24"/>
        <v>0</v>
      </c>
      <c r="H65" s="872">
        <f t="shared" si="24"/>
        <v>0</v>
      </c>
      <c r="I65" s="872">
        <f t="shared" si="24"/>
        <v>0</v>
      </c>
      <c r="J65" s="872">
        <f t="shared" si="24"/>
        <v>0</v>
      </c>
      <c r="K65" s="872">
        <f t="shared" si="24"/>
        <v>0</v>
      </c>
      <c r="L65" s="872">
        <f t="shared" si="24"/>
        <v>0</v>
      </c>
      <c r="M65" s="872">
        <f t="shared" si="24"/>
        <v>0</v>
      </c>
      <c r="N65" s="872">
        <f t="shared" si="24"/>
        <v>0</v>
      </c>
      <c r="O65" s="872">
        <f t="shared" si="24"/>
        <v>0</v>
      </c>
      <c r="P65" s="872">
        <f t="shared" si="24"/>
        <v>0</v>
      </c>
      <c r="Q65" s="872">
        <f t="shared" si="24"/>
        <v>0</v>
      </c>
      <c r="R65" s="872">
        <f t="shared" si="24"/>
        <v>0</v>
      </c>
      <c r="S65" s="872">
        <f t="shared" si="24"/>
        <v>0</v>
      </c>
      <c r="T65" s="872">
        <f t="shared" si="24"/>
        <v>0</v>
      </c>
      <c r="U65" s="872">
        <f t="shared" si="24"/>
        <v>0</v>
      </c>
      <c r="V65" s="872">
        <f t="shared" si="24"/>
        <v>0</v>
      </c>
      <c r="W65" s="872">
        <f t="shared" si="24"/>
        <v>0</v>
      </c>
      <c r="X65" s="872">
        <f t="shared" si="24"/>
        <v>0</v>
      </c>
      <c r="Y65" s="872">
        <f t="shared" si="24"/>
        <v>0</v>
      </c>
      <c r="Z65" s="872">
        <f t="shared" si="24"/>
        <v>0</v>
      </c>
      <c r="AA65" s="872">
        <f t="shared" si="24"/>
        <v>0</v>
      </c>
      <c r="AB65" s="872">
        <f t="shared" si="24"/>
        <v>0</v>
      </c>
      <c r="AC65" s="872">
        <f t="shared" si="24"/>
        <v>0</v>
      </c>
      <c r="AD65" s="872">
        <f t="shared" si="24"/>
        <v>0</v>
      </c>
      <c r="AE65" s="872">
        <f t="shared" si="24"/>
        <v>0</v>
      </c>
      <c r="AF65" s="872">
        <f t="shared" si="24"/>
        <v>0</v>
      </c>
      <c r="AG65" s="872">
        <f t="shared" si="24"/>
        <v>0</v>
      </c>
      <c r="AH65" s="872">
        <f t="shared" si="24"/>
        <v>0</v>
      </c>
      <c r="AI65" s="872">
        <f t="shared" si="24"/>
        <v>0</v>
      </c>
      <c r="AJ65" s="872">
        <f t="shared" si="24"/>
        <v>0</v>
      </c>
      <c r="AK65" s="872">
        <f t="shared" si="24"/>
        <v>0</v>
      </c>
      <c r="AL65" s="872">
        <f t="shared" si="24"/>
        <v>0</v>
      </c>
      <c r="AM65" s="872">
        <f t="shared" si="24"/>
        <v>0</v>
      </c>
      <c r="AN65" s="872">
        <f t="shared" si="24"/>
        <v>0</v>
      </c>
      <c r="AO65" s="872">
        <f t="shared" si="24"/>
        <v>0</v>
      </c>
      <c r="AP65" s="872">
        <f t="shared" si="24"/>
        <v>0</v>
      </c>
      <c r="AQ65" s="872">
        <f t="shared" si="24"/>
        <v>0</v>
      </c>
      <c r="AR65" s="872">
        <f t="shared" si="24"/>
        <v>0</v>
      </c>
      <c r="AS65" s="872">
        <f t="shared" si="24"/>
        <v>0</v>
      </c>
      <c r="AT65" s="872">
        <f t="shared" si="24"/>
        <v>0</v>
      </c>
      <c r="AU65" s="872">
        <f t="shared" si="24"/>
        <v>0</v>
      </c>
      <c r="AV65" s="872">
        <f t="shared" si="24"/>
        <v>0</v>
      </c>
      <c r="AW65" s="872">
        <f t="shared" si="24"/>
        <v>0</v>
      </c>
      <c r="AX65" s="872">
        <f t="shared" si="24"/>
        <v>0</v>
      </c>
      <c r="AY65" s="872">
        <f t="shared" si="24"/>
        <v>0</v>
      </c>
      <c r="AZ65" s="872">
        <f t="shared" si="24"/>
        <v>0</v>
      </c>
      <c r="BA65" s="872">
        <f t="shared" si="24"/>
        <v>0</v>
      </c>
      <c r="BB65" s="872">
        <f t="shared" si="24"/>
        <v>0</v>
      </c>
      <c r="BC65" s="872">
        <f t="shared" si="24"/>
        <v>0</v>
      </c>
      <c r="BD65" s="872">
        <f t="shared" si="24"/>
        <v>0</v>
      </c>
      <c r="BE65" s="872">
        <f t="shared" si="24"/>
        <v>0</v>
      </c>
      <c r="BF65" s="872">
        <f t="shared" si="24"/>
        <v>0</v>
      </c>
      <c r="BG65" s="872">
        <f t="shared" si="24"/>
        <v>0</v>
      </c>
      <c r="BH65" s="870"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72">
        <f t="shared" ref="E66:I66" si="25">J66+O66+T66+Y66</f>
        <v>0</v>
      </c>
      <c r="F66" s="872">
        <f t="shared" si="25"/>
        <v>0</v>
      </c>
      <c r="G66" s="872">
        <f t="shared" si="25"/>
        <v>0</v>
      </c>
      <c r="H66" s="872">
        <f t="shared" si="25"/>
        <v>0</v>
      </c>
      <c r="I66" s="872">
        <f t="shared" si="25"/>
        <v>0</v>
      </c>
      <c r="J66" s="872">
        <v>0</v>
      </c>
      <c r="K66" s="872">
        <v>0</v>
      </c>
      <c r="L66" s="872">
        <v>0</v>
      </c>
      <c r="M66" s="872">
        <v>0</v>
      </c>
      <c r="N66" s="872">
        <v>0</v>
      </c>
      <c r="O66" s="872">
        <v>0</v>
      </c>
      <c r="P66" s="872">
        <v>0</v>
      </c>
      <c r="Q66" s="872">
        <v>0</v>
      </c>
      <c r="R66" s="872">
        <v>0</v>
      </c>
      <c r="S66" s="872">
        <v>0</v>
      </c>
      <c r="T66" s="872">
        <v>0</v>
      </c>
      <c r="U66" s="872">
        <v>0</v>
      </c>
      <c r="V66" s="872">
        <v>0</v>
      </c>
      <c r="W66" s="872">
        <v>0</v>
      </c>
      <c r="X66" s="872">
        <v>0</v>
      </c>
      <c r="Y66" s="872">
        <v>0</v>
      </c>
      <c r="Z66" s="872">
        <v>0</v>
      </c>
      <c r="AA66" s="872">
        <v>0</v>
      </c>
      <c r="AB66" s="872">
        <v>0</v>
      </c>
      <c r="AC66" s="872">
        <v>0</v>
      </c>
      <c r="AD66" s="872">
        <f t="shared" ref="AD66:AH66" si="26">AI66+AN66+AS66+BC66</f>
        <v>0</v>
      </c>
      <c r="AE66" s="872">
        <f t="shared" si="26"/>
        <v>0</v>
      </c>
      <c r="AF66" s="872">
        <f t="shared" si="26"/>
        <v>0</v>
      </c>
      <c r="AG66" s="872">
        <f t="shared" si="26"/>
        <v>0</v>
      </c>
      <c r="AH66" s="872">
        <f t="shared" si="26"/>
        <v>0</v>
      </c>
      <c r="AI66" s="872">
        <v>0</v>
      </c>
      <c r="AJ66" s="872">
        <v>0</v>
      </c>
      <c r="AK66" s="872">
        <v>0</v>
      </c>
      <c r="AL66" s="872">
        <v>0</v>
      </c>
      <c r="AM66" s="872">
        <v>0</v>
      </c>
      <c r="AN66" s="872">
        <v>0</v>
      </c>
      <c r="AO66" s="872">
        <v>0</v>
      </c>
      <c r="AP66" s="872">
        <v>0</v>
      </c>
      <c r="AQ66" s="872">
        <v>0</v>
      </c>
      <c r="AR66" s="872">
        <v>0</v>
      </c>
      <c r="AS66" s="872">
        <v>0</v>
      </c>
      <c r="AT66" s="872">
        <v>0</v>
      </c>
      <c r="AU66" s="872">
        <v>0</v>
      </c>
      <c r="AV66" s="872">
        <v>0</v>
      </c>
      <c r="AW66" s="872">
        <v>0</v>
      </c>
      <c r="AX66" s="872">
        <v>0</v>
      </c>
      <c r="AY66" s="872">
        <v>0</v>
      </c>
      <c r="AZ66" s="872">
        <v>0</v>
      </c>
      <c r="BA66" s="872">
        <v>0</v>
      </c>
      <c r="BB66" s="872">
        <v>0</v>
      </c>
      <c r="BC66" s="872">
        <f>(AI66+AN66)-(J66+O66)</f>
        <v>0</v>
      </c>
      <c r="BD66" s="872">
        <f t="shared" ref="BD66:BG66" si="27">(AJ66+AO66)-(K66+P66)</f>
        <v>0</v>
      </c>
      <c r="BE66" s="872">
        <f t="shared" si="27"/>
        <v>0</v>
      </c>
      <c r="BF66" s="872">
        <f t="shared" si="27"/>
        <v>0</v>
      </c>
      <c r="BG66" s="872">
        <f t="shared" si="27"/>
        <v>0</v>
      </c>
      <c r="BH66" s="870"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72">
        <f t="shared" ref="E67:BG67" si="28">SUM(E68,E69)</f>
        <v>0</v>
      </c>
      <c r="F67" s="872">
        <f t="shared" si="28"/>
        <v>0</v>
      </c>
      <c r="G67" s="872">
        <f t="shared" si="28"/>
        <v>0</v>
      </c>
      <c r="H67" s="872">
        <f t="shared" si="28"/>
        <v>0</v>
      </c>
      <c r="I67" s="872">
        <f t="shared" si="28"/>
        <v>0</v>
      </c>
      <c r="J67" s="872">
        <f t="shared" si="28"/>
        <v>0</v>
      </c>
      <c r="K67" s="872">
        <f t="shared" si="28"/>
        <v>0</v>
      </c>
      <c r="L67" s="872">
        <f t="shared" si="28"/>
        <v>0</v>
      </c>
      <c r="M67" s="872">
        <f t="shared" si="28"/>
        <v>0</v>
      </c>
      <c r="N67" s="872">
        <f t="shared" si="28"/>
        <v>0</v>
      </c>
      <c r="O67" s="872">
        <f t="shared" si="28"/>
        <v>0</v>
      </c>
      <c r="P67" s="872">
        <f t="shared" si="28"/>
        <v>0</v>
      </c>
      <c r="Q67" s="872">
        <f t="shared" si="28"/>
        <v>0</v>
      </c>
      <c r="R67" s="872">
        <f t="shared" si="28"/>
        <v>0</v>
      </c>
      <c r="S67" s="872">
        <f t="shared" si="28"/>
        <v>0</v>
      </c>
      <c r="T67" s="872">
        <f t="shared" si="28"/>
        <v>0</v>
      </c>
      <c r="U67" s="872">
        <f t="shared" si="28"/>
        <v>0</v>
      </c>
      <c r="V67" s="872">
        <f t="shared" si="28"/>
        <v>0</v>
      </c>
      <c r="W67" s="872">
        <f t="shared" si="28"/>
        <v>0</v>
      </c>
      <c r="X67" s="872">
        <f t="shared" si="28"/>
        <v>0</v>
      </c>
      <c r="Y67" s="872">
        <f t="shared" si="28"/>
        <v>0</v>
      </c>
      <c r="Z67" s="872">
        <f t="shared" si="28"/>
        <v>0</v>
      </c>
      <c r="AA67" s="872">
        <f t="shared" si="28"/>
        <v>0</v>
      </c>
      <c r="AB67" s="872">
        <f t="shared" si="28"/>
        <v>0</v>
      </c>
      <c r="AC67" s="872">
        <f t="shared" si="28"/>
        <v>0</v>
      </c>
      <c r="AD67" s="872">
        <f t="shared" si="28"/>
        <v>0</v>
      </c>
      <c r="AE67" s="872">
        <f t="shared" si="28"/>
        <v>0</v>
      </c>
      <c r="AF67" s="872">
        <f t="shared" si="28"/>
        <v>0</v>
      </c>
      <c r="AG67" s="872">
        <f t="shared" si="28"/>
        <v>0</v>
      </c>
      <c r="AH67" s="872">
        <f t="shared" si="28"/>
        <v>0</v>
      </c>
      <c r="AI67" s="872">
        <f t="shared" si="28"/>
        <v>0</v>
      </c>
      <c r="AJ67" s="872">
        <f t="shared" si="28"/>
        <v>0</v>
      </c>
      <c r="AK67" s="872">
        <f t="shared" si="28"/>
        <v>0</v>
      </c>
      <c r="AL67" s="872">
        <f t="shared" si="28"/>
        <v>0</v>
      </c>
      <c r="AM67" s="872">
        <f t="shared" si="28"/>
        <v>0</v>
      </c>
      <c r="AN67" s="872">
        <f t="shared" si="28"/>
        <v>0</v>
      </c>
      <c r="AO67" s="872">
        <f t="shared" si="28"/>
        <v>0</v>
      </c>
      <c r="AP67" s="872">
        <f t="shared" si="28"/>
        <v>0</v>
      </c>
      <c r="AQ67" s="872">
        <f t="shared" si="28"/>
        <v>0</v>
      </c>
      <c r="AR67" s="872">
        <f t="shared" si="28"/>
        <v>0</v>
      </c>
      <c r="AS67" s="872">
        <f t="shared" si="28"/>
        <v>0</v>
      </c>
      <c r="AT67" s="872">
        <f t="shared" si="28"/>
        <v>0</v>
      </c>
      <c r="AU67" s="872">
        <f t="shared" si="28"/>
        <v>0</v>
      </c>
      <c r="AV67" s="872">
        <f t="shared" si="28"/>
        <v>0</v>
      </c>
      <c r="AW67" s="872">
        <f t="shared" si="28"/>
        <v>0</v>
      </c>
      <c r="AX67" s="872">
        <f t="shared" si="28"/>
        <v>0</v>
      </c>
      <c r="AY67" s="872">
        <f t="shared" si="28"/>
        <v>0</v>
      </c>
      <c r="AZ67" s="872">
        <f t="shared" si="28"/>
        <v>0</v>
      </c>
      <c r="BA67" s="872">
        <f t="shared" si="28"/>
        <v>0</v>
      </c>
      <c r="BB67" s="872">
        <f t="shared" si="28"/>
        <v>0</v>
      </c>
      <c r="BC67" s="872">
        <f t="shared" si="28"/>
        <v>0</v>
      </c>
      <c r="BD67" s="872">
        <f t="shared" si="28"/>
        <v>0</v>
      </c>
      <c r="BE67" s="872">
        <f t="shared" si="28"/>
        <v>0</v>
      </c>
      <c r="BF67" s="872">
        <f t="shared" si="28"/>
        <v>0</v>
      </c>
      <c r="BG67" s="872">
        <f t="shared" si="28"/>
        <v>0</v>
      </c>
      <c r="BH67" s="870"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72">
        <v>0</v>
      </c>
      <c r="F68" s="872">
        <v>0</v>
      </c>
      <c r="G68" s="872">
        <v>0</v>
      </c>
      <c r="H68" s="872">
        <v>0</v>
      </c>
      <c r="I68" s="872">
        <v>0</v>
      </c>
      <c r="J68" s="872">
        <v>0</v>
      </c>
      <c r="K68" s="872">
        <v>0</v>
      </c>
      <c r="L68" s="872">
        <v>0</v>
      </c>
      <c r="M68" s="872">
        <v>0</v>
      </c>
      <c r="N68" s="872">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c r="AI68" s="872">
        <v>0</v>
      </c>
      <c r="AJ68" s="872">
        <v>0</v>
      </c>
      <c r="AK68" s="872">
        <v>0</v>
      </c>
      <c r="AL68" s="872">
        <v>0</v>
      </c>
      <c r="AM68" s="872">
        <v>0</v>
      </c>
      <c r="AN68" s="872">
        <v>0</v>
      </c>
      <c r="AO68" s="872">
        <v>0</v>
      </c>
      <c r="AP68" s="872">
        <v>0</v>
      </c>
      <c r="AQ68" s="872">
        <v>0</v>
      </c>
      <c r="AR68" s="872">
        <v>0</v>
      </c>
      <c r="AS68" s="872">
        <v>0</v>
      </c>
      <c r="AT68" s="872">
        <v>0</v>
      </c>
      <c r="AU68" s="872">
        <v>0</v>
      </c>
      <c r="AV68" s="872">
        <v>0</v>
      </c>
      <c r="AW68" s="872">
        <v>0</v>
      </c>
      <c r="AX68" s="872">
        <v>0</v>
      </c>
      <c r="AY68" s="872">
        <v>0</v>
      </c>
      <c r="AZ68" s="872">
        <v>0</v>
      </c>
      <c r="BA68" s="872">
        <v>0</v>
      </c>
      <c r="BB68" s="872">
        <v>0</v>
      </c>
      <c r="BC68" s="872">
        <v>0</v>
      </c>
      <c r="BD68" s="872">
        <v>0</v>
      </c>
      <c r="BE68" s="872">
        <v>0</v>
      </c>
      <c r="BF68" s="872">
        <v>0</v>
      </c>
      <c r="BG68" s="872">
        <v>0</v>
      </c>
      <c r="BH68" s="870"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72">
        <f>SUM(E70:E86)</f>
        <v>0</v>
      </c>
      <c r="F69" s="872">
        <f t="shared" ref="F69:BG69" si="29">SUM(F70:F70)</f>
        <v>0</v>
      </c>
      <c r="G69" s="872">
        <f t="shared" si="29"/>
        <v>0</v>
      </c>
      <c r="H69" s="872">
        <f t="shared" si="29"/>
        <v>0</v>
      </c>
      <c r="I69" s="872">
        <f t="shared" si="29"/>
        <v>0</v>
      </c>
      <c r="J69" s="872">
        <f t="shared" si="29"/>
        <v>0</v>
      </c>
      <c r="K69" s="872">
        <f t="shared" si="29"/>
        <v>0</v>
      </c>
      <c r="L69" s="872">
        <f t="shared" si="29"/>
        <v>0</v>
      </c>
      <c r="M69" s="872">
        <f t="shared" si="29"/>
        <v>0</v>
      </c>
      <c r="N69" s="872">
        <f t="shared" si="29"/>
        <v>0</v>
      </c>
      <c r="O69" s="872">
        <f t="shared" si="29"/>
        <v>0</v>
      </c>
      <c r="P69" s="872">
        <f t="shared" si="29"/>
        <v>0</v>
      </c>
      <c r="Q69" s="872">
        <f t="shared" si="29"/>
        <v>0</v>
      </c>
      <c r="R69" s="872">
        <f t="shared" si="29"/>
        <v>0</v>
      </c>
      <c r="S69" s="872">
        <f t="shared" si="29"/>
        <v>0</v>
      </c>
      <c r="T69" s="872">
        <f t="shared" si="29"/>
        <v>0</v>
      </c>
      <c r="U69" s="872">
        <f t="shared" si="29"/>
        <v>0</v>
      </c>
      <c r="V69" s="872">
        <f t="shared" si="29"/>
        <v>0</v>
      </c>
      <c r="W69" s="872">
        <f t="shared" si="29"/>
        <v>0</v>
      </c>
      <c r="X69" s="872">
        <f t="shared" si="29"/>
        <v>0</v>
      </c>
      <c r="Y69" s="872">
        <f t="shared" si="29"/>
        <v>0</v>
      </c>
      <c r="Z69" s="872">
        <f t="shared" si="29"/>
        <v>0</v>
      </c>
      <c r="AA69" s="872">
        <f t="shared" si="29"/>
        <v>0</v>
      </c>
      <c r="AB69" s="872">
        <f t="shared" si="29"/>
        <v>0</v>
      </c>
      <c r="AC69" s="872">
        <f t="shared" si="29"/>
        <v>0</v>
      </c>
      <c r="AD69" s="872">
        <f t="shared" si="29"/>
        <v>0</v>
      </c>
      <c r="AE69" s="872">
        <f t="shared" si="29"/>
        <v>0</v>
      </c>
      <c r="AF69" s="872">
        <f t="shared" si="29"/>
        <v>0</v>
      </c>
      <c r="AG69" s="872">
        <f t="shared" si="29"/>
        <v>0</v>
      </c>
      <c r="AH69" s="872">
        <f t="shared" si="29"/>
        <v>0</v>
      </c>
      <c r="AI69" s="872">
        <f t="shared" si="29"/>
        <v>0</v>
      </c>
      <c r="AJ69" s="872">
        <f t="shared" si="29"/>
        <v>0</v>
      </c>
      <c r="AK69" s="872">
        <f t="shared" si="29"/>
        <v>0</v>
      </c>
      <c r="AL69" s="872">
        <f t="shared" si="29"/>
        <v>0</v>
      </c>
      <c r="AM69" s="872">
        <f t="shared" si="29"/>
        <v>0</v>
      </c>
      <c r="AN69" s="872">
        <f t="shared" si="29"/>
        <v>0</v>
      </c>
      <c r="AO69" s="872">
        <f t="shared" si="29"/>
        <v>0</v>
      </c>
      <c r="AP69" s="872">
        <f t="shared" si="29"/>
        <v>0</v>
      </c>
      <c r="AQ69" s="872">
        <f t="shared" si="29"/>
        <v>0</v>
      </c>
      <c r="AR69" s="872">
        <f t="shared" si="29"/>
        <v>0</v>
      </c>
      <c r="AS69" s="872">
        <f t="shared" si="29"/>
        <v>0</v>
      </c>
      <c r="AT69" s="872">
        <f t="shared" si="29"/>
        <v>0</v>
      </c>
      <c r="AU69" s="872">
        <f t="shared" si="29"/>
        <v>0</v>
      </c>
      <c r="AV69" s="872">
        <f t="shared" si="29"/>
        <v>0</v>
      </c>
      <c r="AW69" s="872">
        <f t="shared" si="29"/>
        <v>0</v>
      </c>
      <c r="AX69" s="872">
        <f t="shared" si="29"/>
        <v>0</v>
      </c>
      <c r="AY69" s="872">
        <f t="shared" si="29"/>
        <v>0</v>
      </c>
      <c r="AZ69" s="872">
        <f t="shared" si="29"/>
        <v>0</v>
      </c>
      <c r="BA69" s="872">
        <f t="shared" si="29"/>
        <v>0</v>
      </c>
      <c r="BB69" s="872">
        <f t="shared" si="29"/>
        <v>0</v>
      </c>
      <c r="BC69" s="872">
        <f t="shared" si="29"/>
        <v>0</v>
      </c>
      <c r="BD69" s="872">
        <f t="shared" si="29"/>
        <v>0</v>
      </c>
      <c r="BE69" s="872">
        <f t="shared" si="29"/>
        <v>0</v>
      </c>
      <c r="BF69" s="872">
        <f t="shared" si="29"/>
        <v>0</v>
      </c>
      <c r="BG69" s="872">
        <f t="shared" si="29"/>
        <v>0</v>
      </c>
      <c r="BH69" s="870"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72">
        <f t="shared" ref="E70:I77" si="30">J70+O70+T70+Y70</f>
        <v>0</v>
      </c>
      <c r="F70" s="872">
        <f t="shared" si="30"/>
        <v>0</v>
      </c>
      <c r="G70" s="872">
        <f t="shared" si="30"/>
        <v>0</v>
      </c>
      <c r="H70" s="872">
        <f t="shared" si="30"/>
        <v>0</v>
      </c>
      <c r="I70" s="872">
        <f t="shared" si="30"/>
        <v>0</v>
      </c>
      <c r="J70" s="872">
        <v>0</v>
      </c>
      <c r="K70" s="872">
        <v>0</v>
      </c>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f t="shared" ref="AD70:AH77" si="31">AI70+AN70+AS70+BC70</f>
        <v>0</v>
      </c>
      <c r="AE70" s="872">
        <f t="shared" si="31"/>
        <v>0</v>
      </c>
      <c r="AF70" s="872">
        <f t="shared" si="31"/>
        <v>0</v>
      </c>
      <c r="AG70" s="872">
        <f t="shared" si="31"/>
        <v>0</v>
      </c>
      <c r="AH70" s="872">
        <f t="shared" si="31"/>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f t="shared" ref="BC70:BG77" si="32">(AI70+AN70)-(J70+O70)</f>
        <v>0</v>
      </c>
      <c r="BD70" s="872">
        <f t="shared" si="32"/>
        <v>0</v>
      </c>
      <c r="BE70" s="872">
        <f t="shared" si="32"/>
        <v>0</v>
      </c>
      <c r="BF70" s="872">
        <f t="shared" si="32"/>
        <v>0</v>
      </c>
      <c r="BG70" s="872">
        <f t="shared" si="32"/>
        <v>0</v>
      </c>
      <c r="BH70" s="870"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72">
        <f t="shared" si="30"/>
        <v>0</v>
      </c>
      <c r="F71" s="872">
        <f t="shared" si="30"/>
        <v>0</v>
      </c>
      <c r="G71" s="872">
        <f t="shared" si="30"/>
        <v>0</v>
      </c>
      <c r="H71" s="872">
        <f t="shared" si="30"/>
        <v>0</v>
      </c>
      <c r="I71" s="872">
        <f t="shared" si="30"/>
        <v>0</v>
      </c>
      <c r="J71" s="872">
        <v>0</v>
      </c>
      <c r="K71" s="872">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f t="shared" si="31"/>
        <v>0</v>
      </c>
      <c r="AE71" s="872">
        <f t="shared" si="31"/>
        <v>0</v>
      </c>
      <c r="AF71" s="872">
        <f t="shared" si="31"/>
        <v>0</v>
      </c>
      <c r="AG71" s="872">
        <f t="shared" si="31"/>
        <v>0</v>
      </c>
      <c r="AH71" s="872">
        <f t="shared" si="31"/>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f t="shared" si="32"/>
        <v>0</v>
      </c>
      <c r="BD71" s="872">
        <f t="shared" si="32"/>
        <v>0</v>
      </c>
      <c r="BE71" s="872">
        <f t="shared" si="32"/>
        <v>0</v>
      </c>
      <c r="BF71" s="872">
        <f t="shared" si="32"/>
        <v>0</v>
      </c>
      <c r="BG71" s="872">
        <f t="shared" si="32"/>
        <v>0</v>
      </c>
      <c r="BH71" s="870"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98">
        <f t="shared" ref="E72:E74" si="33">J72+O72+T72+Y72</f>
        <v>0</v>
      </c>
      <c r="F72" s="898">
        <f t="shared" ref="F72:F74" si="34">K72+P72+U72+Z72</f>
        <v>0</v>
      </c>
      <c r="G72" s="898">
        <f t="shared" ref="G72:G74" si="35">L72+Q72+V72+AA72</f>
        <v>0</v>
      </c>
      <c r="H72" s="898">
        <f t="shared" ref="H72:H74" si="36">M72+R72+W72+AB72</f>
        <v>0</v>
      </c>
      <c r="I72" s="898">
        <f t="shared" ref="I72:I74" si="37">N72+S72+X72+AC72</f>
        <v>0</v>
      </c>
      <c r="J72" s="898">
        <v>0</v>
      </c>
      <c r="K72" s="898">
        <v>0</v>
      </c>
      <c r="L72" s="898">
        <v>0</v>
      </c>
      <c r="M72" s="898">
        <v>0</v>
      </c>
      <c r="N72" s="898">
        <v>0</v>
      </c>
      <c r="O72" s="898">
        <v>0</v>
      </c>
      <c r="P72" s="898">
        <v>0</v>
      </c>
      <c r="Q72" s="898">
        <v>0</v>
      </c>
      <c r="R72" s="898">
        <v>0</v>
      </c>
      <c r="S72" s="898">
        <v>0</v>
      </c>
      <c r="T72" s="898">
        <v>0</v>
      </c>
      <c r="U72" s="898">
        <v>0</v>
      </c>
      <c r="V72" s="898">
        <v>0</v>
      </c>
      <c r="W72" s="898">
        <v>0</v>
      </c>
      <c r="X72" s="898">
        <v>0</v>
      </c>
      <c r="Y72" s="898">
        <v>0</v>
      </c>
      <c r="Z72" s="898">
        <v>0</v>
      </c>
      <c r="AA72" s="898">
        <v>0</v>
      </c>
      <c r="AB72" s="898">
        <v>0</v>
      </c>
      <c r="AC72" s="898">
        <v>0</v>
      </c>
      <c r="AD72" s="898">
        <f t="shared" ref="AD72:AD74" si="38">AI72+AN72+AS72+BC72</f>
        <v>0</v>
      </c>
      <c r="AE72" s="898">
        <f t="shared" ref="AE72:AE74" si="39">AJ72+AO72+AT72+BD72</f>
        <v>0</v>
      </c>
      <c r="AF72" s="898">
        <f t="shared" ref="AF72:AF74" si="40">AK72+AP72+AU72+BE72</f>
        <v>0</v>
      </c>
      <c r="AG72" s="898">
        <f t="shared" ref="AG72:AG74" si="41">AL72+AQ72+AV72+BF72</f>
        <v>0</v>
      </c>
      <c r="AH72" s="898">
        <f t="shared" ref="AH72:AH74" si="42">AM72+AR72+AW72+BG72</f>
        <v>0</v>
      </c>
      <c r="AI72" s="898">
        <v>0</v>
      </c>
      <c r="AJ72" s="898">
        <v>0</v>
      </c>
      <c r="AK72" s="898">
        <v>0</v>
      </c>
      <c r="AL72" s="898">
        <v>0</v>
      </c>
      <c r="AM72" s="898">
        <v>0</v>
      </c>
      <c r="AN72" s="898">
        <v>0</v>
      </c>
      <c r="AO72" s="898">
        <v>0</v>
      </c>
      <c r="AP72" s="898">
        <v>0</v>
      </c>
      <c r="AQ72" s="898">
        <v>0</v>
      </c>
      <c r="AR72" s="898">
        <v>0</v>
      </c>
      <c r="AS72" s="898">
        <v>0</v>
      </c>
      <c r="AT72" s="898">
        <v>0</v>
      </c>
      <c r="AU72" s="898">
        <v>0</v>
      </c>
      <c r="AV72" s="898">
        <v>0</v>
      </c>
      <c r="AW72" s="898">
        <v>0</v>
      </c>
      <c r="AX72" s="898">
        <v>0</v>
      </c>
      <c r="AY72" s="898">
        <v>0</v>
      </c>
      <c r="AZ72" s="898">
        <v>0</v>
      </c>
      <c r="BA72" s="898">
        <v>0</v>
      </c>
      <c r="BB72" s="898">
        <v>0</v>
      </c>
      <c r="BC72" s="898">
        <f t="shared" ref="BC72:BC74" si="43">(AI72+AN72)-(J72+O72)</f>
        <v>0</v>
      </c>
      <c r="BD72" s="898">
        <f t="shared" ref="BD72:BD74" si="44">(AJ72+AO72)-(K72+P72)</f>
        <v>0</v>
      </c>
      <c r="BE72" s="898">
        <f t="shared" ref="BE72:BE74" si="45">(AK72+AP72)-(L72+Q72)</f>
        <v>0</v>
      </c>
      <c r="BF72" s="898">
        <f t="shared" ref="BF72:BF74" si="46">(AL72+AQ72)-(M72+R72)</f>
        <v>0</v>
      </c>
      <c r="BG72" s="898">
        <f t="shared" ref="BG72:BG74" si="47">(AM72+AR72)-(N72+S72)</f>
        <v>0</v>
      </c>
      <c r="BH72" s="897"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98">
        <f t="shared" si="33"/>
        <v>0</v>
      </c>
      <c r="F73" s="898">
        <f t="shared" si="34"/>
        <v>0</v>
      </c>
      <c r="G73" s="898">
        <f t="shared" si="35"/>
        <v>0</v>
      </c>
      <c r="H73" s="898">
        <f t="shared" si="36"/>
        <v>0</v>
      </c>
      <c r="I73" s="898">
        <f t="shared" si="37"/>
        <v>0</v>
      </c>
      <c r="J73" s="898">
        <v>0</v>
      </c>
      <c r="K73" s="898">
        <v>0</v>
      </c>
      <c r="L73" s="898">
        <v>0</v>
      </c>
      <c r="M73" s="898">
        <v>0</v>
      </c>
      <c r="N73" s="898">
        <v>0</v>
      </c>
      <c r="O73" s="898">
        <v>0</v>
      </c>
      <c r="P73" s="898">
        <v>0</v>
      </c>
      <c r="Q73" s="898">
        <v>0</v>
      </c>
      <c r="R73" s="898">
        <v>0</v>
      </c>
      <c r="S73" s="898">
        <v>0</v>
      </c>
      <c r="T73" s="898">
        <v>0</v>
      </c>
      <c r="U73" s="898">
        <v>0</v>
      </c>
      <c r="V73" s="898">
        <v>0</v>
      </c>
      <c r="W73" s="898">
        <v>0</v>
      </c>
      <c r="X73" s="898">
        <v>0</v>
      </c>
      <c r="Y73" s="898">
        <v>0</v>
      </c>
      <c r="Z73" s="898">
        <v>0</v>
      </c>
      <c r="AA73" s="898">
        <v>0</v>
      </c>
      <c r="AB73" s="898">
        <v>0</v>
      </c>
      <c r="AC73" s="898">
        <v>0</v>
      </c>
      <c r="AD73" s="898">
        <f t="shared" si="38"/>
        <v>0</v>
      </c>
      <c r="AE73" s="898">
        <f t="shared" si="39"/>
        <v>0</v>
      </c>
      <c r="AF73" s="898">
        <f t="shared" si="40"/>
        <v>0</v>
      </c>
      <c r="AG73" s="898">
        <f t="shared" si="41"/>
        <v>0</v>
      </c>
      <c r="AH73" s="898">
        <f t="shared" si="42"/>
        <v>0</v>
      </c>
      <c r="AI73" s="898">
        <v>0</v>
      </c>
      <c r="AJ73" s="898">
        <v>0</v>
      </c>
      <c r="AK73" s="898">
        <v>0</v>
      </c>
      <c r="AL73" s="898">
        <v>0</v>
      </c>
      <c r="AM73" s="898">
        <v>0</v>
      </c>
      <c r="AN73" s="898">
        <v>0</v>
      </c>
      <c r="AO73" s="898">
        <v>0</v>
      </c>
      <c r="AP73" s="898">
        <v>0</v>
      </c>
      <c r="AQ73" s="898">
        <v>0</v>
      </c>
      <c r="AR73" s="898">
        <v>0</v>
      </c>
      <c r="AS73" s="898">
        <v>0</v>
      </c>
      <c r="AT73" s="898">
        <v>0</v>
      </c>
      <c r="AU73" s="898">
        <v>0</v>
      </c>
      <c r="AV73" s="898">
        <v>0</v>
      </c>
      <c r="AW73" s="898">
        <v>0</v>
      </c>
      <c r="AX73" s="898">
        <v>0</v>
      </c>
      <c r="AY73" s="898">
        <v>0</v>
      </c>
      <c r="AZ73" s="898">
        <v>0</v>
      </c>
      <c r="BA73" s="898">
        <v>0</v>
      </c>
      <c r="BB73" s="898">
        <v>0</v>
      </c>
      <c r="BC73" s="898">
        <f t="shared" si="43"/>
        <v>0</v>
      </c>
      <c r="BD73" s="898">
        <f t="shared" si="44"/>
        <v>0</v>
      </c>
      <c r="BE73" s="898">
        <f t="shared" si="45"/>
        <v>0</v>
      </c>
      <c r="BF73" s="898">
        <f t="shared" si="46"/>
        <v>0</v>
      </c>
      <c r="BG73" s="898">
        <f t="shared" si="47"/>
        <v>0</v>
      </c>
      <c r="BH73" s="897"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98">
        <f t="shared" si="33"/>
        <v>0</v>
      </c>
      <c r="F74" s="898">
        <f t="shared" si="34"/>
        <v>0</v>
      </c>
      <c r="G74" s="898">
        <f t="shared" si="35"/>
        <v>0</v>
      </c>
      <c r="H74" s="898">
        <f t="shared" si="36"/>
        <v>0</v>
      </c>
      <c r="I74" s="898">
        <f t="shared" si="37"/>
        <v>0</v>
      </c>
      <c r="J74" s="898">
        <v>0</v>
      </c>
      <c r="K74" s="898">
        <v>0</v>
      </c>
      <c r="L74" s="898">
        <v>0</v>
      </c>
      <c r="M74" s="898">
        <v>0</v>
      </c>
      <c r="N74" s="898">
        <v>0</v>
      </c>
      <c r="O74" s="898">
        <v>0</v>
      </c>
      <c r="P74" s="898">
        <v>0</v>
      </c>
      <c r="Q74" s="898">
        <v>0</v>
      </c>
      <c r="R74" s="898">
        <v>0</v>
      </c>
      <c r="S74" s="898">
        <v>0</v>
      </c>
      <c r="T74" s="898">
        <v>0</v>
      </c>
      <c r="U74" s="898">
        <v>0</v>
      </c>
      <c r="V74" s="898">
        <v>0</v>
      </c>
      <c r="W74" s="898">
        <v>0</v>
      </c>
      <c r="X74" s="898">
        <v>0</v>
      </c>
      <c r="Y74" s="898">
        <v>0</v>
      </c>
      <c r="Z74" s="898">
        <v>0</v>
      </c>
      <c r="AA74" s="898">
        <v>0</v>
      </c>
      <c r="AB74" s="898">
        <v>0</v>
      </c>
      <c r="AC74" s="898">
        <v>0</v>
      </c>
      <c r="AD74" s="898">
        <f t="shared" si="38"/>
        <v>0</v>
      </c>
      <c r="AE74" s="898">
        <f t="shared" si="39"/>
        <v>0</v>
      </c>
      <c r="AF74" s="898">
        <f t="shared" si="40"/>
        <v>0</v>
      </c>
      <c r="AG74" s="898">
        <f t="shared" si="41"/>
        <v>0</v>
      </c>
      <c r="AH74" s="898">
        <f t="shared" si="42"/>
        <v>0</v>
      </c>
      <c r="AI74" s="898">
        <v>0</v>
      </c>
      <c r="AJ74" s="898">
        <v>0</v>
      </c>
      <c r="AK74" s="898">
        <v>0</v>
      </c>
      <c r="AL74" s="898">
        <v>0</v>
      </c>
      <c r="AM74" s="898">
        <v>0</v>
      </c>
      <c r="AN74" s="898">
        <v>0</v>
      </c>
      <c r="AO74" s="898">
        <v>0</v>
      </c>
      <c r="AP74" s="898">
        <v>0</v>
      </c>
      <c r="AQ74" s="898">
        <v>0</v>
      </c>
      <c r="AR74" s="898">
        <v>0</v>
      </c>
      <c r="AS74" s="898">
        <v>0</v>
      </c>
      <c r="AT74" s="898">
        <v>0</v>
      </c>
      <c r="AU74" s="898">
        <v>0</v>
      </c>
      <c r="AV74" s="898">
        <v>0</v>
      </c>
      <c r="AW74" s="898">
        <v>0</v>
      </c>
      <c r="AX74" s="898">
        <v>0</v>
      </c>
      <c r="AY74" s="898">
        <v>0</v>
      </c>
      <c r="AZ74" s="898">
        <v>0</v>
      </c>
      <c r="BA74" s="898">
        <v>0</v>
      </c>
      <c r="BB74" s="898">
        <v>0</v>
      </c>
      <c r="BC74" s="898">
        <f t="shared" si="43"/>
        <v>0</v>
      </c>
      <c r="BD74" s="898">
        <f t="shared" si="44"/>
        <v>0</v>
      </c>
      <c r="BE74" s="898">
        <f t="shared" si="45"/>
        <v>0</v>
      </c>
      <c r="BF74" s="898">
        <f t="shared" si="46"/>
        <v>0</v>
      </c>
      <c r="BG74" s="898">
        <f t="shared" si="47"/>
        <v>0</v>
      </c>
      <c r="BH74" s="897"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72">
        <f t="shared" si="30"/>
        <v>0</v>
      </c>
      <c r="F75" s="872">
        <f t="shared" si="30"/>
        <v>0</v>
      </c>
      <c r="G75" s="872">
        <f t="shared" si="30"/>
        <v>0</v>
      </c>
      <c r="H75" s="872">
        <f t="shared" si="30"/>
        <v>0</v>
      </c>
      <c r="I75" s="872">
        <f t="shared" si="30"/>
        <v>0</v>
      </c>
      <c r="J75" s="872">
        <v>0</v>
      </c>
      <c r="K75" s="872">
        <v>0</v>
      </c>
      <c r="L75" s="872">
        <v>0</v>
      </c>
      <c r="M75" s="872">
        <v>0</v>
      </c>
      <c r="N75" s="872">
        <v>0</v>
      </c>
      <c r="O75" s="872">
        <v>0</v>
      </c>
      <c r="P75" s="872">
        <v>0</v>
      </c>
      <c r="Q75" s="872">
        <v>0</v>
      </c>
      <c r="R75" s="872">
        <v>0</v>
      </c>
      <c r="S75" s="872">
        <v>0</v>
      </c>
      <c r="T75" s="872">
        <v>0</v>
      </c>
      <c r="U75" s="872">
        <v>0</v>
      </c>
      <c r="V75" s="872">
        <v>0</v>
      </c>
      <c r="W75" s="872">
        <v>0</v>
      </c>
      <c r="X75" s="872">
        <v>0</v>
      </c>
      <c r="Y75" s="872">
        <v>0</v>
      </c>
      <c r="Z75" s="872">
        <v>0</v>
      </c>
      <c r="AA75" s="872">
        <v>0</v>
      </c>
      <c r="AB75" s="872">
        <v>0</v>
      </c>
      <c r="AC75" s="872">
        <v>0</v>
      </c>
      <c r="AD75" s="872">
        <f t="shared" si="31"/>
        <v>0</v>
      </c>
      <c r="AE75" s="872">
        <f t="shared" si="31"/>
        <v>0</v>
      </c>
      <c r="AF75" s="872">
        <f t="shared" si="31"/>
        <v>0</v>
      </c>
      <c r="AG75" s="872">
        <f t="shared" si="31"/>
        <v>0</v>
      </c>
      <c r="AH75" s="872">
        <f t="shared" si="31"/>
        <v>0</v>
      </c>
      <c r="AI75" s="872">
        <v>0</v>
      </c>
      <c r="AJ75" s="872">
        <v>0</v>
      </c>
      <c r="AK75" s="872">
        <v>0</v>
      </c>
      <c r="AL75" s="872">
        <v>0</v>
      </c>
      <c r="AM75" s="872">
        <v>0</v>
      </c>
      <c r="AN75" s="872">
        <v>0</v>
      </c>
      <c r="AO75" s="872">
        <v>0</v>
      </c>
      <c r="AP75" s="872">
        <v>0</v>
      </c>
      <c r="AQ75" s="872">
        <v>0</v>
      </c>
      <c r="AR75" s="872">
        <v>0</v>
      </c>
      <c r="AS75" s="872">
        <v>0</v>
      </c>
      <c r="AT75" s="872">
        <v>0</v>
      </c>
      <c r="AU75" s="872">
        <v>0</v>
      </c>
      <c r="AV75" s="872">
        <v>0</v>
      </c>
      <c r="AW75" s="872">
        <v>0</v>
      </c>
      <c r="AX75" s="872">
        <v>0</v>
      </c>
      <c r="AY75" s="872">
        <v>0</v>
      </c>
      <c r="AZ75" s="872">
        <v>0</v>
      </c>
      <c r="BA75" s="872">
        <v>0</v>
      </c>
      <c r="BB75" s="872">
        <v>0</v>
      </c>
      <c r="BC75" s="872">
        <f t="shared" si="32"/>
        <v>0</v>
      </c>
      <c r="BD75" s="872">
        <f t="shared" si="32"/>
        <v>0</v>
      </c>
      <c r="BE75" s="872">
        <f t="shared" si="32"/>
        <v>0</v>
      </c>
      <c r="BF75" s="872">
        <f t="shared" si="32"/>
        <v>0</v>
      </c>
      <c r="BG75" s="872">
        <f t="shared" si="32"/>
        <v>0</v>
      </c>
      <c r="BH75" s="870"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72">
        <f t="shared" si="30"/>
        <v>0</v>
      </c>
      <c r="F76" s="872">
        <f t="shared" si="30"/>
        <v>0</v>
      </c>
      <c r="G76" s="872">
        <f t="shared" si="30"/>
        <v>0</v>
      </c>
      <c r="H76" s="872">
        <f t="shared" si="30"/>
        <v>0</v>
      </c>
      <c r="I76" s="872">
        <f t="shared" si="30"/>
        <v>0</v>
      </c>
      <c r="J76" s="872">
        <v>0</v>
      </c>
      <c r="K76" s="872">
        <v>0</v>
      </c>
      <c r="L76" s="872">
        <v>0</v>
      </c>
      <c r="M76" s="872">
        <v>0</v>
      </c>
      <c r="N76" s="872">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f t="shared" si="31"/>
        <v>0</v>
      </c>
      <c r="AE76" s="872">
        <f t="shared" si="31"/>
        <v>0</v>
      </c>
      <c r="AF76" s="872">
        <f t="shared" si="31"/>
        <v>0</v>
      </c>
      <c r="AG76" s="872">
        <f t="shared" si="31"/>
        <v>0</v>
      </c>
      <c r="AH76" s="872">
        <f t="shared" si="31"/>
        <v>0</v>
      </c>
      <c r="AI76" s="872">
        <v>0</v>
      </c>
      <c r="AJ76" s="872">
        <v>0</v>
      </c>
      <c r="AK76" s="872">
        <v>0</v>
      </c>
      <c r="AL76" s="872">
        <v>0</v>
      </c>
      <c r="AM76" s="872">
        <v>0</v>
      </c>
      <c r="AN76" s="872">
        <v>0</v>
      </c>
      <c r="AO76" s="872">
        <v>0</v>
      </c>
      <c r="AP76" s="872">
        <v>0</v>
      </c>
      <c r="AQ76" s="872">
        <v>0</v>
      </c>
      <c r="AR76" s="872">
        <v>0</v>
      </c>
      <c r="AS76" s="872">
        <v>0</v>
      </c>
      <c r="AT76" s="872">
        <v>0</v>
      </c>
      <c r="AU76" s="872">
        <v>0</v>
      </c>
      <c r="AV76" s="872">
        <v>0</v>
      </c>
      <c r="AW76" s="872">
        <v>0</v>
      </c>
      <c r="AX76" s="872">
        <v>0</v>
      </c>
      <c r="AY76" s="872">
        <v>0</v>
      </c>
      <c r="AZ76" s="872">
        <v>0</v>
      </c>
      <c r="BA76" s="872">
        <v>0</v>
      </c>
      <c r="BB76" s="872">
        <v>0</v>
      </c>
      <c r="BC76" s="872">
        <f t="shared" si="32"/>
        <v>0</v>
      </c>
      <c r="BD76" s="872">
        <f t="shared" si="32"/>
        <v>0</v>
      </c>
      <c r="BE76" s="872">
        <f t="shared" si="32"/>
        <v>0</v>
      </c>
      <c r="BF76" s="872">
        <f t="shared" si="32"/>
        <v>0</v>
      </c>
      <c r="BG76" s="872">
        <f t="shared" si="32"/>
        <v>0</v>
      </c>
      <c r="BH76" s="870"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72">
        <f t="shared" si="30"/>
        <v>0</v>
      </c>
      <c r="F77" s="872">
        <f t="shared" si="30"/>
        <v>0</v>
      </c>
      <c r="G77" s="872">
        <f t="shared" si="30"/>
        <v>0</v>
      </c>
      <c r="H77" s="872">
        <f t="shared" si="30"/>
        <v>0</v>
      </c>
      <c r="I77" s="872">
        <f t="shared" si="30"/>
        <v>0</v>
      </c>
      <c r="J77" s="872">
        <v>0</v>
      </c>
      <c r="K77" s="872">
        <v>0</v>
      </c>
      <c r="L77" s="872">
        <v>0</v>
      </c>
      <c r="M77" s="872">
        <v>0</v>
      </c>
      <c r="N77" s="872">
        <v>0</v>
      </c>
      <c r="O77" s="872">
        <v>0</v>
      </c>
      <c r="P77" s="872">
        <v>0</v>
      </c>
      <c r="Q77" s="872">
        <v>0</v>
      </c>
      <c r="R77" s="872">
        <v>0</v>
      </c>
      <c r="S77" s="872">
        <v>0</v>
      </c>
      <c r="T77" s="872">
        <v>0</v>
      </c>
      <c r="U77" s="872">
        <v>0</v>
      </c>
      <c r="V77" s="872">
        <v>0</v>
      </c>
      <c r="W77" s="872">
        <v>0</v>
      </c>
      <c r="X77" s="872">
        <v>0</v>
      </c>
      <c r="Y77" s="872">
        <v>0</v>
      </c>
      <c r="Z77" s="872">
        <v>0</v>
      </c>
      <c r="AA77" s="872">
        <v>0</v>
      </c>
      <c r="AB77" s="872">
        <v>0</v>
      </c>
      <c r="AC77" s="872">
        <v>0</v>
      </c>
      <c r="AD77" s="872">
        <f t="shared" si="31"/>
        <v>0</v>
      </c>
      <c r="AE77" s="872">
        <f t="shared" si="31"/>
        <v>0</v>
      </c>
      <c r="AF77" s="872">
        <f t="shared" si="31"/>
        <v>0</v>
      </c>
      <c r="AG77" s="872">
        <f t="shared" si="31"/>
        <v>0</v>
      </c>
      <c r="AH77" s="872">
        <f t="shared" si="31"/>
        <v>0</v>
      </c>
      <c r="AI77" s="872">
        <v>0</v>
      </c>
      <c r="AJ77" s="872">
        <v>0</v>
      </c>
      <c r="AK77" s="872">
        <v>0</v>
      </c>
      <c r="AL77" s="872">
        <v>0</v>
      </c>
      <c r="AM77" s="872">
        <v>0</v>
      </c>
      <c r="AN77" s="872">
        <v>0</v>
      </c>
      <c r="AO77" s="872">
        <v>0</v>
      </c>
      <c r="AP77" s="872">
        <v>0</v>
      </c>
      <c r="AQ77" s="872">
        <v>0</v>
      </c>
      <c r="AR77" s="872">
        <v>0</v>
      </c>
      <c r="AS77" s="872">
        <v>0</v>
      </c>
      <c r="AT77" s="872">
        <v>0</v>
      </c>
      <c r="AU77" s="872">
        <v>0</v>
      </c>
      <c r="AV77" s="872">
        <v>0</v>
      </c>
      <c r="AW77" s="872">
        <v>0</v>
      </c>
      <c r="AX77" s="872">
        <v>0</v>
      </c>
      <c r="AY77" s="872">
        <v>0</v>
      </c>
      <c r="AZ77" s="872">
        <v>0</v>
      </c>
      <c r="BA77" s="872">
        <v>0</v>
      </c>
      <c r="BB77" s="872">
        <v>0</v>
      </c>
      <c r="BC77" s="872">
        <f t="shared" si="32"/>
        <v>0</v>
      </c>
      <c r="BD77" s="872">
        <f t="shared" si="32"/>
        <v>0</v>
      </c>
      <c r="BE77" s="872">
        <f t="shared" si="32"/>
        <v>0</v>
      </c>
      <c r="BF77" s="872">
        <f t="shared" si="32"/>
        <v>0</v>
      </c>
      <c r="BG77" s="872">
        <f t="shared" si="32"/>
        <v>0</v>
      </c>
      <c r="BH77" s="870" t="s">
        <v>493</v>
      </c>
    </row>
    <row r="78" spans="1:60" ht="31.5"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98">
        <f t="shared" ref="E78:E86" si="48">J78+O78+T78+Y78</f>
        <v>0</v>
      </c>
      <c r="F78" s="898">
        <f t="shared" ref="F78:F86" si="49">K78+P78+U78+Z78</f>
        <v>0</v>
      </c>
      <c r="G78" s="898">
        <f t="shared" ref="G78:G86" si="50">L78+Q78+V78+AA78</f>
        <v>0</v>
      </c>
      <c r="H78" s="898">
        <f t="shared" ref="H78:H86" si="51">M78+R78+W78+AB78</f>
        <v>0</v>
      </c>
      <c r="I78" s="898">
        <f t="shared" ref="I78:I86" si="52">N78+S78+X78+AC78</f>
        <v>0</v>
      </c>
      <c r="J78" s="898">
        <v>0</v>
      </c>
      <c r="K78" s="898">
        <v>0</v>
      </c>
      <c r="L78" s="898">
        <v>0</v>
      </c>
      <c r="M78" s="898">
        <v>0</v>
      </c>
      <c r="N78" s="898">
        <v>0</v>
      </c>
      <c r="O78" s="898">
        <v>0</v>
      </c>
      <c r="P78" s="898">
        <v>0</v>
      </c>
      <c r="Q78" s="898">
        <v>0</v>
      </c>
      <c r="R78" s="898">
        <v>0</v>
      </c>
      <c r="S78" s="898">
        <v>0</v>
      </c>
      <c r="T78" s="898">
        <v>0</v>
      </c>
      <c r="U78" s="898">
        <v>0</v>
      </c>
      <c r="V78" s="898">
        <v>0</v>
      </c>
      <c r="W78" s="898">
        <v>0</v>
      </c>
      <c r="X78" s="898">
        <v>0</v>
      </c>
      <c r="Y78" s="898">
        <v>0</v>
      </c>
      <c r="Z78" s="898">
        <v>0</v>
      </c>
      <c r="AA78" s="898">
        <v>0</v>
      </c>
      <c r="AB78" s="898">
        <v>0</v>
      </c>
      <c r="AC78" s="898">
        <v>0</v>
      </c>
      <c r="AD78" s="898">
        <f t="shared" ref="AD78:AD86" si="53">AI78+AN78+AS78+BC78</f>
        <v>0</v>
      </c>
      <c r="AE78" s="898">
        <f t="shared" ref="AE78:AE86" si="54">AJ78+AO78+AT78+BD78</f>
        <v>0</v>
      </c>
      <c r="AF78" s="898">
        <f t="shared" ref="AF78:AF86" si="55">AK78+AP78+AU78+BE78</f>
        <v>0</v>
      </c>
      <c r="AG78" s="898">
        <f t="shared" ref="AG78:AG86" si="56">AL78+AQ78+AV78+BF78</f>
        <v>0</v>
      </c>
      <c r="AH78" s="898">
        <f t="shared" ref="AH78:AH86" si="57">AM78+AR78+AW78+BG78</f>
        <v>0</v>
      </c>
      <c r="AI78" s="898">
        <v>0</v>
      </c>
      <c r="AJ78" s="898">
        <v>0</v>
      </c>
      <c r="AK78" s="898">
        <v>0</v>
      </c>
      <c r="AL78" s="898">
        <v>0</v>
      </c>
      <c r="AM78" s="898">
        <v>0</v>
      </c>
      <c r="AN78" s="898">
        <v>0</v>
      </c>
      <c r="AO78" s="898">
        <v>0</v>
      </c>
      <c r="AP78" s="898">
        <v>0</v>
      </c>
      <c r="AQ78" s="898">
        <v>0</v>
      </c>
      <c r="AR78" s="898">
        <v>0</v>
      </c>
      <c r="AS78" s="898">
        <v>0</v>
      </c>
      <c r="AT78" s="898">
        <v>0</v>
      </c>
      <c r="AU78" s="898">
        <v>0</v>
      </c>
      <c r="AV78" s="898">
        <v>0</v>
      </c>
      <c r="AW78" s="898">
        <v>0</v>
      </c>
      <c r="AX78" s="898">
        <v>0</v>
      </c>
      <c r="AY78" s="898">
        <v>0</v>
      </c>
      <c r="AZ78" s="898">
        <v>0</v>
      </c>
      <c r="BA78" s="898">
        <v>0</v>
      </c>
      <c r="BB78" s="898">
        <v>0</v>
      </c>
      <c r="BC78" s="898">
        <f t="shared" ref="BC78:BC86" si="58">(AI78+AN78)-(J78+O78)</f>
        <v>0</v>
      </c>
      <c r="BD78" s="898">
        <f t="shared" ref="BD78:BD86" si="59">(AJ78+AO78)-(K78+P78)</f>
        <v>0</v>
      </c>
      <c r="BE78" s="898">
        <f t="shared" ref="BE78:BE86" si="60">(AK78+AP78)-(L78+Q78)</f>
        <v>0</v>
      </c>
      <c r="BF78" s="898">
        <f t="shared" ref="BF78:BF86" si="61">(AL78+AQ78)-(M78+R78)</f>
        <v>0</v>
      </c>
      <c r="BG78" s="898">
        <f t="shared" ref="BG78:BG86" si="62">(AM78+AR78)-(N78+S78)</f>
        <v>0</v>
      </c>
      <c r="BH78" s="897"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98">
        <f t="shared" si="48"/>
        <v>0</v>
      </c>
      <c r="F79" s="898">
        <f t="shared" si="49"/>
        <v>0</v>
      </c>
      <c r="G79" s="898">
        <f t="shared" si="50"/>
        <v>0</v>
      </c>
      <c r="H79" s="898">
        <f t="shared" si="51"/>
        <v>0</v>
      </c>
      <c r="I79" s="898">
        <f t="shared" si="52"/>
        <v>0</v>
      </c>
      <c r="J79" s="898">
        <v>0</v>
      </c>
      <c r="K79" s="898">
        <v>0</v>
      </c>
      <c r="L79" s="898">
        <v>0</v>
      </c>
      <c r="M79" s="898">
        <v>0</v>
      </c>
      <c r="N79" s="898">
        <v>0</v>
      </c>
      <c r="O79" s="898">
        <v>0</v>
      </c>
      <c r="P79" s="898">
        <v>0</v>
      </c>
      <c r="Q79" s="898">
        <v>0</v>
      </c>
      <c r="R79" s="898">
        <v>0</v>
      </c>
      <c r="S79" s="898">
        <v>0</v>
      </c>
      <c r="T79" s="898">
        <v>0</v>
      </c>
      <c r="U79" s="898">
        <v>0</v>
      </c>
      <c r="V79" s="898">
        <v>0</v>
      </c>
      <c r="W79" s="898">
        <v>0</v>
      </c>
      <c r="X79" s="898">
        <v>0</v>
      </c>
      <c r="Y79" s="898">
        <v>0</v>
      </c>
      <c r="Z79" s="898">
        <v>0</v>
      </c>
      <c r="AA79" s="898">
        <v>0</v>
      </c>
      <c r="AB79" s="898">
        <v>0</v>
      </c>
      <c r="AC79" s="898">
        <v>0</v>
      </c>
      <c r="AD79" s="898">
        <f t="shared" si="53"/>
        <v>0</v>
      </c>
      <c r="AE79" s="898">
        <f t="shared" si="54"/>
        <v>0</v>
      </c>
      <c r="AF79" s="898">
        <f t="shared" si="55"/>
        <v>0</v>
      </c>
      <c r="AG79" s="898">
        <f t="shared" si="56"/>
        <v>0</v>
      </c>
      <c r="AH79" s="898">
        <f t="shared" si="57"/>
        <v>0</v>
      </c>
      <c r="AI79" s="898">
        <v>0</v>
      </c>
      <c r="AJ79" s="898">
        <v>0</v>
      </c>
      <c r="AK79" s="898">
        <v>0</v>
      </c>
      <c r="AL79" s="898">
        <v>0</v>
      </c>
      <c r="AM79" s="898">
        <v>0</v>
      </c>
      <c r="AN79" s="898">
        <v>0</v>
      </c>
      <c r="AO79" s="898">
        <v>0</v>
      </c>
      <c r="AP79" s="898">
        <v>0</v>
      </c>
      <c r="AQ79" s="898">
        <v>0</v>
      </c>
      <c r="AR79" s="898">
        <v>0</v>
      </c>
      <c r="AS79" s="898">
        <v>0</v>
      </c>
      <c r="AT79" s="898">
        <v>0</v>
      </c>
      <c r="AU79" s="898">
        <v>0</v>
      </c>
      <c r="AV79" s="898">
        <v>0</v>
      </c>
      <c r="AW79" s="898">
        <v>0</v>
      </c>
      <c r="AX79" s="898">
        <v>0</v>
      </c>
      <c r="AY79" s="898">
        <v>0</v>
      </c>
      <c r="AZ79" s="898">
        <v>0</v>
      </c>
      <c r="BA79" s="898">
        <v>0</v>
      </c>
      <c r="BB79" s="898">
        <v>0</v>
      </c>
      <c r="BC79" s="898">
        <f t="shared" si="58"/>
        <v>0</v>
      </c>
      <c r="BD79" s="898">
        <f t="shared" si="59"/>
        <v>0</v>
      </c>
      <c r="BE79" s="898">
        <f t="shared" si="60"/>
        <v>0</v>
      </c>
      <c r="BF79" s="898">
        <f t="shared" si="61"/>
        <v>0</v>
      </c>
      <c r="BG79" s="898">
        <f t="shared" si="62"/>
        <v>0</v>
      </c>
      <c r="BH79" s="897"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98">
        <f t="shared" si="48"/>
        <v>0</v>
      </c>
      <c r="F80" s="898">
        <f t="shared" si="49"/>
        <v>0</v>
      </c>
      <c r="G80" s="898">
        <f t="shared" si="50"/>
        <v>0</v>
      </c>
      <c r="H80" s="898">
        <f t="shared" si="51"/>
        <v>0</v>
      </c>
      <c r="I80" s="898">
        <f t="shared" si="52"/>
        <v>0</v>
      </c>
      <c r="J80" s="898">
        <v>0</v>
      </c>
      <c r="K80" s="898">
        <v>0</v>
      </c>
      <c r="L80" s="898">
        <v>0</v>
      </c>
      <c r="M80" s="898">
        <v>0</v>
      </c>
      <c r="N80" s="898">
        <v>0</v>
      </c>
      <c r="O80" s="898">
        <v>0</v>
      </c>
      <c r="P80" s="898">
        <v>0</v>
      </c>
      <c r="Q80" s="898">
        <v>0</v>
      </c>
      <c r="R80" s="898">
        <v>0</v>
      </c>
      <c r="S80" s="898">
        <v>0</v>
      </c>
      <c r="T80" s="898">
        <v>0</v>
      </c>
      <c r="U80" s="898">
        <v>0</v>
      </c>
      <c r="V80" s="898">
        <v>0</v>
      </c>
      <c r="W80" s="898">
        <v>0</v>
      </c>
      <c r="X80" s="898">
        <v>0</v>
      </c>
      <c r="Y80" s="898">
        <v>0</v>
      </c>
      <c r="Z80" s="898">
        <v>0</v>
      </c>
      <c r="AA80" s="898">
        <v>0</v>
      </c>
      <c r="AB80" s="898">
        <v>0</v>
      </c>
      <c r="AC80" s="898">
        <v>0</v>
      </c>
      <c r="AD80" s="898">
        <f t="shared" si="53"/>
        <v>0</v>
      </c>
      <c r="AE80" s="898">
        <f t="shared" si="54"/>
        <v>0</v>
      </c>
      <c r="AF80" s="898">
        <f t="shared" si="55"/>
        <v>0</v>
      </c>
      <c r="AG80" s="898">
        <f t="shared" si="56"/>
        <v>0</v>
      </c>
      <c r="AH80" s="898">
        <f t="shared" si="57"/>
        <v>0</v>
      </c>
      <c r="AI80" s="898">
        <v>0</v>
      </c>
      <c r="AJ80" s="898">
        <v>0</v>
      </c>
      <c r="AK80" s="898">
        <v>0</v>
      </c>
      <c r="AL80" s="898">
        <v>0</v>
      </c>
      <c r="AM80" s="898">
        <v>0</v>
      </c>
      <c r="AN80" s="898">
        <v>0</v>
      </c>
      <c r="AO80" s="898">
        <v>0</v>
      </c>
      <c r="AP80" s="898">
        <v>0</v>
      </c>
      <c r="AQ80" s="898">
        <v>0</v>
      </c>
      <c r="AR80" s="898">
        <v>0</v>
      </c>
      <c r="AS80" s="898">
        <v>0</v>
      </c>
      <c r="AT80" s="898">
        <v>0</v>
      </c>
      <c r="AU80" s="898">
        <v>0</v>
      </c>
      <c r="AV80" s="898">
        <v>0</v>
      </c>
      <c r="AW80" s="898">
        <v>0</v>
      </c>
      <c r="AX80" s="898">
        <v>0</v>
      </c>
      <c r="AY80" s="898">
        <v>0</v>
      </c>
      <c r="AZ80" s="898">
        <v>0</v>
      </c>
      <c r="BA80" s="898">
        <v>0</v>
      </c>
      <c r="BB80" s="898">
        <v>0</v>
      </c>
      <c r="BC80" s="898">
        <f t="shared" si="58"/>
        <v>0</v>
      </c>
      <c r="BD80" s="898">
        <f t="shared" si="59"/>
        <v>0</v>
      </c>
      <c r="BE80" s="898">
        <f t="shared" si="60"/>
        <v>0</v>
      </c>
      <c r="BF80" s="898">
        <f t="shared" si="61"/>
        <v>0</v>
      </c>
      <c r="BG80" s="898">
        <f t="shared" si="62"/>
        <v>0</v>
      </c>
      <c r="BH80" s="897"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98">
        <f t="shared" si="48"/>
        <v>0</v>
      </c>
      <c r="F81" s="898">
        <f t="shared" si="49"/>
        <v>0</v>
      </c>
      <c r="G81" s="898">
        <f t="shared" si="50"/>
        <v>0</v>
      </c>
      <c r="H81" s="898">
        <f t="shared" si="51"/>
        <v>0</v>
      </c>
      <c r="I81" s="898">
        <f t="shared" si="52"/>
        <v>0</v>
      </c>
      <c r="J81" s="898">
        <v>0</v>
      </c>
      <c r="K81" s="898">
        <v>0</v>
      </c>
      <c r="L81" s="898">
        <v>0</v>
      </c>
      <c r="M81" s="898">
        <v>0</v>
      </c>
      <c r="N81" s="898">
        <v>0</v>
      </c>
      <c r="O81" s="898">
        <v>0</v>
      </c>
      <c r="P81" s="898">
        <v>0</v>
      </c>
      <c r="Q81" s="898">
        <v>0</v>
      </c>
      <c r="R81" s="898">
        <v>0</v>
      </c>
      <c r="S81" s="898">
        <v>0</v>
      </c>
      <c r="T81" s="898">
        <v>0</v>
      </c>
      <c r="U81" s="898">
        <v>0</v>
      </c>
      <c r="V81" s="898">
        <v>0</v>
      </c>
      <c r="W81" s="898">
        <v>0</v>
      </c>
      <c r="X81" s="898">
        <v>0</v>
      </c>
      <c r="Y81" s="898">
        <v>0</v>
      </c>
      <c r="Z81" s="898">
        <v>0</v>
      </c>
      <c r="AA81" s="898">
        <v>0</v>
      </c>
      <c r="AB81" s="898">
        <v>0</v>
      </c>
      <c r="AC81" s="898">
        <v>0</v>
      </c>
      <c r="AD81" s="898">
        <f t="shared" si="53"/>
        <v>0</v>
      </c>
      <c r="AE81" s="898">
        <f t="shared" si="54"/>
        <v>0</v>
      </c>
      <c r="AF81" s="898">
        <f t="shared" si="55"/>
        <v>0</v>
      </c>
      <c r="AG81" s="898">
        <f t="shared" si="56"/>
        <v>0</v>
      </c>
      <c r="AH81" s="898">
        <f t="shared" si="57"/>
        <v>0</v>
      </c>
      <c r="AI81" s="898">
        <v>0</v>
      </c>
      <c r="AJ81" s="898">
        <v>0</v>
      </c>
      <c r="AK81" s="898">
        <v>0</v>
      </c>
      <c r="AL81" s="898">
        <v>0</v>
      </c>
      <c r="AM81" s="898">
        <v>0</v>
      </c>
      <c r="AN81" s="898">
        <v>0</v>
      </c>
      <c r="AO81" s="898">
        <v>0</v>
      </c>
      <c r="AP81" s="898">
        <v>0</v>
      </c>
      <c r="AQ81" s="898">
        <v>0</v>
      </c>
      <c r="AR81" s="898">
        <v>0</v>
      </c>
      <c r="AS81" s="898">
        <v>0</v>
      </c>
      <c r="AT81" s="898">
        <v>0</v>
      </c>
      <c r="AU81" s="898">
        <v>0</v>
      </c>
      <c r="AV81" s="898">
        <v>0</v>
      </c>
      <c r="AW81" s="898">
        <v>0</v>
      </c>
      <c r="AX81" s="898">
        <v>0</v>
      </c>
      <c r="AY81" s="898">
        <v>0</v>
      </c>
      <c r="AZ81" s="898">
        <v>0</v>
      </c>
      <c r="BA81" s="898">
        <v>0</v>
      </c>
      <c r="BB81" s="898">
        <v>0</v>
      </c>
      <c r="BC81" s="898">
        <f t="shared" si="58"/>
        <v>0</v>
      </c>
      <c r="BD81" s="898">
        <f t="shared" si="59"/>
        <v>0</v>
      </c>
      <c r="BE81" s="898">
        <f t="shared" si="60"/>
        <v>0</v>
      </c>
      <c r="BF81" s="898">
        <f t="shared" si="61"/>
        <v>0</v>
      </c>
      <c r="BG81" s="898">
        <f t="shared" si="62"/>
        <v>0</v>
      </c>
      <c r="BH81" s="897"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98">
        <f t="shared" si="48"/>
        <v>0</v>
      </c>
      <c r="F82" s="898">
        <f t="shared" si="49"/>
        <v>0</v>
      </c>
      <c r="G82" s="898">
        <f t="shared" si="50"/>
        <v>0</v>
      </c>
      <c r="H82" s="898">
        <f t="shared" si="51"/>
        <v>0</v>
      </c>
      <c r="I82" s="898">
        <f t="shared" si="52"/>
        <v>0</v>
      </c>
      <c r="J82" s="898">
        <v>0</v>
      </c>
      <c r="K82" s="898">
        <v>0</v>
      </c>
      <c r="L82" s="898">
        <v>0</v>
      </c>
      <c r="M82" s="898">
        <v>0</v>
      </c>
      <c r="N82" s="898">
        <v>0</v>
      </c>
      <c r="O82" s="898">
        <v>0</v>
      </c>
      <c r="P82" s="898">
        <v>0</v>
      </c>
      <c r="Q82" s="898">
        <v>0</v>
      </c>
      <c r="R82" s="898">
        <v>0</v>
      </c>
      <c r="S82" s="898">
        <v>0</v>
      </c>
      <c r="T82" s="898">
        <v>0</v>
      </c>
      <c r="U82" s="898">
        <v>0</v>
      </c>
      <c r="V82" s="898">
        <v>0</v>
      </c>
      <c r="W82" s="898">
        <v>0</v>
      </c>
      <c r="X82" s="898">
        <v>0</v>
      </c>
      <c r="Y82" s="898">
        <v>0</v>
      </c>
      <c r="Z82" s="898">
        <v>0</v>
      </c>
      <c r="AA82" s="898">
        <v>0</v>
      </c>
      <c r="AB82" s="898">
        <v>0</v>
      </c>
      <c r="AC82" s="898">
        <v>0</v>
      </c>
      <c r="AD82" s="898">
        <f t="shared" si="53"/>
        <v>0</v>
      </c>
      <c r="AE82" s="898">
        <f t="shared" si="54"/>
        <v>0</v>
      </c>
      <c r="AF82" s="898">
        <f t="shared" si="55"/>
        <v>0</v>
      </c>
      <c r="AG82" s="898">
        <f t="shared" si="56"/>
        <v>0</v>
      </c>
      <c r="AH82" s="898">
        <f t="shared" si="57"/>
        <v>0</v>
      </c>
      <c r="AI82" s="898">
        <v>0</v>
      </c>
      <c r="AJ82" s="898">
        <v>0</v>
      </c>
      <c r="AK82" s="898">
        <v>0</v>
      </c>
      <c r="AL82" s="898">
        <v>0</v>
      </c>
      <c r="AM82" s="898">
        <v>0</v>
      </c>
      <c r="AN82" s="898">
        <v>0</v>
      </c>
      <c r="AO82" s="898">
        <v>0</v>
      </c>
      <c r="AP82" s="898">
        <v>0</v>
      </c>
      <c r="AQ82" s="898">
        <v>0</v>
      </c>
      <c r="AR82" s="898">
        <v>0</v>
      </c>
      <c r="AS82" s="898">
        <v>0</v>
      </c>
      <c r="AT82" s="898">
        <v>0</v>
      </c>
      <c r="AU82" s="898">
        <v>0</v>
      </c>
      <c r="AV82" s="898">
        <v>0</v>
      </c>
      <c r="AW82" s="898">
        <v>0</v>
      </c>
      <c r="AX82" s="898">
        <v>0</v>
      </c>
      <c r="AY82" s="898">
        <v>0</v>
      </c>
      <c r="AZ82" s="898">
        <v>0</v>
      </c>
      <c r="BA82" s="898">
        <v>0</v>
      </c>
      <c r="BB82" s="898">
        <v>0</v>
      </c>
      <c r="BC82" s="898">
        <f t="shared" si="58"/>
        <v>0</v>
      </c>
      <c r="BD82" s="898">
        <f t="shared" si="59"/>
        <v>0</v>
      </c>
      <c r="BE82" s="898">
        <f t="shared" si="60"/>
        <v>0</v>
      </c>
      <c r="BF82" s="898">
        <f t="shared" si="61"/>
        <v>0</v>
      </c>
      <c r="BG82" s="898">
        <f t="shared" si="62"/>
        <v>0</v>
      </c>
      <c r="BH82" s="897"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98">
        <f t="shared" si="48"/>
        <v>0</v>
      </c>
      <c r="F83" s="898">
        <f t="shared" si="49"/>
        <v>0</v>
      </c>
      <c r="G83" s="898">
        <f t="shared" si="50"/>
        <v>0</v>
      </c>
      <c r="H83" s="898">
        <f t="shared" si="51"/>
        <v>0</v>
      </c>
      <c r="I83" s="898">
        <f t="shared" si="52"/>
        <v>0</v>
      </c>
      <c r="J83" s="898">
        <v>0</v>
      </c>
      <c r="K83" s="898">
        <v>0</v>
      </c>
      <c r="L83" s="898">
        <v>0</v>
      </c>
      <c r="M83" s="898">
        <v>0</v>
      </c>
      <c r="N83" s="898">
        <v>0</v>
      </c>
      <c r="O83" s="898">
        <v>0</v>
      </c>
      <c r="P83" s="898">
        <v>0</v>
      </c>
      <c r="Q83" s="898">
        <v>0</v>
      </c>
      <c r="R83" s="898">
        <v>0</v>
      </c>
      <c r="S83" s="898">
        <v>0</v>
      </c>
      <c r="T83" s="898">
        <v>0</v>
      </c>
      <c r="U83" s="898">
        <v>0</v>
      </c>
      <c r="V83" s="898">
        <v>0</v>
      </c>
      <c r="W83" s="898">
        <v>0</v>
      </c>
      <c r="X83" s="898">
        <v>0</v>
      </c>
      <c r="Y83" s="898">
        <v>0</v>
      </c>
      <c r="Z83" s="898">
        <v>0</v>
      </c>
      <c r="AA83" s="898">
        <v>0</v>
      </c>
      <c r="AB83" s="898">
        <v>0</v>
      </c>
      <c r="AC83" s="898">
        <v>0</v>
      </c>
      <c r="AD83" s="898">
        <f t="shared" si="53"/>
        <v>0</v>
      </c>
      <c r="AE83" s="898">
        <f t="shared" si="54"/>
        <v>0</v>
      </c>
      <c r="AF83" s="898">
        <f t="shared" si="55"/>
        <v>0</v>
      </c>
      <c r="AG83" s="898">
        <f t="shared" si="56"/>
        <v>0</v>
      </c>
      <c r="AH83" s="898">
        <f t="shared" si="57"/>
        <v>0</v>
      </c>
      <c r="AI83" s="898">
        <v>0</v>
      </c>
      <c r="AJ83" s="898">
        <v>0</v>
      </c>
      <c r="AK83" s="898">
        <v>0</v>
      </c>
      <c r="AL83" s="898">
        <v>0</v>
      </c>
      <c r="AM83" s="898">
        <v>0</v>
      </c>
      <c r="AN83" s="898">
        <v>0</v>
      </c>
      <c r="AO83" s="898">
        <v>0</v>
      </c>
      <c r="AP83" s="898">
        <v>0</v>
      </c>
      <c r="AQ83" s="898">
        <v>0</v>
      </c>
      <c r="AR83" s="898">
        <v>0</v>
      </c>
      <c r="AS83" s="898">
        <v>0</v>
      </c>
      <c r="AT83" s="898">
        <v>0</v>
      </c>
      <c r="AU83" s="898">
        <v>0</v>
      </c>
      <c r="AV83" s="898">
        <v>0</v>
      </c>
      <c r="AW83" s="898">
        <v>0</v>
      </c>
      <c r="AX83" s="898">
        <v>0</v>
      </c>
      <c r="AY83" s="898">
        <v>0</v>
      </c>
      <c r="AZ83" s="898">
        <v>0</v>
      </c>
      <c r="BA83" s="898">
        <v>0</v>
      </c>
      <c r="BB83" s="898">
        <v>0</v>
      </c>
      <c r="BC83" s="898">
        <f t="shared" si="58"/>
        <v>0</v>
      </c>
      <c r="BD83" s="898">
        <f t="shared" si="59"/>
        <v>0</v>
      </c>
      <c r="BE83" s="898">
        <f t="shared" si="60"/>
        <v>0</v>
      </c>
      <c r="BF83" s="898">
        <f t="shared" si="61"/>
        <v>0</v>
      </c>
      <c r="BG83" s="898">
        <f t="shared" si="62"/>
        <v>0</v>
      </c>
      <c r="BH83" s="897"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98">
        <f t="shared" si="48"/>
        <v>0</v>
      </c>
      <c r="F84" s="898">
        <f t="shared" si="49"/>
        <v>0</v>
      </c>
      <c r="G84" s="898">
        <f t="shared" si="50"/>
        <v>0</v>
      </c>
      <c r="H84" s="898">
        <f t="shared" si="51"/>
        <v>0</v>
      </c>
      <c r="I84" s="898">
        <f t="shared" si="52"/>
        <v>0</v>
      </c>
      <c r="J84" s="898">
        <v>0</v>
      </c>
      <c r="K84" s="898">
        <v>0</v>
      </c>
      <c r="L84" s="898">
        <v>0</v>
      </c>
      <c r="M84" s="898">
        <v>0</v>
      </c>
      <c r="N84" s="898">
        <v>0</v>
      </c>
      <c r="O84" s="898">
        <v>0</v>
      </c>
      <c r="P84" s="898">
        <v>0</v>
      </c>
      <c r="Q84" s="898">
        <v>0</v>
      </c>
      <c r="R84" s="898">
        <v>0</v>
      </c>
      <c r="S84" s="898">
        <v>0</v>
      </c>
      <c r="T84" s="898">
        <v>0</v>
      </c>
      <c r="U84" s="898">
        <v>0</v>
      </c>
      <c r="V84" s="898">
        <v>0</v>
      </c>
      <c r="W84" s="898">
        <v>0</v>
      </c>
      <c r="X84" s="898">
        <v>0</v>
      </c>
      <c r="Y84" s="898">
        <v>0</v>
      </c>
      <c r="Z84" s="898">
        <v>0</v>
      </c>
      <c r="AA84" s="898">
        <v>0</v>
      </c>
      <c r="AB84" s="898">
        <v>0</v>
      </c>
      <c r="AC84" s="898">
        <v>0</v>
      </c>
      <c r="AD84" s="898">
        <f t="shared" si="53"/>
        <v>0</v>
      </c>
      <c r="AE84" s="898">
        <f t="shared" si="54"/>
        <v>0</v>
      </c>
      <c r="AF84" s="898">
        <f t="shared" si="55"/>
        <v>0</v>
      </c>
      <c r="AG84" s="898">
        <f t="shared" si="56"/>
        <v>0</v>
      </c>
      <c r="AH84" s="898">
        <f t="shared" si="57"/>
        <v>0</v>
      </c>
      <c r="AI84" s="898">
        <v>0</v>
      </c>
      <c r="AJ84" s="898">
        <v>0</v>
      </c>
      <c r="AK84" s="898">
        <v>0</v>
      </c>
      <c r="AL84" s="898">
        <v>0</v>
      </c>
      <c r="AM84" s="898">
        <v>0</v>
      </c>
      <c r="AN84" s="898">
        <v>0</v>
      </c>
      <c r="AO84" s="898">
        <v>0</v>
      </c>
      <c r="AP84" s="898">
        <v>0</v>
      </c>
      <c r="AQ84" s="898">
        <v>0</v>
      </c>
      <c r="AR84" s="898">
        <v>0</v>
      </c>
      <c r="AS84" s="898">
        <v>0</v>
      </c>
      <c r="AT84" s="898">
        <v>0</v>
      </c>
      <c r="AU84" s="898">
        <v>0</v>
      </c>
      <c r="AV84" s="898">
        <v>0</v>
      </c>
      <c r="AW84" s="898">
        <v>0</v>
      </c>
      <c r="AX84" s="898">
        <v>0</v>
      </c>
      <c r="AY84" s="898">
        <v>0</v>
      </c>
      <c r="AZ84" s="898">
        <v>0</v>
      </c>
      <c r="BA84" s="898">
        <v>0</v>
      </c>
      <c r="BB84" s="898">
        <v>0</v>
      </c>
      <c r="BC84" s="898">
        <f t="shared" si="58"/>
        <v>0</v>
      </c>
      <c r="BD84" s="898">
        <f t="shared" si="59"/>
        <v>0</v>
      </c>
      <c r="BE84" s="898">
        <f t="shared" si="60"/>
        <v>0</v>
      </c>
      <c r="BF84" s="898">
        <f t="shared" si="61"/>
        <v>0</v>
      </c>
      <c r="BG84" s="898">
        <f t="shared" si="62"/>
        <v>0</v>
      </c>
      <c r="BH84" s="897"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98">
        <f t="shared" si="48"/>
        <v>0</v>
      </c>
      <c r="F85" s="898">
        <f t="shared" si="49"/>
        <v>0</v>
      </c>
      <c r="G85" s="898">
        <f t="shared" si="50"/>
        <v>0</v>
      </c>
      <c r="H85" s="898">
        <f t="shared" si="51"/>
        <v>0</v>
      </c>
      <c r="I85" s="898">
        <f t="shared" si="52"/>
        <v>0</v>
      </c>
      <c r="J85" s="898">
        <v>0</v>
      </c>
      <c r="K85" s="898">
        <v>0</v>
      </c>
      <c r="L85" s="898">
        <v>0</v>
      </c>
      <c r="M85" s="898">
        <v>0</v>
      </c>
      <c r="N85" s="898">
        <v>0</v>
      </c>
      <c r="O85" s="898">
        <v>0</v>
      </c>
      <c r="P85" s="898">
        <v>0</v>
      </c>
      <c r="Q85" s="898">
        <v>0</v>
      </c>
      <c r="R85" s="898">
        <v>0</v>
      </c>
      <c r="S85" s="898">
        <v>0</v>
      </c>
      <c r="T85" s="898">
        <v>0</v>
      </c>
      <c r="U85" s="898">
        <v>0</v>
      </c>
      <c r="V85" s="898">
        <v>0</v>
      </c>
      <c r="W85" s="898">
        <v>0</v>
      </c>
      <c r="X85" s="898">
        <v>0</v>
      </c>
      <c r="Y85" s="898">
        <v>0</v>
      </c>
      <c r="Z85" s="898">
        <v>0</v>
      </c>
      <c r="AA85" s="898">
        <v>0</v>
      </c>
      <c r="AB85" s="898">
        <v>0</v>
      </c>
      <c r="AC85" s="898">
        <v>0</v>
      </c>
      <c r="AD85" s="898">
        <f t="shared" si="53"/>
        <v>0</v>
      </c>
      <c r="AE85" s="898">
        <f t="shared" si="54"/>
        <v>0</v>
      </c>
      <c r="AF85" s="898">
        <f t="shared" si="55"/>
        <v>0</v>
      </c>
      <c r="AG85" s="898">
        <f t="shared" si="56"/>
        <v>0</v>
      </c>
      <c r="AH85" s="898">
        <f t="shared" si="57"/>
        <v>0</v>
      </c>
      <c r="AI85" s="898">
        <v>0</v>
      </c>
      <c r="AJ85" s="898">
        <v>0</v>
      </c>
      <c r="AK85" s="898">
        <v>0</v>
      </c>
      <c r="AL85" s="898">
        <v>0</v>
      </c>
      <c r="AM85" s="898">
        <v>0</v>
      </c>
      <c r="AN85" s="898">
        <v>0</v>
      </c>
      <c r="AO85" s="898">
        <v>0</v>
      </c>
      <c r="AP85" s="898">
        <v>0</v>
      </c>
      <c r="AQ85" s="898">
        <v>0</v>
      </c>
      <c r="AR85" s="898">
        <v>0</v>
      </c>
      <c r="AS85" s="898">
        <v>0</v>
      </c>
      <c r="AT85" s="898">
        <v>0</v>
      </c>
      <c r="AU85" s="898">
        <v>0</v>
      </c>
      <c r="AV85" s="898">
        <v>0</v>
      </c>
      <c r="AW85" s="898">
        <v>0</v>
      </c>
      <c r="AX85" s="898">
        <v>0</v>
      </c>
      <c r="AY85" s="898">
        <v>0</v>
      </c>
      <c r="AZ85" s="898">
        <v>0</v>
      </c>
      <c r="BA85" s="898">
        <v>0</v>
      </c>
      <c r="BB85" s="898">
        <v>0</v>
      </c>
      <c r="BC85" s="898">
        <f t="shared" si="58"/>
        <v>0</v>
      </c>
      <c r="BD85" s="898">
        <f t="shared" si="59"/>
        <v>0</v>
      </c>
      <c r="BE85" s="898">
        <f t="shared" si="60"/>
        <v>0</v>
      </c>
      <c r="BF85" s="898">
        <f t="shared" si="61"/>
        <v>0</v>
      </c>
      <c r="BG85" s="898">
        <f t="shared" si="62"/>
        <v>0</v>
      </c>
      <c r="BH85" s="897"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98">
        <f t="shared" si="48"/>
        <v>0</v>
      </c>
      <c r="F86" s="898">
        <f t="shared" si="49"/>
        <v>0</v>
      </c>
      <c r="G86" s="898">
        <f t="shared" si="50"/>
        <v>0</v>
      </c>
      <c r="H86" s="898">
        <f t="shared" si="51"/>
        <v>0</v>
      </c>
      <c r="I86" s="898">
        <f t="shared" si="52"/>
        <v>0</v>
      </c>
      <c r="J86" s="898">
        <v>0</v>
      </c>
      <c r="K86" s="898">
        <v>0</v>
      </c>
      <c r="L86" s="898">
        <v>0</v>
      </c>
      <c r="M86" s="898">
        <v>0</v>
      </c>
      <c r="N86" s="898">
        <v>0</v>
      </c>
      <c r="O86" s="898">
        <v>0</v>
      </c>
      <c r="P86" s="898">
        <v>0</v>
      </c>
      <c r="Q86" s="898">
        <v>0</v>
      </c>
      <c r="R86" s="898">
        <v>0</v>
      </c>
      <c r="S86" s="898">
        <v>0</v>
      </c>
      <c r="T86" s="898">
        <v>0</v>
      </c>
      <c r="U86" s="898">
        <v>0</v>
      </c>
      <c r="V86" s="898">
        <v>0</v>
      </c>
      <c r="W86" s="898">
        <v>0</v>
      </c>
      <c r="X86" s="898">
        <v>0</v>
      </c>
      <c r="Y86" s="898">
        <v>0</v>
      </c>
      <c r="Z86" s="898">
        <v>0</v>
      </c>
      <c r="AA86" s="898">
        <v>0</v>
      </c>
      <c r="AB86" s="898">
        <v>0</v>
      </c>
      <c r="AC86" s="898">
        <v>0</v>
      </c>
      <c r="AD86" s="898">
        <f t="shared" si="53"/>
        <v>0</v>
      </c>
      <c r="AE86" s="898">
        <f t="shared" si="54"/>
        <v>0</v>
      </c>
      <c r="AF86" s="898">
        <f t="shared" si="55"/>
        <v>0</v>
      </c>
      <c r="AG86" s="898">
        <f t="shared" si="56"/>
        <v>0</v>
      </c>
      <c r="AH86" s="898">
        <f t="shared" si="57"/>
        <v>0</v>
      </c>
      <c r="AI86" s="898">
        <v>0</v>
      </c>
      <c r="AJ86" s="898">
        <v>0</v>
      </c>
      <c r="AK86" s="898">
        <v>0</v>
      </c>
      <c r="AL86" s="898">
        <v>0</v>
      </c>
      <c r="AM86" s="898">
        <v>0</v>
      </c>
      <c r="AN86" s="898">
        <v>0</v>
      </c>
      <c r="AO86" s="898">
        <v>0</v>
      </c>
      <c r="AP86" s="898">
        <v>0</v>
      </c>
      <c r="AQ86" s="898">
        <v>0</v>
      </c>
      <c r="AR86" s="898">
        <v>0</v>
      </c>
      <c r="AS86" s="898">
        <v>0</v>
      </c>
      <c r="AT86" s="898">
        <v>0</v>
      </c>
      <c r="AU86" s="898">
        <v>0</v>
      </c>
      <c r="AV86" s="898">
        <v>0</v>
      </c>
      <c r="AW86" s="898">
        <v>0</v>
      </c>
      <c r="AX86" s="898">
        <v>0</v>
      </c>
      <c r="AY86" s="898">
        <v>0</v>
      </c>
      <c r="AZ86" s="898">
        <v>0</v>
      </c>
      <c r="BA86" s="898">
        <v>0</v>
      </c>
      <c r="BB86" s="898">
        <v>0</v>
      </c>
      <c r="BC86" s="898">
        <f t="shared" si="58"/>
        <v>0</v>
      </c>
      <c r="BD86" s="898">
        <f t="shared" si="59"/>
        <v>0</v>
      </c>
      <c r="BE86" s="898">
        <f t="shared" si="60"/>
        <v>0</v>
      </c>
      <c r="BF86" s="898">
        <f t="shared" si="61"/>
        <v>0</v>
      </c>
      <c r="BG86" s="898">
        <f t="shared" si="62"/>
        <v>0</v>
      </c>
      <c r="BH86" s="897" t="s">
        <v>493</v>
      </c>
    </row>
    <row r="87" spans="1:60" x14ac:dyDescent="0.25">
      <c r="A87" s="892"/>
      <c r="B87" s="893"/>
      <c r="C87" s="892"/>
      <c r="D87" s="892"/>
      <c r="E87" s="894"/>
      <c r="F87" s="894"/>
      <c r="G87" s="894"/>
      <c r="H87" s="894"/>
      <c r="I87" s="894"/>
      <c r="J87" s="894"/>
      <c r="K87" s="894"/>
      <c r="L87" s="894"/>
      <c r="M87" s="894"/>
      <c r="N87" s="894"/>
      <c r="O87" s="894"/>
      <c r="P87" s="894"/>
      <c r="Q87" s="894"/>
      <c r="R87" s="894"/>
      <c r="S87" s="894"/>
      <c r="T87" s="894"/>
      <c r="U87" s="894"/>
      <c r="V87" s="894"/>
      <c r="W87" s="894"/>
      <c r="X87" s="894"/>
      <c r="Y87" s="894"/>
      <c r="Z87" s="894"/>
      <c r="AA87" s="894"/>
      <c r="AB87" s="894"/>
      <c r="AC87" s="894"/>
      <c r="AD87" s="894"/>
      <c r="AE87" s="894"/>
      <c r="AF87" s="894"/>
      <c r="AG87" s="894"/>
      <c r="AH87" s="894"/>
      <c r="AI87" s="894"/>
      <c r="AJ87" s="894"/>
      <c r="AK87" s="894"/>
      <c r="AL87" s="894"/>
      <c r="AM87" s="894"/>
      <c r="AN87" s="894"/>
      <c r="AO87" s="894"/>
      <c r="AP87" s="894"/>
      <c r="AQ87" s="894"/>
      <c r="AR87" s="894"/>
      <c r="AS87" s="894"/>
      <c r="AT87" s="894"/>
      <c r="AU87" s="894"/>
      <c r="AV87" s="894"/>
      <c r="AW87" s="894"/>
      <c r="AX87" s="894"/>
      <c r="AY87" s="894"/>
      <c r="AZ87" s="894"/>
      <c r="BA87" s="894"/>
      <c r="BB87" s="894"/>
      <c r="BC87" s="894"/>
      <c r="BD87" s="894"/>
      <c r="BE87" s="894"/>
      <c r="BF87" s="894"/>
      <c r="BG87" s="894"/>
      <c r="BH87" s="869"/>
    </row>
    <row r="89" spans="1:60" ht="18.75" customHeight="1" x14ac:dyDescent="0.25">
      <c r="B89" s="790" t="s">
        <v>1196</v>
      </c>
      <c r="C89" s="791"/>
      <c r="D89" s="791"/>
    </row>
    <row r="90" spans="1:60" ht="18.75" x14ac:dyDescent="0.25">
      <c r="B90" s="790"/>
      <c r="C90" s="791"/>
      <c r="D90" s="791"/>
    </row>
    <row r="91" spans="1:60" ht="18.75" customHeight="1" x14ac:dyDescent="0.25">
      <c r="B91" s="1076" t="s">
        <v>1202</v>
      </c>
      <c r="C91" s="1076"/>
      <c r="D91" s="883"/>
    </row>
    <row r="92" spans="1:60" ht="18.75" x14ac:dyDescent="0.25">
      <c r="B92" s="790"/>
      <c r="C92" s="791"/>
      <c r="D92" s="791"/>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B73" sqref="B73"/>
      <selection pane="topRight" activeCell="B73" sqref="B73"/>
      <selection pane="bottomLeft" activeCell="B73" sqref="B73"/>
      <selection pane="bottomRight" activeCell="B73" sqref="B73"/>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9"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73"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73" t="s">
        <v>1287</v>
      </c>
      <c r="BD3" s="208"/>
      <c r="BE3" s="208"/>
    </row>
    <row r="4" spans="1:88" ht="18.75" outlineLevel="1" x14ac:dyDescent="0.3">
      <c r="A4" s="1012" t="s">
        <v>1477</v>
      </c>
      <c r="B4" s="1012"/>
      <c r="C4" s="1012"/>
      <c r="D4" s="1012"/>
      <c r="E4" s="1099"/>
      <c r="F4" s="1012"/>
      <c r="G4" s="1012"/>
      <c r="H4" s="1012"/>
      <c r="I4" s="1012"/>
      <c r="J4" s="1012"/>
      <c r="K4" s="1012"/>
      <c r="L4" s="1012"/>
      <c r="M4" s="1012"/>
      <c r="N4" s="1012"/>
      <c r="O4" s="1012"/>
      <c r="P4" s="1012"/>
      <c r="Q4" s="1012"/>
      <c r="R4" s="1012"/>
      <c r="S4" s="1012"/>
      <c r="T4" s="1012"/>
      <c r="U4" s="1012"/>
      <c r="V4" s="1012"/>
      <c r="W4" s="1012"/>
      <c r="X4" s="1012"/>
      <c r="Y4" s="1012"/>
      <c r="Z4" s="1012"/>
      <c r="AA4" s="1012"/>
      <c r="AB4" s="1012"/>
      <c r="AC4" s="1012"/>
      <c r="AD4" s="1012"/>
      <c r="AE4" s="1012"/>
      <c r="AF4" s="1012"/>
      <c r="AG4" s="1012"/>
      <c r="AH4" s="1012"/>
      <c r="AI4" s="1012"/>
      <c r="AJ4" s="1012"/>
      <c r="AK4" s="1012"/>
      <c r="AL4" s="1012"/>
      <c r="AM4" s="1012"/>
      <c r="AN4" s="1012"/>
      <c r="AO4" s="1012"/>
      <c r="AP4" s="1012"/>
      <c r="AQ4" s="1012"/>
      <c r="AR4" s="1012"/>
      <c r="AS4" s="1012"/>
      <c r="AT4" s="1012"/>
      <c r="AU4" s="1012"/>
      <c r="AV4" s="1012"/>
      <c r="AW4" s="1012"/>
      <c r="AX4" s="1012"/>
      <c r="AY4" s="1012"/>
      <c r="AZ4" s="1012"/>
      <c r="BA4" s="1012"/>
      <c r="BB4" s="1012"/>
      <c r="BC4" s="1012"/>
    </row>
    <row r="5" spans="1:88" ht="18.75" outlineLevel="1" x14ac:dyDescent="0.3">
      <c r="A5" s="1097" t="s">
        <v>1713</v>
      </c>
      <c r="B5" s="1097"/>
      <c r="C5" s="1097"/>
      <c r="D5" s="1097"/>
      <c r="E5" s="1098"/>
      <c r="F5" s="1097"/>
      <c r="G5" s="1097"/>
      <c r="H5" s="1097"/>
      <c r="I5" s="1097"/>
      <c r="J5" s="1097"/>
      <c r="K5" s="1097"/>
      <c r="L5" s="1097"/>
      <c r="M5" s="1097"/>
      <c r="N5" s="1097"/>
      <c r="O5" s="1097"/>
      <c r="P5" s="1097"/>
      <c r="Q5" s="1097"/>
      <c r="R5" s="1097"/>
      <c r="S5" s="1097"/>
      <c r="T5" s="1097"/>
      <c r="U5" s="1097"/>
      <c r="V5" s="1097"/>
      <c r="W5" s="1097"/>
      <c r="X5" s="1097"/>
      <c r="Y5" s="1097"/>
      <c r="Z5" s="1097"/>
      <c r="AA5" s="1097"/>
      <c r="AB5" s="1097"/>
      <c r="AC5" s="1097"/>
      <c r="AD5" s="1097"/>
      <c r="AE5" s="1097"/>
      <c r="AF5" s="1097"/>
      <c r="AG5" s="1097"/>
      <c r="AH5" s="1097"/>
      <c r="AI5" s="1097"/>
      <c r="AJ5" s="1097"/>
      <c r="AK5" s="1097"/>
      <c r="AL5" s="1097"/>
      <c r="AM5" s="1097"/>
      <c r="AN5" s="1097"/>
      <c r="AO5" s="1097"/>
      <c r="AP5" s="1097"/>
      <c r="AQ5" s="1097"/>
      <c r="AR5" s="1097"/>
      <c r="AS5" s="1097"/>
      <c r="AT5" s="1097"/>
      <c r="AU5" s="1097"/>
      <c r="AV5" s="1097"/>
      <c r="AW5" s="1097"/>
      <c r="AX5" s="1097"/>
      <c r="AY5" s="1097"/>
      <c r="AZ5" s="1097"/>
      <c r="BA5" s="1097"/>
      <c r="BB5" s="1097"/>
      <c r="BC5" s="1097"/>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1014" t="s">
        <v>1404</v>
      </c>
      <c r="B6" s="1014"/>
      <c r="C6" s="1014"/>
      <c r="D6" s="1014"/>
      <c r="E6" s="1192"/>
      <c r="F6" s="1014"/>
      <c r="G6" s="1014"/>
      <c r="H6" s="1014"/>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14"/>
      <c r="AX6" s="1014"/>
      <c r="AY6" s="1014"/>
      <c r="AZ6" s="1014"/>
      <c r="BA6" s="1014"/>
      <c r="BB6" s="1014"/>
      <c r="BC6" s="1014"/>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1016" t="s">
        <v>1405</v>
      </c>
      <c r="B7" s="1016"/>
      <c r="C7" s="1016"/>
      <c r="D7" s="1016"/>
      <c r="E7" s="1193"/>
      <c r="F7" s="1016"/>
      <c r="G7" s="1016"/>
      <c r="H7" s="1016"/>
      <c r="I7" s="1016"/>
      <c r="J7" s="1016"/>
      <c r="K7" s="1016"/>
      <c r="L7" s="1016"/>
      <c r="M7" s="1016"/>
      <c r="N7" s="1016"/>
      <c r="O7" s="1016"/>
      <c r="P7" s="1016"/>
      <c r="Q7" s="1016"/>
      <c r="R7" s="1016"/>
      <c r="S7" s="1016"/>
      <c r="T7" s="1016"/>
      <c r="U7" s="1016"/>
      <c r="V7" s="1016"/>
      <c r="W7" s="1016"/>
      <c r="X7" s="1016"/>
      <c r="Y7" s="1016"/>
      <c r="Z7" s="1016"/>
      <c r="AA7" s="1016"/>
      <c r="AB7" s="1016"/>
      <c r="AC7" s="1016"/>
      <c r="AD7" s="1016"/>
      <c r="AE7" s="1016"/>
      <c r="AF7" s="1016"/>
      <c r="AG7" s="1016"/>
      <c r="AH7" s="1016"/>
      <c r="AI7" s="1016"/>
      <c r="AJ7" s="1016"/>
      <c r="AK7" s="1016"/>
      <c r="AL7" s="1016"/>
      <c r="AM7" s="1016"/>
      <c r="AN7" s="1016"/>
      <c r="AO7" s="1016"/>
      <c r="AP7" s="1016"/>
      <c r="AQ7" s="1016"/>
      <c r="AR7" s="1016"/>
      <c r="AS7" s="1016"/>
      <c r="AT7" s="1016"/>
      <c r="AU7" s="1016"/>
      <c r="AV7" s="1016"/>
      <c r="AW7" s="1016"/>
      <c r="AX7" s="1016"/>
      <c r="AY7" s="1016"/>
      <c r="AZ7" s="1016"/>
      <c r="BA7" s="1016"/>
      <c r="BB7" s="1016"/>
      <c r="BC7" s="1016"/>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100" t="s">
        <v>1657</v>
      </c>
      <c r="B9" s="1100"/>
      <c r="C9" s="1100"/>
      <c r="D9" s="1100"/>
      <c r="E9" s="1194"/>
      <c r="F9" s="1100"/>
      <c r="G9" s="1100"/>
      <c r="H9" s="1100"/>
      <c r="I9" s="1100"/>
      <c r="J9" s="1100"/>
      <c r="K9" s="1100"/>
      <c r="L9" s="1100"/>
      <c r="M9" s="1100"/>
      <c r="N9" s="1100"/>
      <c r="O9" s="1100"/>
      <c r="P9" s="1100"/>
      <c r="Q9" s="1100"/>
      <c r="R9" s="1100"/>
      <c r="S9" s="1100"/>
      <c r="T9" s="1100"/>
      <c r="U9" s="1100"/>
      <c r="V9" s="1100"/>
      <c r="W9" s="1100"/>
      <c r="X9" s="1100"/>
      <c r="Y9" s="1100"/>
      <c r="Z9" s="1100"/>
      <c r="AA9" s="1100"/>
      <c r="AB9" s="1100"/>
      <c r="AC9" s="1100"/>
      <c r="AD9" s="1100"/>
      <c r="AE9" s="1100"/>
      <c r="AF9" s="1100"/>
      <c r="AG9" s="1100"/>
      <c r="AH9" s="1100"/>
      <c r="AI9" s="1100"/>
      <c r="AJ9" s="1100"/>
      <c r="AK9" s="1100"/>
      <c r="AL9" s="1100"/>
      <c r="AM9" s="1100"/>
      <c r="AN9" s="1100"/>
      <c r="AO9" s="1100"/>
      <c r="AP9" s="1100"/>
      <c r="AQ9" s="1100"/>
      <c r="AR9" s="1100"/>
      <c r="AS9" s="1100"/>
      <c r="AT9" s="1100"/>
      <c r="AU9" s="1100"/>
      <c r="AV9" s="1100"/>
      <c r="AW9" s="1100"/>
      <c r="AX9" s="1100"/>
      <c r="AY9" s="1100"/>
      <c r="AZ9" s="1100"/>
      <c r="BA9" s="1100"/>
      <c r="BB9" s="1100"/>
      <c r="BC9" s="1100"/>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67"/>
      <c r="B10" s="967"/>
      <c r="C10" s="538"/>
      <c r="D10" s="538"/>
      <c r="E10" s="968"/>
      <c r="F10" s="967"/>
      <c r="G10" s="967"/>
      <c r="H10" s="967"/>
      <c r="I10" s="967"/>
      <c r="J10" s="967"/>
      <c r="K10" s="967"/>
      <c r="L10" s="967"/>
      <c r="M10" s="967"/>
      <c r="N10" s="967"/>
      <c r="O10" s="967"/>
      <c r="P10" s="967"/>
      <c r="Q10" s="967"/>
      <c r="R10" s="967"/>
      <c r="S10" s="967"/>
      <c r="T10" s="968"/>
      <c r="U10" s="968"/>
      <c r="V10" s="968"/>
      <c r="W10" s="968"/>
      <c r="X10" s="968"/>
      <c r="Y10" s="968"/>
      <c r="Z10" s="968"/>
      <c r="AA10" s="968"/>
      <c r="AB10" s="968"/>
      <c r="AC10" s="968"/>
      <c r="AD10" s="582"/>
      <c r="AE10" s="968"/>
      <c r="AF10" s="967"/>
      <c r="AG10" s="968"/>
      <c r="AH10" s="967"/>
      <c r="AI10" s="967"/>
      <c r="AJ10" s="967"/>
      <c r="AK10" s="967"/>
      <c r="AL10" s="967"/>
      <c r="AM10" s="967"/>
      <c r="AN10" s="967"/>
      <c r="AO10" s="967"/>
      <c r="AP10" s="967"/>
      <c r="AQ10" s="967"/>
      <c r="AR10" s="967"/>
      <c r="AS10" s="967"/>
      <c r="AT10" s="967"/>
      <c r="AU10" s="967"/>
      <c r="AV10" s="967"/>
      <c r="AW10" s="967"/>
      <c r="AX10" s="967"/>
      <c r="AY10" s="967"/>
      <c r="AZ10" s="967"/>
      <c r="BA10" s="967"/>
      <c r="BB10" s="967"/>
      <c r="BC10" s="967"/>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100" t="s">
        <v>1696</v>
      </c>
      <c r="B11" s="1100"/>
      <c r="C11" s="1100"/>
      <c r="D11" s="1100"/>
      <c r="E11" s="1194"/>
      <c r="F11" s="1100"/>
      <c r="G11" s="1100"/>
      <c r="H11" s="1100"/>
      <c r="I11" s="1100"/>
      <c r="J11" s="1100"/>
      <c r="K11" s="1100"/>
      <c r="L11" s="1100"/>
      <c r="M11" s="1100"/>
      <c r="N11" s="1100"/>
      <c r="O11" s="1100"/>
      <c r="P11" s="1100"/>
      <c r="Q11" s="1100"/>
      <c r="R11" s="1100"/>
      <c r="S11" s="1100"/>
      <c r="T11" s="1100"/>
      <c r="U11" s="1100"/>
      <c r="V11" s="1100"/>
      <c r="W11" s="1100"/>
      <c r="X11" s="1100"/>
      <c r="Y11" s="1100"/>
      <c r="Z11" s="1100"/>
      <c r="AA11" s="1100"/>
      <c r="AB11" s="1100"/>
      <c r="AC11" s="1100"/>
      <c r="AD11" s="1100"/>
      <c r="AE11" s="1100"/>
      <c r="AF11" s="1100"/>
      <c r="AG11" s="1100"/>
      <c r="AH11" s="1100"/>
      <c r="AI11" s="1100"/>
      <c r="AJ11" s="1100"/>
      <c r="AK11" s="1100"/>
      <c r="AL11" s="1100"/>
      <c r="AM11" s="1100"/>
      <c r="AN11" s="1100"/>
      <c r="AO11" s="1100"/>
      <c r="AP11" s="1100"/>
      <c r="AQ11" s="1100"/>
      <c r="AR11" s="1100"/>
      <c r="AS11" s="1100"/>
      <c r="AT11" s="1100"/>
      <c r="AU11" s="1100"/>
      <c r="AV11" s="1100"/>
      <c r="AW11" s="1100"/>
      <c r="AX11" s="1100"/>
      <c r="AY11" s="1100"/>
      <c r="AZ11" s="1100"/>
      <c r="BA11" s="1100"/>
      <c r="BB11" s="1100"/>
      <c r="BC11" s="1100"/>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96" t="s">
        <v>78</v>
      </c>
      <c r="B12" s="1096"/>
      <c r="C12" s="1096"/>
      <c r="D12" s="1096"/>
      <c r="E12" s="1191"/>
      <c r="F12" s="1096"/>
      <c r="G12" s="1096"/>
      <c r="H12" s="1096"/>
      <c r="I12" s="1096"/>
      <c r="J12" s="1096"/>
      <c r="K12" s="1096"/>
      <c r="L12" s="1096"/>
      <c r="M12" s="1096"/>
      <c r="N12" s="1096"/>
      <c r="O12" s="1096"/>
      <c r="P12" s="1096"/>
      <c r="Q12" s="1096"/>
      <c r="R12" s="1096"/>
      <c r="S12" s="1096"/>
      <c r="T12" s="1096"/>
      <c r="U12" s="1096"/>
      <c r="V12" s="1096"/>
      <c r="W12" s="1096"/>
      <c r="X12" s="1096"/>
      <c r="Y12" s="1096"/>
      <c r="Z12" s="1096"/>
      <c r="AA12" s="1096"/>
      <c r="AB12" s="1096"/>
      <c r="AC12" s="1096"/>
      <c r="AD12" s="1096"/>
      <c r="AE12" s="1096"/>
      <c r="AF12" s="1096"/>
      <c r="AG12" s="1096"/>
      <c r="AH12" s="1096"/>
      <c r="AI12" s="1096"/>
      <c r="AJ12" s="1096"/>
      <c r="AK12" s="1096"/>
      <c r="AL12" s="1096"/>
      <c r="AM12" s="1096"/>
      <c r="AN12" s="1096"/>
      <c r="AO12" s="1096"/>
      <c r="AP12" s="1096"/>
      <c r="AQ12" s="1096"/>
      <c r="AR12" s="1096"/>
      <c r="AS12" s="1096"/>
      <c r="AT12" s="1096"/>
      <c r="AU12" s="1096"/>
      <c r="AV12" s="1096"/>
      <c r="AW12" s="1096"/>
      <c r="AX12" s="1096"/>
      <c r="AY12" s="1096"/>
      <c r="AZ12" s="1096"/>
      <c r="BA12" s="1096"/>
      <c r="BB12" s="1096"/>
      <c r="BC12" s="1096"/>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94"/>
      <c r="B13" s="1094"/>
      <c r="C13" s="1094"/>
      <c r="D13" s="1094"/>
      <c r="E13" s="1190"/>
      <c r="F13" s="1094"/>
      <c r="G13" s="1094"/>
      <c r="H13" s="1094"/>
      <c r="I13" s="1094"/>
      <c r="J13" s="1094"/>
      <c r="K13" s="1094"/>
      <c r="L13" s="1094"/>
      <c r="M13" s="1094"/>
      <c r="N13" s="1094"/>
      <c r="O13" s="1094"/>
      <c r="P13" s="1094"/>
      <c r="Q13" s="1094"/>
      <c r="R13" s="1094"/>
      <c r="S13" s="1094"/>
      <c r="T13" s="1094"/>
      <c r="U13" s="1094"/>
      <c r="V13" s="1094"/>
      <c r="W13" s="1094"/>
      <c r="X13" s="1094"/>
      <c r="Y13" s="1094"/>
      <c r="Z13" s="1094"/>
      <c r="AA13" s="1094"/>
      <c r="AB13" s="1094"/>
      <c r="AC13" s="1094"/>
      <c r="AD13" s="1094"/>
      <c r="AE13" s="1094"/>
      <c r="AF13" s="1094"/>
      <c r="AG13" s="1094"/>
      <c r="AH13" s="1094"/>
      <c r="AI13" s="1094"/>
      <c r="AJ13" s="1094"/>
      <c r="AK13" s="1094"/>
      <c r="AL13" s="1094"/>
      <c r="AM13" s="1094"/>
      <c r="AN13" s="1094"/>
      <c r="AO13" s="1094"/>
      <c r="AP13" s="1094"/>
      <c r="AQ13" s="1094"/>
      <c r="AR13" s="1094"/>
      <c r="AS13" s="1094"/>
      <c r="AT13" s="1094"/>
      <c r="AU13" s="1094"/>
      <c r="AV13" s="1094"/>
      <c r="AW13" s="1094"/>
      <c r="AX13" s="1094"/>
      <c r="AY13" s="1094"/>
      <c r="AZ13" s="1094"/>
      <c r="BA13" s="1094"/>
      <c r="BB13" s="1094"/>
      <c r="BC13" s="1094"/>
    </row>
    <row r="14" spans="1:88" ht="15.75" outlineLevel="1" x14ac:dyDescent="0.2">
      <c r="A14" s="969"/>
      <c r="B14" s="969"/>
      <c r="C14" s="539"/>
      <c r="D14" s="539"/>
      <c r="E14" s="972"/>
      <c r="F14" s="969"/>
      <c r="G14" s="969"/>
      <c r="H14" s="969"/>
      <c r="I14" s="969"/>
      <c r="J14" s="969"/>
      <c r="K14" s="969"/>
      <c r="L14" s="969"/>
      <c r="M14" s="969"/>
      <c r="N14" s="969"/>
      <c r="O14" s="969"/>
      <c r="P14" s="969"/>
      <c r="Q14" s="969"/>
      <c r="R14" s="969"/>
      <c r="S14" s="969"/>
      <c r="T14" s="972"/>
      <c r="U14" s="972"/>
      <c r="V14" s="972"/>
      <c r="W14" s="972"/>
      <c r="X14" s="972"/>
      <c r="Y14" s="972"/>
      <c r="Z14" s="972"/>
      <c r="AA14" s="972"/>
      <c r="AB14" s="972"/>
      <c r="AC14" s="972"/>
      <c r="AD14" s="583"/>
      <c r="AE14" s="972"/>
      <c r="AF14" s="969"/>
      <c r="AG14" s="972"/>
      <c r="AH14" s="969"/>
      <c r="AI14" s="969"/>
      <c r="AJ14" s="969"/>
      <c r="AK14" s="969"/>
      <c r="AL14" s="969"/>
      <c r="AM14" s="969"/>
      <c r="AN14" s="969"/>
      <c r="AO14" s="969"/>
      <c r="AP14" s="969"/>
      <c r="AQ14" s="969"/>
      <c r="AR14" s="969"/>
      <c r="AS14" s="969"/>
      <c r="AT14" s="969"/>
      <c r="AU14" s="969"/>
      <c r="AV14" s="969"/>
      <c r="AW14" s="969"/>
      <c r="AX14" s="969"/>
      <c r="AY14" s="969"/>
      <c r="AZ14" s="969"/>
      <c r="BA14" s="969"/>
      <c r="BB14" s="969"/>
      <c r="BC14" s="969"/>
    </row>
    <row r="15" spans="1:88" ht="15.75" outlineLevel="1" x14ac:dyDescent="0.2">
      <c r="A15" s="969"/>
      <c r="B15" s="969"/>
      <c r="C15" s="539"/>
      <c r="D15" s="539"/>
      <c r="E15" s="972"/>
      <c r="F15" s="969"/>
      <c r="G15" s="969"/>
      <c r="H15" s="969"/>
      <c r="I15" s="969"/>
      <c r="J15" s="969"/>
      <c r="K15" s="969"/>
      <c r="L15" s="969"/>
      <c r="M15" s="969"/>
      <c r="N15" s="969"/>
      <c r="O15" s="969"/>
      <c r="P15" s="969"/>
      <c r="Q15" s="969"/>
      <c r="R15" s="969"/>
      <c r="S15" s="969"/>
      <c r="T15" s="972"/>
      <c r="U15" s="972"/>
      <c r="V15" s="972"/>
      <c r="W15" s="972"/>
      <c r="X15" s="972"/>
      <c r="Y15" s="972"/>
      <c r="Z15" s="972"/>
      <c r="AA15" s="972"/>
      <c r="AB15" s="972"/>
      <c r="AC15" s="972"/>
      <c r="AD15" s="584"/>
      <c r="AE15" s="972"/>
      <c r="AF15" s="969"/>
      <c r="AG15" s="972"/>
      <c r="AH15" s="969"/>
      <c r="AI15" s="969"/>
      <c r="AJ15" s="969"/>
      <c r="AK15" s="969"/>
      <c r="AL15" s="969"/>
      <c r="AM15" s="969"/>
      <c r="AN15" s="969"/>
      <c r="AO15" s="969"/>
      <c r="AP15" s="969"/>
      <c r="AQ15" s="969"/>
      <c r="AR15" s="969"/>
      <c r="AS15" s="969"/>
      <c r="AT15" s="969"/>
      <c r="AU15" s="969"/>
      <c r="AV15" s="969"/>
      <c r="AW15" s="969"/>
      <c r="AX15" s="969"/>
      <c r="AY15" s="969"/>
      <c r="AZ15" s="969"/>
      <c r="BA15" s="969"/>
      <c r="BB15" s="969"/>
      <c r="BC15" s="969"/>
    </row>
    <row r="16" spans="1:88" ht="15.75" x14ac:dyDescent="0.2">
      <c r="A16" s="969"/>
      <c r="B16" s="969"/>
      <c r="C16" s="539"/>
      <c r="D16" s="585"/>
      <c r="E16" s="585"/>
      <c r="F16" s="969"/>
      <c r="G16" s="969"/>
      <c r="H16" s="969"/>
      <c r="I16" s="969"/>
      <c r="J16" s="969"/>
      <c r="K16" s="969"/>
      <c r="L16" s="969"/>
      <c r="M16" s="969"/>
      <c r="N16" s="969"/>
      <c r="O16" s="969"/>
      <c r="P16" s="969"/>
      <c r="Q16" s="969"/>
      <c r="R16" s="969"/>
      <c r="S16" s="969"/>
      <c r="T16" s="972"/>
      <c r="U16" s="972"/>
      <c r="V16" s="972"/>
      <c r="W16" s="972"/>
      <c r="X16" s="972"/>
      <c r="Y16" s="972"/>
      <c r="Z16" s="972"/>
      <c r="AA16" s="972"/>
      <c r="AB16" s="972"/>
      <c r="AC16" s="972"/>
      <c r="AD16" s="585"/>
      <c r="AE16" s="585"/>
      <c r="AF16" s="585"/>
      <c r="AG16" s="585"/>
      <c r="AH16" s="585"/>
      <c r="AI16" s="585"/>
      <c r="AJ16" s="969"/>
      <c r="AK16" s="969"/>
      <c r="AL16" s="969"/>
      <c r="AM16" s="969"/>
      <c r="AN16" s="969"/>
      <c r="AO16" s="969"/>
      <c r="AP16" s="969"/>
      <c r="AQ16" s="969"/>
      <c r="AR16" s="969"/>
      <c r="AS16" s="969"/>
      <c r="AT16" s="969">
        <v>4.4655620599999999</v>
      </c>
      <c r="AU16" s="969"/>
      <c r="AV16" s="969"/>
      <c r="AW16" s="969"/>
      <c r="AX16" s="969"/>
      <c r="AY16" s="647"/>
      <c r="AZ16" s="969"/>
      <c r="BA16" s="969"/>
      <c r="BB16" s="969"/>
      <c r="BC16" s="969"/>
    </row>
    <row r="17" spans="1:57" ht="42.75" customHeight="1" x14ac:dyDescent="0.2">
      <c r="A17" s="994" t="s">
        <v>7</v>
      </c>
      <c r="B17" s="994" t="s">
        <v>8</v>
      </c>
      <c r="C17" s="994" t="s">
        <v>47</v>
      </c>
      <c r="D17" s="1054" t="s">
        <v>1704</v>
      </c>
      <c r="E17" s="1180"/>
      <c r="F17" s="1075"/>
      <c r="G17" s="1075"/>
      <c r="H17" s="1075"/>
      <c r="I17" s="1075"/>
      <c r="J17" s="1075"/>
      <c r="K17" s="1075"/>
      <c r="L17" s="1075"/>
      <c r="M17" s="1075"/>
      <c r="N17" s="1075"/>
      <c r="O17" s="1075"/>
      <c r="P17" s="1075"/>
      <c r="Q17" s="1075"/>
      <c r="R17" s="1075"/>
      <c r="S17" s="1075"/>
      <c r="T17" s="1179"/>
      <c r="U17" s="1075"/>
      <c r="V17" s="1180"/>
      <c r="W17" s="1075"/>
      <c r="X17" s="1075"/>
      <c r="Y17" s="1075"/>
      <c r="Z17" s="1075"/>
      <c r="AA17" s="1075"/>
      <c r="AB17" s="1075"/>
      <c r="AC17" s="1053"/>
      <c r="AD17" s="1054" t="s">
        <v>1705</v>
      </c>
      <c r="AE17" s="1075"/>
      <c r="AF17" s="1075"/>
      <c r="AG17" s="1181"/>
      <c r="AH17" s="1075"/>
      <c r="AI17" s="1075"/>
      <c r="AJ17" s="1075"/>
      <c r="AK17" s="1075"/>
      <c r="AL17" s="1075"/>
      <c r="AM17" s="1075"/>
      <c r="AN17" s="1075"/>
      <c r="AO17" s="1075"/>
      <c r="AP17" s="1075"/>
      <c r="AQ17" s="1075"/>
      <c r="AR17" s="1075"/>
      <c r="AS17" s="1075"/>
      <c r="AT17" s="1075"/>
      <c r="AU17" s="1075"/>
      <c r="AV17" s="1075"/>
      <c r="AW17" s="1075"/>
      <c r="AX17" s="1075"/>
      <c r="AY17" s="1182"/>
      <c r="AZ17" s="1075"/>
      <c r="BA17" s="1075"/>
      <c r="BB17" s="1075"/>
      <c r="BC17" s="1053"/>
    </row>
    <row r="18" spans="1:57" ht="42.75" customHeight="1" x14ac:dyDescent="0.2">
      <c r="A18" s="994"/>
      <c r="B18" s="994"/>
      <c r="C18" s="994"/>
      <c r="D18" s="961" t="s">
        <v>57</v>
      </c>
      <c r="E18" s="1178" t="s">
        <v>962</v>
      </c>
      <c r="F18" s="1075"/>
      <c r="G18" s="1075"/>
      <c r="H18" s="1075"/>
      <c r="I18" s="1075"/>
      <c r="J18" s="1075"/>
      <c r="K18" s="1075"/>
      <c r="L18" s="1075"/>
      <c r="M18" s="1075"/>
      <c r="N18" s="1075"/>
      <c r="O18" s="1075"/>
      <c r="P18" s="1075"/>
      <c r="Q18" s="1075"/>
      <c r="R18" s="1075"/>
      <c r="S18" s="1075"/>
      <c r="T18" s="1179"/>
      <c r="U18" s="1075"/>
      <c r="V18" s="1180"/>
      <c r="W18" s="1075"/>
      <c r="X18" s="1075"/>
      <c r="Y18" s="1075"/>
      <c r="Z18" s="1075"/>
      <c r="AA18" s="1075"/>
      <c r="AB18" s="1075"/>
      <c r="AC18" s="1053"/>
      <c r="AD18" s="971" t="s">
        <v>57</v>
      </c>
      <c r="AE18" s="1054" t="s">
        <v>962</v>
      </c>
      <c r="AF18" s="1075"/>
      <c r="AG18" s="1181"/>
      <c r="AH18" s="1075"/>
      <c r="AI18" s="1075"/>
      <c r="AJ18" s="1075"/>
      <c r="AK18" s="1075"/>
      <c r="AL18" s="1075"/>
      <c r="AM18" s="1075"/>
      <c r="AN18" s="1075"/>
      <c r="AO18" s="1075"/>
      <c r="AP18" s="1075"/>
      <c r="AQ18" s="1075"/>
      <c r="AR18" s="1075"/>
      <c r="AS18" s="1075"/>
      <c r="AT18" s="1075"/>
      <c r="AU18" s="1075"/>
      <c r="AV18" s="1075"/>
      <c r="AW18" s="1075"/>
      <c r="AX18" s="1075"/>
      <c r="AY18" s="1182"/>
      <c r="AZ18" s="1075"/>
      <c r="BA18" s="1075"/>
      <c r="BB18" s="1075"/>
      <c r="BC18" s="1053"/>
    </row>
    <row r="19" spans="1:57" s="531" customFormat="1" ht="42.75" customHeight="1" x14ac:dyDescent="0.2">
      <c r="A19" s="994"/>
      <c r="B19" s="994"/>
      <c r="C19" s="994"/>
      <c r="D19" s="1068" t="s">
        <v>1289</v>
      </c>
      <c r="E19" s="1189" t="s">
        <v>1289</v>
      </c>
      <c r="F19" s="994"/>
      <c r="G19" s="994"/>
      <c r="H19" s="994"/>
      <c r="I19" s="994"/>
      <c r="J19" s="994" t="s">
        <v>1290</v>
      </c>
      <c r="K19" s="994"/>
      <c r="L19" s="994"/>
      <c r="M19" s="994"/>
      <c r="N19" s="994"/>
      <c r="O19" s="994" t="s">
        <v>1291</v>
      </c>
      <c r="P19" s="994"/>
      <c r="Q19" s="994"/>
      <c r="R19" s="994"/>
      <c r="S19" s="994"/>
      <c r="T19" s="1189" t="s">
        <v>1292</v>
      </c>
      <c r="U19" s="1189"/>
      <c r="V19" s="1189"/>
      <c r="W19" s="1189"/>
      <c r="X19" s="1189"/>
      <c r="Y19" s="1189" t="s">
        <v>1293</v>
      </c>
      <c r="Z19" s="1189"/>
      <c r="AA19" s="1189"/>
      <c r="AB19" s="1189"/>
      <c r="AC19" s="1189"/>
      <c r="AD19" s="1183" t="s">
        <v>1289</v>
      </c>
      <c r="AE19" s="994" t="s">
        <v>1289</v>
      </c>
      <c r="AF19" s="994"/>
      <c r="AG19" s="1185"/>
      <c r="AH19" s="994"/>
      <c r="AI19" s="994"/>
      <c r="AJ19" s="994" t="s">
        <v>1290</v>
      </c>
      <c r="AK19" s="994"/>
      <c r="AL19" s="994"/>
      <c r="AM19" s="994"/>
      <c r="AN19" s="994"/>
      <c r="AO19" s="994" t="s">
        <v>1291</v>
      </c>
      <c r="AP19" s="994"/>
      <c r="AQ19" s="994"/>
      <c r="AR19" s="994"/>
      <c r="AS19" s="994"/>
      <c r="AT19" s="994" t="s">
        <v>1292</v>
      </c>
      <c r="AU19" s="994"/>
      <c r="AV19" s="994"/>
      <c r="AW19" s="994"/>
      <c r="AX19" s="994"/>
      <c r="AY19" s="1088" t="s">
        <v>1293</v>
      </c>
      <c r="AZ19" s="994"/>
      <c r="BA19" s="994"/>
      <c r="BB19" s="994"/>
      <c r="BC19" s="994"/>
      <c r="BD19" s="210"/>
      <c r="BE19" s="210"/>
    </row>
    <row r="20" spans="1:57" ht="126.75" x14ac:dyDescent="0.2">
      <c r="A20" s="994"/>
      <c r="B20" s="994"/>
      <c r="C20" s="994"/>
      <c r="D20" s="1070"/>
      <c r="E20" s="553" t="s">
        <v>87</v>
      </c>
      <c r="F20" s="962" t="s">
        <v>88</v>
      </c>
      <c r="G20" s="962" t="s">
        <v>89</v>
      </c>
      <c r="H20" s="962" t="s">
        <v>90</v>
      </c>
      <c r="I20" s="962" t="s">
        <v>91</v>
      </c>
      <c r="J20" s="962" t="s">
        <v>87</v>
      </c>
      <c r="K20" s="962" t="s">
        <v>88</v>
      </c>
      <c r="L20" s="962" t="s">
        <v>89</v>
      </c>
      <c r="M20" s="962" t="s">
        <v>90</v>
      </c>
      <c r="N20" s="962" t="s">
        <v>91</v>
      </c>
      <c r="O20" s="962" t="s">
        <v>87</v>
      </c>
      <c r="P20" s="962" t="s">
        <v>88</v>
      </c>
      <c r="Q20" s="962" t="s">
        <v>89</v>
      </c>
      <c r="R20" s="962" t="s">
        <v>90</v>
      </c>
      <c r="S20" s="962" t="s">
        <v>91</v>
      </c>
      <c r="T20" s="553" t="s">
        <v>87</v>
      </c>
      <c r="U20" s="553" t="s">
        <v>88</v>
      </c>
      <c r="V20" s="553" t="s">
        <v>89</v>
      </c>
      <c r="W20" s="553" t="s">
        <v>90</v>
      </c>
      <c r="X20" s="553" t="s">
        <v>91</v>
      </c>
      <c r="Y20" s="553" t="s">
        <v>87</v>
      </c>
      <c r="Z20" s="553" t="s">
        <v>88</v>
      </c>
      <c r="AA20" s="553" t="s">
        <v>89</v>
      </c>
      <c r="AB20" s="553" t="s">
        <v>90</v>
      </c>
      <c r="AC20" s="553" t="s">
        <v>91</v>
      </c>
      <c r="AD20" s="1184"/>
      <c r="AE20" s="553" t="s">
        <v>87</v>
      </c>
      <c r="AF20" s="962" t="s">
        <v>88</v>
      </c>
      <c r="AG20" s="553" t="s">
        <v>89</v>
      </c>
      <c r="AH20" s="962" t="s">
        <v>90</v>
      </c>
      <c r="AI20" s="962" t="s">
        <v>91</v>
      </c>
      <c r="AJ20" s="962" t="s">
        <v>87</v>
      </c>
      <c r="AK20" s="962" t="s">
        <v>88</v>
      </c>
      <c r="AL20" s="962" t="s">
        <v>89</v>
      </c>
      <c r="AM20" s="962" t="s">
        <v>90</v>
      </c>
      <c r="AN20" s="962" t="s">
        <v>91</v>
      </c>
      <c r="AO20" s="962" t="s">
        <v>87</v>
      </c>
      <c r="AP20" s="962" t="s">
        <v>88</v>
      </c>
      <c r="AQ20" s="962" t="s">
        <v>89</v>
      </c>
      <c r="AR20" s="962" t="s">
        <v>90</v>
      </c>
      <c r="AS20" s="962" t="s">
        <v>91</v>
      </c>
      <c r="AT20" s="962" t="s">
        <v>87</v>
      </c>
      <c r="AU20" s="962" t="s">
        <v>88</v>
      </c>
      <c r="AV20" s="962" t="s">
        <v>89</v>
      </c>
      <c r="AW20" s="962" t="s">
        <v>90</v>
      </c>
      <c r="AX20" s="962" t="s">
        <v>91</v>
      </c>
      <c r="AY20" s="591" t="s">
        <v>87</v>
      </c>
      <c r="AZ20" s="962" t="s">
        <v>88</v>
      </c>
      <c r="BA20" s="962" t="s">
        <v>89</v>
      </c>
      <c r="BB20" s="962" t="s">
        <v>90</v>
      </c>
      <c r="BC20" s="962" t="s">
        <v>91</v>
      </c>
    </row>
    <row r="21" spans="1:57" ht="15.75" x14ac:dyDescent="0.2">
      <c r="A21" s="961">
        <v>1</v>
      </c>
      <c r="B21" s="961">
        <v>2</v>
      </c>
      <c r="C21" s="961">
        <v>3</v>
      </c>
      <c r="D21" s="961">
        <v>4</v>
      </c>
      <c r="E21" s="971" t="s">
        <v>22</v>
      </c>
      <c r="F21" s="961" t="s">
        <v>23</v>
      </c>
      <c r="G21" s="961" t="s">
        <v>24</v>
      </c>
      <c r="H21" s="961" t="s">
        <v>25</v>
      </c>
      <c r="I21" s="961" t="s">
        <v>475</v>
      </c>
      <c r="J21" s="961" t="s">
        <v>1313</v>
      </c>
      <c r="K21" s="961" t="s">
        <v>1314</v>
      </c>
      <c r="L21" s="961" t="s">
        <v>1315</v>
      </c>
      <c r="M21" s="961" t="s">
        <v>1316</v>
      </c>
      <c r="N21" s="961" t="s">
        <v>1317</v>
      </c>
      <c r="O21" s="961" t="s">
        <v>1320</v>
      </c>
      <c r="P21" s="961" t="s">
        <v>1321</v>
      </c>
      <c r="Q21" s="961" t="s">
        <v>1322</v>
      </c>
      <c r="R21" s="961" t="s">
        <v>1323</v>
      </c>
      <c r="S21" s="961" t="s">
        <v>1324</v>
      </c>
      <c r="T21" s="971" t="s">
        <v>1327</v>
      </c>
      <c r="U21" s="971" t="s">
        <v>1328</v>
      </c>
      <c r="V21" s="971" t="s">
        <v>1329</v>
      </c>
      <c r="W21" s="971" t="s">
        <v>1330</v>
      </c>
      <c r="X21" s="971" t="s">
        <v>1331</v>
      </c>
      <c r="Y21" s="971" t="s">
        <v>1334</v>
      </c>
      <c r="Z21" s="971" t="s">
        <v>1335</v>
      </c>
      <c r="AA21" s="971" t="s">
        <v>1336</v>
      </c>
      <c r="AB21" s="971" t="s">
        <v>1337</v>
      </c>
      <c r="AC21" s="971" t="s">
        <v>1338</v>
      </c>
      <c r="AD21" s="971">
        <v>6</v>
      </c>
      <c r="AE21" s="971" t="s">
        <v>1380</v>
      </c>
      <c r="AF21" s="961" t="s">
        <v>1381</v>
      </c>
      <c r="AG21" s="971" t="s">
        <v>1382</v>
      </c>
      <c r="AH21" s="961" t="s">
        <v>1383</v>
      </c>
      <c r="AI21" s="961" t="s">
        <v>1384</v>
      </c>
      <c r="AJ21" s="569" t="s">
        <v>1408</v>
      </c>
      <c r="AK21" s="961" t="s">
        <v>1409</v>
      </c>
      <c r="AL21" s="961" t="s">
        <v>1410</v>
      </c>
      <c r="AM21" s="961" t="s">
        <v>1411</v>
      </c>
      <c r="AN21" s="961" t="s">
        <v>1412</v>
      </c>
      <c r="AO21" s="961" t="s">
        <v>1413</v>
      </c>
      <c r="AP21" s="961" t="s">
        <v>1414</v>
      </c>
      <c r="AQ21" s="961" t="s">
        <v>1415</v>
      </c>
      <c r="AR21" s="961" t="s">
        <v>1416</v>
      </c>
      <c r="AS21" s="961" t="s">
        <v>1417</v>
      </c>
      <c r="AT21" s="961" t="s">
        <v>1418</v>
      </c>
      <c r="AU21" s="961" t="s">
        <v>1419</v>
      </c>
      <c r="AV21" s="961" t="s">
        <v>1420</v>
      </c>
      <c r="AW21" s="961" t="s">
        <v>1421</v>
      </c>
      <c r="AX21" s="961" t="s">
        <v>1422</v>
      </c>
      <c r="AY21" s="970" t="s">
        <v>1423</v>
      </c>
      <c r="AZ21" s="961" t="s">
        <v>1424</v>
      </c>
      <c r="BA21" s="961" t="s">
        <v>1425</v>
      </c>
      <c r="BB21" s="961" t="s">
        <v>1426</v>
      </c>
      <c r="BC21" s="961" t="s">
        <v>1427</v>
      </c>
    </row>
    <row r="22" spans="1:57" ht="47.25" customHeight="1" x14ac:dyDescent="0.2">
      <c r="A22" s="570" t="s">
        <v>1652</v>
      </c>
      <c r="B22" s="571" t="s">
        <v>604</v>
      </c>
      <c r="C22" s="570" t="s">
        <v>747</v>
      </c>
      <c r="D22" s="681">
        <f>SUM(D23:D28)</f>
        <v>333.7474945730288</v>
      </c>
      <c r="E22" s="681">
        <f t="shared" ref="E22:BC22" si="0">SUM(E23:E28)</f>
        <v>62.763464876759997</v>
      </c>
      <c r="F22" s="681">
        <f t="shared" si="0"/>
        <v>3.1292999999999993</v>
      </c>
      <c r="G22" s="681">
        <f t="shared" si="0"/>
        <v>25.095516056759998</v>
      </c>
      <c r="H22" s="681">
        <f t="shared" si="0"/>
        <v>21.112621523999998</v>
      </c>
      <c r="I22" s="681">
        <f t="shared" si="0"/>
        <v>13.426027295999999</v>
      </c>
      <c r="J22" s="681">
        <f t="shared" si="0"/>
        <v>9.0661513520000003</v>
      </c>
      <c r="K22" s="681">
        <f t="shared" si="0"/>
        <v>0.10932000000000001</v>
      </c>
      <c r="L22" s="681">
        <f t="shared" si="0"/>
        <v>2.2189538079999997</v>
      </c>
      <c r="M22" s="681">
        <f t="shared" si="0"/>
        <v>6.7122143640000003</v>
      </c>
      <c r="N22" s="681">
        <f t="shared" si="0"/>
        <v>2.5663180000000001E-2</v>
      </c>
      <c r="O22" s="681">
        <f t="shared" si="0"/>
        <v>20.886512917999998</v>
      </c>
      <c r="P22" s="681">
        <f t="shared" si="0"/>
        <v>2.2680199999999999</v>
      </c>
      <c r="Q22" s="681">
        <f t="shared" si="0"/>
        <v>13.890665592</v>
      </c>
      <c r="R22" s="681">
        <f t="shared" si="0"/>
        <v>4.6288560959999998</v>
      </c>
      <c r="S22" s="681">
        <f t="shared" si="0"/>
        <v>9.8971229999999993E-2</v>
      </c>
      <c r="T22" s="681">
        <f t="shared" si="0"/>
        <v>32.810800606759997</v>
      </c>
      <c r="U22" s="681">
        <f t="shared" si="0"/>
        <v>0.75195999999999996</v>
      </c>
      <c r="V22" s="681">
        <f t="shared" si="0"/>
        <v>8.9858966567599996</v>
      </c>
      <c r="W22" s="681">
        <f t="shared" si="0"/>
        <v>9.7715510640000005</v>
      </c>
      <c r="X22" s="681">
        <f t="shared" si="0"/>
        <v>13.301392885999999</v>
      </c>
      <c r="Y22" s="681">
        <f t="shared" si="0"/>
        <v>0</v>
      </c>
      <c r="Z22" s="681">
        <f t="shared" si="0"/>
        <v>0</v>
      </c>
      <c r="AA22" s="681">
        <f t="shared" si="0"/>
        <v>0</v>
      </c>
      <c r="AB22" s="681">
        <f t="shared" si="0"/>
        <v>0</v>
      </c>
      <c r="AC22" s="681">
        <f t="shared" si="0"/>
        <v>0</v>
      </c>
      <c r="AD22" s="681">
        <f t="shared" si="0"/>
        <v>278.99457881085738</v>
      </c>
      <c r="AE22" s="681">
        <f t="shared" si="0"/>
        <v>53.421779874759999</v>
      </c>
      <c r="AF22" s="681">
        <f t="shared" si="0"/>
        <v>3.1292999999999993</v>
      </c>
      <c r="AG22" s="681">
        <f t="shared" si="0"/>
        <v>21.354767974760001</v>
      </c>
      <c r="AH22" s="681">
        <f t="shared" si="0"/>
        <v>17.593851269999998</v>
      </c>
      <c r="AI22" s="681">
        <f t="shared" si="0"/>
        <v>11.34386063</v>
      </c>
      <c r="AJ22" s="681">
        <f t="shared" si="0"/>
        <v>7.68023378</v>
      </c>
      <c r="AK22" s="681">
        <f t="shared" si="0"/>
        <v>0.10932000000000001</v>
      </c>
      <c r="AL22" s="681">
        <f t="shared" si="0"/>
        <v>1.9517386299999999</v>
      </c>
      <c r="AM22" s="681">
        <f t="shared" si="0"/>
        <v>5.5935119699999998</v>
      </c>
      <c r="AN22" s="681">
        <f t="shared" si="0"/>
        <v>2.5663180000000001E-2</v>
      </c>
      <c r="AO22" s="681">
        <f t="shared" si="0"/>
        <v>17.89957506</v>
      </c>
      <c r="AP22" s="681">
        <f t="shared" si="0"/>
        <v>2.2680199999999999</v>
      </c>
      <c r="AQ22" s="681">
        <f t="shared" si="0"/>
        <v>11.67520375</v>
      </c>
      <c r="AR22" s="681">
        <f t="shared" si="0"/>
        <v>3.8573800799999995</v>
      </c>
      <c r="AS22" s="681">
        <f t="shared" si="0"/>
        <v>9.8971229999999993E-2</v>
      </c>
      <c r="AT22" s="681">
        <f t="shared" si="0"/>
        <v>27.84197103476</v>
      </c>
      <c r="AU22" s="681">
        <f t="shared" si="0"/>
        <v>0.75195999999999996</v>
      </c>
      <c r="AV22" s="681">
        <f t="shared" si="0"/>
        <v>7.7278255947600005</v>
      </c>
      <c r="AW22" s="681">
        <f t="shared" si="0"/>
        <v>8.1429592199999981</v>
      </c>
      <c r="AX22" s="681">
        <f t="shared" si="0"/>
        <v>11.219226219999999</v>
      </c>
      <c r="AY22" s="681">
        <f t="shared" si="0"/>
        <v>0</v>
      </c>
      <c r="AZ22" s="681">
        <f t="shared" si="0"/>
        <v>0</v>
      </c>
      <c r="BA22" s="681">
        <f t="shared" si="0"/>
        <v>0</v>
      </c>
      <c r="BB22" s="681">
        <f t="shared" si="0"/>
        <v>0</v>
      </c>
      <c r="BC22" s="681">
        <f t="shared" si="0"/>
        <v>0</v>
      </c>
      <c r="BD22" s="372"/>
      <c r="BE22" s="372"/>
    </row>
    <row r="23" spans="1:57" ht="21" hidden="1" customHeight="1" x14ac:dyDescent="0.2">
      <c r="A23" s="788" t="s">
        <v>605</v>
      </c>
      <c r="B23" s="572" t="s">
        <v>606</v>
      </c>
      <c r="C23" s="788" t="s">
        <v>747</v>
      </c>
      <c r="D23" s="963">
        <f t="shared" ref="D23:BC23" si="1">SUM(D29)</f>
        <v>0</v>
      </c>
      <c r="E23" s="963">
        <f t="shared" si="1"/>
        <v>0</v>
      </c>
      <c r="F23" s="963">
        <f t="shared" si="1"/>
        <v>0</v>
      </c>
      <c r="G23" s="963">
        <f t="shared" si="1"/>
        <v>0</v>
      </c>
      <c r="H23" s="963">
        <f t="shared" si="1"/>
        <v>0</v>
      </c>
      <c r="I23" s="963">
        <f t="shared" si="1"/>
        <v>0</v>
      </c>
      <c r="J23" s="963">
        <f t="shared" si="1"/>
        <v>0</v>
      </c>
      <c r="K23" s="963">
        <f t="shared" si="1"/>
        <v>0</v>
      </c>
      <c r="L23" s="963">
        <f t="shared" si="1"/>
        <v>0</v>
      </c>
      <c r="M23" s="963">
        <f t="shared" si="1"/>
        <v>0</v>
      </c>
      <c r="N23" s="963">
        <f t="shared" si="1"/>
        <v>0</v>
      </c>
      <c r="O23" s="963">
        <f t="shared" si="1"/>
        <v>0</v>
      </c>
      <c r="P23" s="963">
        <f t="shared" si="1"/>
        <v>0</v>
      </c>
      <c r="Q23" s="963">
        <f t="shared" si="1"/>
        <v>0</v>
      </c>
      <c r="R23" s="963">
        <f t="shared" si="1"/>
        <v>0</v>
      </c>
      <c r="S23" s="963">
        <f t="shared" si="1"/>
        <v>0</v>
      </c>
      <c r="T23" s="963">
        <f t="shared" si="1"/>
        <v>0</v>
      </c>
      <c r="U23" s="963">
        <f t="shared" si="1"/>
        <v>0</v>
      </c>
      <c r="V23" s="963">
        <f t="shared" si="1"/>
        <v>0</v>
      </c>
      <c r="W23" s="963">
        <f t="shared" si="1"/>
        <v>0</v>
      </c>
      <c r="X23" s="963">
        <f t="shared" si="1"/>
        <v>0</v>
      </c>
      <c r="Y23" s="963">
        <f t="shared" si="1"/>
        <v>0</v>
      </c>
      <c r="Z23" s="963">
        <f t="shared" si="1"/>
        <v>0</v>
      </c>
      <c r="AA23" s="963">
        <f t="shared" si="1"/>
        <v>0</v>
      </c>
      <c r="AB23" s="963">
        <f t="shared" si="1"/>
        <v>0</v>
      </c>
      <c r="AC23" s="963">
        <f t="shared" si="1"/>
        <v>0</v>
      </c>
      <c r="AD23" s="963">
        <f t="shared" si="1"/>
        <v>0</v>
      </c>
      <c r="AE23" s="963">
        <f t="shared" si="1"/>
        <v>0</v>
      </c>
      <c r="AF23" s="963">
        <f t="shared" si="1"/>
        <v>0</v>
      </c>
      <c r="AG23" s="963">
        <f t="shared" si="1"/>
        <v>0</v>
      </c>
      <c r="AH23" s="963">
        <f t="shared" si="1"/>
        <v>0</v>
      </c>
      <c r="AI23" s="963">
        <f t="shared" si="1"/>
        <v>0</v>
      </c>
      <c r="AJ23" s="963">
        <f t="shared" si="1"/>
        <v>0</v>
      </c>
      <c r="AK23" s="963">
        <f t="shared" si="1"/>
        <v>0</v>
      </c>
      <c r="AL23" s="963">
        <f t="shared" si="1"/>
        <v>0</v>
      </c>
      <c r="AM23" s="963">
        <f t="shared" si="1"/>
        <v>0</v>
      </c>
      <c r="AN23" s="963">
        <f t="shared" si="1"/>
        <v>0</v>
      </c>
      <c r="AO23" s="963">
        <f t="shared" si="1"/>
        <v>0</v>
      </c>
      <c r="AP23" s="963">
        <f t="shared" si="1"/>
        <v>0</v>
      </c>
      <c r="AQ23" s="963">
        <f t="shared" si="1"/>
        <v>0</v>
      </c>
      <c r="AR23" s="963">
        <f t="shared" si="1"/>
        <v>0</v>
      </c>
      <c r="AS23" s="963">
        <f t="shared" si="1"/>
        <v>0</v>
      </c>
      <c r="AT23" s="963">
        <f t="shared" si="1"/>
        <v>0</v>
      </c>
      <c r="AU23" s="963">
        <f t="shared" si="1"/>
        <v>0</v>
      </c>
      <c r="AV23" s="963">
        <f t="shared" si="1"/>
        <v>0</v>
      </c>
      <c r="AW23" s="963">
        <f t="shared" si="1"/>
        <v>0</v>
      </c>
      <c r="AX23" s="963">
        <f t="shared" si="1"/>
        <v>0</v>
      </c>
      <c r="AY23" s="963">
        <f t="shared" si="1"/>
        <v>0</v>
      </c>
      <c r="AZ23" s="963">
        <f t="shared" si="1"/>
        <v>0</v>
      </c>
      <c r="BA23" s="963">
        <f t="shared" si="1"/>
        <v>0</v>
      </c>
      <c r="BB23" s="963">
        <f t="shared" si="1"/>
        <v>0</v>
      </c>
      <c r="BC23" s="963">
        <f t="shared" si="1"/>
        <v>0</v>
      </c>
      <c r="BD23" s="372"/>
      <c r="BE23" s="372"/>
    </row>
    <row r="24" spans="1:57" ht="31.5" hidden="1" x14ac:dyDescent="0.2">
      <c r="A24" s="788" t="s">
        <v>607</v>
      </c>
      <c r="B24" s="572" t="s">
        <v>688</v>
      </c>
      <c r="C24" s="788" t="s">
        <v>747</v>
      </c>
      <c r="D24" s="963">
        <f t="shared" ref="D24:BC24" si="2">SUM(D47)</f>
        <v>233.96996560080001</v>
      </c>
      <c r="E24" s="963">
        <f t="shared" si="2"/>
        <v>13.359466916759999</v>
      </c>
      <c r="F24" s="963">
        <f t="shared" si="2"/>
        <v>0</v>
      </c>
      <c r="G24" s="963">
        <f t="shared" si="2"/>
        <v>2.8294646967599992</v>
      </c>
      <c r="H24" s="963">
        <f t="shared" si="2"/>
        <v>10.53000222</v>
      </c>
      <c r="I24" s="963">
        <f t="shared" si="2"/>
        <v>0</v>
      </c>
      <c r="J24" s="963">
        <f t="shared" si="2"/>
        <v>5.9024760140000003</v>
      </c>
      <c r="K24" s="963">
        <f t="shared" si="2"/>
        <v>0</v>
      </c>
      <c r="L24" s="963">
        <f t="shared" si="2"/>
        <v>0.64419110600000007</v>
      </c>
      <c r="M24" s="963">
        <f t="shared" si="2"/>
        <v>5.2582849080000003</v>
      </c>
      <c r="N24" s="963">
        <f t="shared" si="2"/>
        <v>0</v>
      </c>
      <c r="O24" s="963">
        <f t="shared" si="2"/>
        <v>2.023442722</v>
      </c>
      <c r="P24" s="963">
        <f t="shared" si="2"/>
        <v>0</v>
      </c>
      <c r="Q24" s="963">
        <f t="shared" si="2"/>
        <v>1.5703716700000001</v>
      </c>
      <c r="R24" s="963">
        <f t="shared" si="2"/>
        <v>0.45307105199999997</v>
      </c>
      <c r="S24" s="963">
        <f t="shared" si="2"/>
        <v>0</v>
      </c>
      <c r="T24" s="963">
        <f t="shared" si="2"/>
        <v>5.433548180759999</v>
      </c>
      <c r="U24" s="963">
        <f t="shared" si="2"/>
        <v>0</v>
      </c>
      <c r="V24" s="963">
        <f t="shared" si="2"/>
        <v>0.61490192075999905</v>
      </c>
      <c r="W24" s="963">
        <f t="shared" si="2"/>
        <v>4.8186462600000004</v>
      </c>
      <c r="X24" s="963">
        <f t="shared" si="2"/>
        <v>0</v>
      </c>
      <c r="Y24" s="963">
        <f t="shared" si="2"/>
        <v>0</v>
      </c>
      <c r="Z24" s="963">
        <f t="shared" si="2"/>
        <v>0</v>
      </c>
      <c r="AA24" s="963">
        <f t="shared" si="2"/>
        <v>0</v>
      </c>
      <c r="AB24" s="963">
        <f t="shared" si="2"/>
        <v>0</v>
      </c>
      <c r="AC24" s="963">
        <f t="shared" si="2"/>
        <v>0</v>
      </c>
      <c r="AD24" s="963">
        <f t="shared" si="2"/>
        <v>194.97497133400003</v>
      </c>
      <c r="AE24" s="963">
        <f t="shared" si="2"/>
        <v>11.268244404759999</v>
      </c>
      <c r="AF24" s="963">
        <f t="shared" si="2"/>
        <v>0</v>
      </c>
      <c r="AG24" s="963">
        <f t="shared" si="2"/>
        <v>2.4932425547600001</v>
      </c>
      <c r="AH24" s="963">
        <f t="shared" si="2"/>
        <v>8.7750018499999989</v>
      </c>
      <c r="AI24" s="963">
        <f t="shared" si="2"/>
        <v>0</v>
      </c>
      <c r="AJ24" s="963">
        <f t="shared" si="2"/>
        <v>4.9885259399999997</v>
      </c>
      <c r="AK24" s="963">
        <f t="shared" si="2"/>
        <v>0</v>
      </c>
      <c r="AL24" s="963">
        <f t="shared" si="2"/>
        <v>0.60662185000000002</v>
      </c>
      <c r="AM24" s="963">
        <f t="shared" si="2"/>
        <v>4.3819040899999999</v>
      </c>
      <c r="AN24" s="963">
        <f t="shared" si="2"/>
        <v>0</v>
      </c>
      <c r="AO24" s="963">
        <f t="shared" si="2"/>
        <v>1.7063674600000001</v>
      </c>
      <c r="AP24" s="963">
        <f t="shared" si="2"/>
        <v>0</v>
      </c>
      <c r="AQ24" s="963">
        <f t="shared" si="2"/>
        <v>1.32880825</v>
      </c>
      <c r="AR24" s="963">
        <f t="shared" si="2"/>
        <v>0.37755920999999998</v>
      </c>
      <c r="AS24" s="963">
        <f t="shared" si="2"/>
        <v>0</v>
      </c>
      <c r="AT24" s="963">
        <f t="shared" si="2"/>
        <v>4.5733510047599992</v>
      </c>
      <c r="AU24" s="963">
        <f t="shared" si="2"/>
        <v>0</v>
      </c>
      <c r="AV24" s="963">
        <f t="shared" si="2"/>
        <v>0.55781245476000008</v>
      </c>
      <c r="AW24" s="963">
        <f t="shared" si="2"/>
        <v>4.0155385499999996</v>
      </c>
      <c r="AX24" s="963">
        <f t="shared" si="2"/>
        <v>0</v>
      </c>
      <c r="AY24" s="963">
        <f t="shared" si="2"/>
        <v>0</v>
      </c>
      <c r="AZ24" s="963">
        <f t="shared" si="2"/>
        <v>0</v>
      </c>
      <c r="BA24" s="963">
        <f t="shared" si="2"/>
        <v>0</v>
      </c>
      <c r="BB24" s="963">
        <f t="shared" si="2"/>
        <v>0</v>
      </c>
      <c r="BC24" s="963">
        <f t="shared" si="2"/>
        <v>0</v>
      </c>
      <c r="BD24" s="372"/>
      <c r="BE24" s="372"/>
    </row>
    <row r="25" spans="1:57" ht="63" hidden="1" x14ac:dyDescent="0.2">
      <c r="A25" s="788" t="s">
        <v>609</v>
      </c>
      <c r="B25" s="572" t="s">
        <v>610</v>
      </c>
      <c r="C25" s="788" t="s">
        <v>747</v>
      </c>
      <c r="D25" s="963">
        <f t="shared" ref="D25:BC25" si="3">SUM(D69)</f>
        <v>0</v>
      </c>
      <c r="E25" s="963">
        <f t="shared" si="3"/>
        <v>0</v>
      </c>
      <c r="F25" s="963">
        <f t="shared" si="3"/>
        <v>0</v>
      </c>
      <c r="G25" s="963">
        <f t="shared" si="3"/>
        <v>0</v>
      </c>
      <c r="H25" s="963">
        <f t="shared" si="3"/>
        <v>0</v>
      </c>
      <c r="I25" s="963">
        <f t="shared" si="3"/>
        <v>0</v>
      </c>
      <c r="J25" s="963">
        <f t="shared" si="3"/>
        <v>0</v>
      </c>
      <c r="K25" s="963">
        <f t="shared" si="3"/>
        <v>0</v>
      </c>
      <c r="L25" s="963">
        <f t="shared" si="3"/>
        <v>0</v>
      </c>
      <c r="M25" s="963">
        <f t="shared" si="3"/>
        <v>0</v>
      </c>
      <c r="N25" s="963">
        <f t="shared" si="3"/>
        <v>0</v>
      </c>
      <c r="O25" s="963">
        <f t="shared" si="3"/>
        <v>0</v>
      </c>
      <c r="P25" s="963">
        <f t="shared" si="3"/>
        <v>0</v>
      </c>
      <c r="Q25" s="963">
        <f t="shared" si="3"/>
        <v>0</v>
      </c>
      <c r="R25" s="963">
        <f t="shared" si="3"/>
        <v>0</v>
      </c>
      <c r="S25" s="963">
        <f t="shared" si="3"/>
        <v>0</v>
      </c>
      <c r="T25" s="963">
        <f t="shared" si="3"/>
        <v>0</v>
      </c>
      <c r="U25" s="963">
        <f t="shared" si="3"/>
        <v>0</v>
      </c>
      <c r="V25" s="963">
        <f t="shared" si="3"/>
        <v>0</v>
      </c>
      <c r="W25" s="963">
        <f t="shared" si="3"/>
        <v>0</v>
      </c>
      <c r="X25" s="963">
        <f t="shared" si="3"/>
        <v>0</v>
      </c>
      <c r="Y25" s="963">
        <f t="shared" si="3"/>
        <v>0</v>
      </c>
      <c r="Z25" s="963">
        <f t="shared" si="3"/>
        <v>0</v>
      </c>
      <c r="AA25" s="963">
        <f t="shared" si="3"/>
        <v>0</v>
      </c>
      <c r="AB25" s="963">
        <f t="shared" si="3"/>
        <v>0</v>
      </c>
      <c r="AC25" s="963">
        <f t="shared" si="3"/>
        <v>0</v>
      </c>
      <c r="AD25" s="963">
        <f t="shared" si="3"/>
        <v>0</v>
      </c>
      <c r="AE25" s="963">
        <f t="shared" si="3"/>
        <v>0</v>
      </c>
      <c r="AF25" s="963">
        <f t="shared" si="3"/>
        <v>0</v>
      </c>
      <c r="AG25" s="963">
        <f t="shared" si="3"/>
        <v>0</v>
      </c>
      <c r="AH25" s="963">
        <f t="shared" si="3"/>
        <v>0</v>
      </c>
      <c r="AI25" s="963">
        <f t="shared" si="3"/>
        <v>0</v>
      </c>
      <c r="AJ25" s="963">
        <f t="shared" si="3"/>
        <v>0</v>
      </c>
      <c r="AK25" s="963">
        <f t="shared" si="3"/>
        <v>0</v>
      </c>
      <c r="AL25" s="963">
        <f t="shared" si="3"/>
        <v>0</v>
      </c>
      <c r="AM25" s="963">
        <f t="shared" si="3"/>
        <v>0</v>
      </c>
      <c r="AN25" s="963">
        <f t="shared" si="3"/>
        <v>0</v>
      </c>
      <c r="AO25" s="963">
        <f t="shared" si="3"/>
        <v>0</v>
      </c>
      <c r="AP25" s="963">
        <f t="shared" si="3"/>
        <v>0</v>
      </c>
      <c r="AQ25" s="963">
        <f t="shared" si="3"/>
        <v>0</v>
      </c>
      <c r="AR25" s="963">
        <f t="shared" si="3"/>
        <v>0</v>
      </c>
      <c r="AS25" s="963">
        <f t="shared" si="3"/>
        <v>0</v>
      </c>
      <c r="AT25" s="963">
        <f t="shared" si="3"/>
        <v>0</v>
      </c>
      <c r="AU25" s="963">
        <f t="shared" si="3"/>
        <v>0</v>
      </c>
      <c r="AV25" s="963">
        <f t="shared" si="3"/>
        <v>0</v>
      </c>
      <c r="AW25" s="963">
        <f t="shared" si="3"/>
        <v>0</v>
      </c>
      <c r="AX25" s="963">
        <f t="shared" si="3"/>
        <v>0</v>
      </c>
      <c r="AY25" s="963">
        <f t="shared" si="3"/>
        <v>0</v>
      </c>
      <c r="AZ25" s="963">
        <f t="shared" si="3"/>
        <v>0</v>
      </c>
      <c r="BA25" s="963">
        <f t="shared" si="3"/>
        <v>0</v>
      </c>
      <c r="BB25" s="963">
        <f t="shared" si="3"/>
        <v>0</v>
      </c>
      <c r="BC25" s="963">
        <f t="shared" si="3"/>
        <v>0</v>
      </c>
      <c r="BD25" s="372"/>
      <c r="BE25" s="372"/>
    </row>
    <row r="26" spans="1:57" ht="31.5" hidden="1" x14ac:dyDescent="0.2">
      <c r="A26" s="788" t="s">
        <v>611</v>
      </c>
      <c r="B26" s="572" t="s">
        <v>687</v>
      </c>
      <c r="C26" s="788" t="s">
        <v>747</v>
      </c>
      <c r="D26" s="963">
        <f t="shared" ref="D26:BC26" si="4">SUM(D72)</f>
        <v>63.937419395860815</v>
      </c>
      <c r="E26" s="963">
        <f t="shared" si="4"/>
        <v>36.164997964000001</v>
      </c>
      <c r="F26" s="963">
        <f t="shared" si="4"/>
        <v>3.1292999999999993</v>
      </c>
      <c r="G26" s="963">
        <f t="shared" si="4"/>
        <v>22.266051359999999</v>
      </c>
      <c r="H26" s="963">
        <f t="shared" si="4"/>
        <v>10.582619304</v>
      </c>
      <c r="I26" s="963">
        <f t="shared" si="4"/>
        <v>0.18702729999999998</v>
      </c>
      <c r="J26" s="963">
        <f t="shared" si="4"/>
        <v>3.163675338</v>
      </c>
      <c r="K26" s="963">
        <f t="shared" si="4"/>
        <v>0.10932000000000001</v>
      </c>
      <c r="L26" s="963">
        <f t="shared" si="4"/>
        <v>1.5747627019999997</v>
      </c>
      <c r="M26" s="963">
        <f t="shared" si="4"/>
        <v>1.453929456</v>
      </c>
      <c r="N26" s="963">
        <f t="shared" si="4"/>
        <v>2.5663180000000001E-2</v>
      </c>
      <c r="O26" s="963">
        <f t="shared" si="4"/>
        <v>18.863070195999999</v>
      </c>
      <c r="P26" s="963">
        <f t="shared" si="4"/>
        <v>2.2680199999999999</v>
      </c>
      <c r="Q26" s="963">
        <f t="shared" si="4"/>
        <v>12.320293921999999</v>
      </c>
      <c r="R26" s="963">
        <f t="shared" si="4"/>
        <v>4.1757850439999995</v>
      </c>
      <c r="S26" s="963">
        <f t="shared" si="4"/>
        <v>9.8971229999999993E-2</v>
      </c>
      <c r="T26" s="963">
        <f t="shared" si="4"/>
        <v>14.13825243</v>
      </c>
      <c r="U26" s="963">
        <f t="shared" si="4"/>
        <v>0.75195999999999996</v>
      </c>
      <c r="V26" s="963">
        <f t="shared" si="4"/>
        <v>8.3709947360000001</v>
      </c>
      <c r="W26" s="963">
        <f t="shared" si="4"/>
        <v>4.9529048040000001</v>
      </c>
      <c r="X26" s="963">
        <f t="shared" si="4"/>
        <v>6.2392889999999999E-2</v>
      </c>
      <c r="Y26" s="963">
        <f t="shared" si="4"/>
        <v>0</v>
      </c>
      <c r="Z26" s="963">
        <f t="shared" si="4"/>
        <v>0</v>
      </c>
      <c r="AA26" s="963">
        <f t="shared" si="4"/>
        <v>0</v>
      </c>
      <c r="AB26" s="963">
        <f t="shared" si="4"/>
        <v>0</v>
      </c>
      <c r="AC26" s="963">
        <f t="shared" si="4"/>
        <v>0</v>
      </c>
      <c r="AD26" s="963">
        <f t="shared" si="4"/>
        <v>53.28118282988401</v>
      </c>
      <c r="AE26" s="963">
        <f t="shared" si="4"/>
        <v>30.99670214</v>
      </c>
      <c r="AF26" s="963">
        <f t="shared" si="4"/>
        <v>3.1292999999999993</v>
      </c>
      <c r="AG26" s="963">
        <f t="shared" si="4"/>
        <v>18.86152542</v>
      </c>
      <c r="AH26" s="963">
        <f t="shared" si="4"/>
        <v>8.8188494199999994</v>
      </c>
      <c r="AI26" s="963">
        <f t="shared" si="4"/>
        <v>0.18702729999999998</v>
      </c>
      <c r="AJ26" s="963">
        <f t="shared" si="4"/>
        <v>2.6917078399999999</v>
      </c>
      <c r="AK26" s="963">
        <f t="shared" si="4"/>
        <v>0.10932000000000001</v>
      </c>
      <c r="AL26" s="963">
        <f t="shared" si="4"/>
        <v>1.3451167799999999</v>
      </c>
      <c r="AM26" s="963">
        <f t="shared" si="4"/>
        <v>1.2116078800000001</v>
      </c>
      <c r="AN26" s="963">
        <f t="shared" si="4"/>
        <v>2.5663180000000001E-2</v>
      </c>
      <c r="AO26" s="963">
        <f t="shared" si="4"/>
        <v>16.193207600000001</v>
      </c>
      <c r="AP26" s="963">
        <f t="shared" si="4"/>
        <v>2.2680199999999999</v>
      </c>
      <c r="AQ26" s="963">
        <f t="shared" si="4"/>
        <v>10.3463955</v>
      </c>
      <c r="AR26" s="963">
        <f t="shared" si="4"/>
        <v>3.4798208699999997</v>
      </c>
      <c r="AS26" s="963">
        <f t="shared" si="4"/>
        <v>9.8971229999999993E-2</v>
      </c>
      <c r="AT26" s="963">
        <f t="shared" si="4"/>
        <v>12.1117867</v>
      </c>
      <c r="AU26" s="963">
        <f t="shared" si="4"/>
        <v>0.75195999999999996</v>
      </c>
      <c r="AV26" s="963">
        <f t="shared" si="4"/>
        <v>7.1700131400000009</v>
      </c>
      <c r="AW26" s="963">
        <f t="shared" si="4"/>
        <v>4.1274206699999993</v>
      </c>
      <c r="AX26" s="963">
        <f t="shared" si="4"/>
        <v>6.2392889999999999E-2</v>
      </c>
      <c r="AY26" s="963">
        <f t="shared" si="4"/>
        <v>0</v>
      </c>
      <c r="AZ26" s="963">
        <f t="shared" si="4"/>
        <v>0</v>
      </c>
      <c r="BA26" s="963">
        <f t="shared" si="4"/>
        <v>0</v>
      </c>
      <c r="BB26" s="963">
        <f t="shared" si="4"/>
        <v>0</v>
      </c>
      <c r="BC26" s="963">
        <f t="shared" si="4"/>
        <v>0</v>
      </c>
      <c r="BD26" s="372"/>
      <c r="BE26" s="372"/>
    </row>
    <row r="27" spans="1:57" ht="47.25" hidden="1" x14ac:dyDescent="0.2">
      <c r="A27" s="788" t="s">
        <v>613</v>
      </c>
      <c r="B27" s="572" t="s">
        <v>614</v>
      </c>
      <c r="C27" s="788" t="s">
        <v>747</v>
      </c>
      <c r="D27" s="963">
        <f t="shared" ref="D27:S28" si="5">SUM(D78)</f>
        <v>0</v>
      </c>
      <c r="E27" s="963">
        <f t="shared" si="5"/>
        <v>0</v>
      </c>
      <c r="F27" s="963">
        <f t="shared" si="5"/>
        <v>0</v>
      </c>
      <c r="G27" s="963">
        <f t="shared" si="5"/>
        <v>0</v>
      </c>
      <c r="H27" s="963">
        <f t="shared" si="5"/>
        <v>0</v>
      </c>
      <c r="I27" s="963">
        <f t="shared" si="5"/>
        <v>0</v>
      </c>
      <c r="J27" s="963">
        <f t="shared" si="5"/>
        <v>0</v>
      </c>
      <c r="K27" s="963">
        <f t="shared" si="5"/>
        <v>0</v>
      </c>
      <c r="L27" s="963">
        <f t="shared" si="5"/>
        <v>0</v>
      </c>
      <c r="M27" s="963">
        <f t="shared" si="5"/>
        <v>0</v>
      </c>
      <c r="N27" s="963">
        <f t="shared" si="5"/>
        <v>0</v>
      </c>
      <c r="O27" s="963">
        <f t="shared" si="5"/>
        <v>0</v>
      </c>
      <c r="P27" s="963">
        <f t="shared" si="5"/>
        <v>0</v>
      </c>
      <c r="Q27" s="963">
        <f t="shared" si="5"/>
        <v>0</v>
      </c>
      <c r="R27" s="963">
        <f t="shared" si="5"/>
        <v>0</v>
      </c>
      <c r="S27" s="963">
        <f t="shared" si="5"/>
        <v>0</v>
      </c>
      <c r="T27" s="963">
        <f t="shared" ref="E27:BC28" si="6">SUM(T78)</f>
        <v>0</v>
      </c>
      <c r="U27" s="963">
        <f t="shared" si="6"/>
        <v>0</v>
      </c>
      <c r="V27" s="963">
        <f t="shared" si="6"/>
        <v>0</v>
      </c>
      <c r="W27" s="963">
        <f t="shared" si="6"/>
        <v>0</v>
      </c>
      <c r="X27" s="963">
        <f t="shared" si="6"/>
        <v>0</v>
      </c>
      <c r="Y27" s="963">
        <f t="shared" si="6"/>
        <v>0</v>
      </c>
      <c r="Z27" s="963">
        <f t="shared" si="6"/>
        <v>0</v>
      </c>
      <c r="AA27" s="963">
        <f t="shared" si="6"/>
        <v>0</v>
      </c>
      <c r="AB27" s="963">
        <f t="shared" si="6"/>
        <v>0</v>
      </c>
      <c r="AC27" s="963">
        <f t="shared" si="6"/>
        <v>0</v>
      </c>
      <c r="AD27" s="963">
        <f t="shared" si="6"/>
        <v>0</v>
      </c>
      <c r="AE27" s="963">
        <f t="shared" si="6"/>
        <v>0</v>
      </c>
      <c r="AF27" s="963">
        <f t="shared" si="6"/>
        <v>0</v>
      </c>
      <c r="AG27" s="963">
        <f t="shared" si="6"/>
        <v>0</v>
      </c>
      <c r="AH27" s="963">
        <f t="shared" si="6"/>
        <v>0</v>
      </c>
      <c r="AI27" s="963">
        <f t="shared" si="6"/>
        <v>0</v>
      </c>
      <c r="AJ27" s="963">
        <f t="shared" si="6"/>
        <v>0</v>
      </c>
      <c r="AK27" s="963">
        <f t="shared" si="6"/>
        <v>0</v>
      </c>
      <c r="AL27" s="963">
        <f t="shared" si="6"/>
        <v>0</v>
      </c>
      <c r="AM27" s="963">
        <f t="shared" si="6"/>
        <v>0</v>
      </c>
      <c r="AN27" s="963">
        <f t="shared" si="6"/>
        <v>0</v>
      </c>
      <c r="AO27" s="963">
        <f t="shared" si="6"/>
        <v>0</v>
      </c>
      <c r="AP27" s="963">
        <f t="shared" si="6"/>
        <v>0</v>
      </c>
      <c r="AQ27" s="963">
        <f t="shared" si="6"/>
        <v>0</v>
      </c>
      <c r="AR27" s="963">
        <f t="shared" si="6"/>
        <v>0</v>
      </c>
      <c r="AS27" s="963">
        <f t="shared" si="6"/>
        <v>0</v>
      </c>
      <c r="AT27" s="963">
        <f t="shared" si="6"/>
        <v>0</v>
      </c>
      <c r="AU27" s="963">
        <f t="shared" si="6"/>
        <v>0</v>
      </c>
      <c r="AV27" s="963">
        <f t="shared" si="6"/>
        <v>0</v>
      </c>
      <c r="AW27" s="963">
        <f t="shared" si="6"/>
        <v>0</v>
      </c>
      <c r="AX27" s="963">
        <f t="shared" si="6"/>
        <v>0</v>
      </c>
      <c r="AY27" s="963">
        <f t="shared" si="6"/>
        <v>0</v>
      </c>
      <c r="AZ27" s="963">
        <f t="shared" si="6"/>
        <v>0</v>
      </c>
      <c r="BA27" s="963">
        <f t="shared" si="6"/>
        <v>0</v>
      </c>
      <c r="BB27" s="963">
        <f t="shared" si="6"/>
        <v>0</v>
      </c>
      <c r="BC27" s="963">
        <f t="shared" si="6"/>
        <v>0</v>
      </c>
      <c r="BD27" s="372"/>
      <c r="BE27" s="372"/>
    </row>
    <row r="28" spans="1:57" ht="15.75" hidden="1" x14ac:dyDescent="0.2">
      <c r="A28" s="788" t="s">
        <v>615</v>
      </c>
      <c r="B28" s="572" t="s">
        <v>616</v>
      </c>
      <c r="C28" s="788" t="s">
        <v>747</v>
      </c>
      <c r="D28" s="963">
        <f t="shared" si="5"/>
        <v>35.840109576368008</v>
      </c>
      <c r="E28" s="963">
        <f t="shared" si="6"/>
        <v>13.238999995999999</v>
      </c>
      <c r="F28" s="963">
        <f t="shared" si="6"/>
        <v>0</v>
      </c>
      <c r="G28" s="963">
        <f t="shared" si="6"/>
        <v>0</v>
      </c>
      <c r="H28" s="963">
        <f t="shared" si="6"/>
        <v>0</v>
      </c>
      <c r="I28" s="963">
        <f t="shared" si="6"/>
        <v>13.238999995999999</v>
      </c>
      <c r="J28" s="963">
        <f t="shared" si="6"/>
        <v>0</v>
      </c>
      <c r="K28" s="963">
        <f t="shared" si="6"/>
        <v>0</v>
      </c>
      <c r="L28" s="963">
        <f t="shared" si="6"/>
        <v>0</v>
      </c>
      <c r="M28" s="963">
        <f t="shared" si="6"/>
        <v>0</v>
      </c>
      <c r="N28" s="963">
        <f t="shared" si="6"/>
        <v>0</v>
      </c>
      <c r="O28" s="963">
        <f t="shared" si="6"/>
        <v>0</v>
      </c>
      <c r="P28" s="963">
        <f t="shared" si="6"/>
        <v>0</v>
      </c>
      <c r="Q28" s="963">
        <f t="shared" si="6"/>
        <v>0</v>
      </c>
      <c r="R28" s="963">
        <f t="shared" si="6"/>
        <v>0</v>
      </c>
      <c r="S28" s="963">
        <f t="shared" si="6"/>
        <v>0</v>
      </c>
      <c r="T28" s="963">
        <f t="shared" si="6"/>
        <v>13.238999995999999</v>
      </c>
      <c r="U28" s="963">
        <f t="shared" si="6"/>
        <v>0</v>
      </c>
      <c r="V28" s="963">
        <f t="shared" si="6"/>
        <v>0</v>
      </c>
      <c r="W28" s="963">
        <f t="shared" si="6"/>
        <v>0</v>
      </c>
      <c r="X28" s="963">
        <f t="shared" si="6"/>
        <v>13.238999995999999</v>
      </c>
      <c r="Y28" s="963">
        <f t="shared" si="6"/>
        <v>0</v>
      </c>
      <c r="Z28" s="963">
        <f t="shared" si="6"/>
        <v>0</v>
      </c>
      <c r="AA28" s="963">
        <f t="shared" si="6"/>
        <v>0</v>
      </c>
      <c r="AB28" s="963">
        <f t="shared" si="6"/>
        <v>0</v>
      </c>
      <c r="AC28" s="963">
        <f t="shared" si="6"/>
        <v>0</v>
      </c>
      <c r="AD28" s="963">
        <f t="shared" si="6"/>
        <v>30.738424646973343</v>
      </c>
      <c r="AE28" s="963">
        <f t="shared" si="6"/>
        <v>11.15683333</v>
      </c>
      <c r="AF28" s="963">
        <f t="shared" si="6"/>
        <v>0</v>
      </c>
      <c r="AG28" s="963">
        <f t="shared" si="6"/>
        <v>0</v>
      </c>
      <c r="AH28" s="963">
        <f t="shared" si="6"/>
        <v>0</v>
      </c>
      <c r="AI28" s="963">
        <f t="shared" si="6"/>
        <v>11.15683333</v>
      </c>
      <c r="AJ28" s="963">
        <f t="shared" si="6"/>
        <v>0</v>
      </c>
      <c r="AK28" s="963">
        <f t="shared" si="6"/>
        <v>0</v>
      </c>
      <c r="AL28" s="963">
        <f t="shared" si="6"/>
        <v>0</v>
      </c>
      <c r="AM28" s="963">
        <f t="shared" si="6"/>
        <v>0</v>
      </c>
      <c r="AN28" s="963">
        <f t="shared" si="6"/>
        <v>0</v>
      </c>
      <c r="AO28" s="963">
        <f t="shared" si="6"/>
        <v>0</v>
      </c>
      <c r="AP28" s="963">
        <f t="shared" si="6"/>
        <v>0</v>
      </c>
      <c r="AQ28" s="963">
        <f t="shared" si="6"/>
        <v>0</v>
      </c>
      <c r="AR28" s="963">
        <f t="shared" si="6"/>
        <v>0</v>
      </c>
      <c r="AS28" s="963">
        <f t="shared" si="6"/>
        <v>0</v>
      </c>
      <c r="AT28" s="963">
        <f t="shared" si="6"/>
        <v>11.15683333</v>
      </c>
      <c r="AU28" s="963">
        <f t="shared" si="6"/>
        <v>0</v>
      </c>
      <c r="AV28" s="963">
        <f t="shared" si="6"/>
        <v>0</v>
      </c>
      <c r="AW28" s="963">
        <f t="shared" si="6"/>
        <v>0</v>
      </c>
      <c r="AX28" s="963">
        <f t="shared" si="6"/>
        <v>11.15683333</v>
      </c>
      <c r="AY28" s="963">
        <f t="shared" si="6"/>
        <v>0</v>
      </c>
      <c r="AZ28" s="963">
        <f t="shared" si="6"/>
        <v>0</v>
      </c>
      <c r="BA28" s="963">
        <f t="shared" si="6"/>
        <v>0</v>
      </c>
      <c r="BB28" s="963">
        <f t="shared" si="6"/>
        <v>0</v>
      </c>
      <c r="BC28" s="963">
        <f t="shared" si="6"/>
        <v>0</v>
      </c>
      <c r="BD28" s="372"/>
      <c r="BE28" s="372"/>
    </row>
    <row r="29" spans="1:57" ht="31.5" hidden="1" x14ac:dyDescent="0.2">
      <c r="A29" s="788" t="s">
        <v>494</v>
      </c>
      <c r="B29" s="572" t="s">
        <v>617</v>
      </c>
      <c r="C29" s="788" t="s">
        <v>747</v>
      </c>
      <c r="D29" s="963">
        <f t="shared" ref="D29:BC29" si="7">SUM(D30,D34,D37,D44)</f>
        <v>0</v>
      </c>
      <c r="E29" s="963">
        <f t="shared" si="7"/>
        <v>0</v>
      </c>
      <c r="F29" s="963">
        <f t="shared" si="7"/>
        <v>0</v>
      </c>
      <c r="G29" s="963">
        <f t="shared" si="7"/>
        <v>0</v>
      </c>
      <c r="H29" s="963">
        <f t="shared" si="7"/>
        <v>0</v>
      </c>
      <c r="I29" s="963">
        <f t="shared" si="7"/>
        <v>0</v>
      </c>
      <c r="J29" s="963">
        <f t="shared" si="7"/>
        <v>0</v>
      </c>
      <c r="K29" s="963">
        <f t="shared" si="7"/>
        <v>0</v>
      </c>
      <c r="L29" s="963">
        <f t="shared" si="7"/>
        <v>0</v>
      </c>
      <c r="M29" s="963">
        <f t="shared" si="7"/>
        <v>0</v>
      </c>
      <c r="N29" s="963">
        <f t="shared" si="7"/>
        <v>0</v>
      </c>
      <c r="O29" s="963">
        <f t="shared" si="7"/>
        <v>0</v>
      </c>
      <c r="P29" s="963">
        <f t="shared" si="7"/>
        <v>0</v>
      </c>
      <c r="Q29" s="963">
        <f t="shared" si="7"/>
        <v>0</v>
      </c>
      <c r="R29" s="963">
        <f t="shared" si="7"/>
        <v>0</v>
      </c>
      <c r="S29" s="963">
        <f t="shared" si="7"/>
        <v>0</v>
      </c>
      <c r="T29" s="963">
        <f t="shared" si="7"/>
        <v>0</v>
      </c>
      <c r="U29" s="963">
        <f t="shared" si="7"/>
        <v>0</v>
      </c>
      <c r="V29" s="963">
        <f t="shared" si="7"/>
        <v>0</v>
      </c>
      <c r="W29" s="963">
        <f t="shared" si="7"/>
        <v>0</v>
      </c>
      <c r="X29" s="963">
        <f t="shared" si="7"/>
        <v>0</v>
      </c>
      <c r="Y29" s="963">
        <f t="shared" si="7"/>
        <v>0</v>
      </c>
      <c r="Z29" s="963">
        <f t="shared" si="7"/>
        <v>0</v>
      </c>
      <c r="AA29" s="963">
        <f t="shared" si="7"/>
        <v>0</v>
      </c>
      <c r="AB29" s="963">
        <f t="shared" si="7"/>
        <v>0</v>
      </c>
      <c r="AC29" s="963">
        <f t="shared" si="7"/>
        <v>0</v>
      </c>
      <c r="AD29" s="963">
        <f t="shared" si="7"/>
        <v>0</v>
      </c>
      <c r="AE29" s="963">
        <f t="shared" si="7"/>
        <v>0</v>
      </c>
      <c r="AF29" s="963">
        <f t="shared" si="7"/>
        <v>0</v>
      </c>
      <c r="AG29" s="963">
        <f t="shared" si="7"/>
        <v>0</v>
      </c>
      <c r="AH29" s="963">
        <f t="shared" si="7"/>
        <v>0</v>
      </c>
      <c r="AI29" s="963">
        <f t="shared" si="7"/>
        <v>0</v>
      </c>
      <c r="AJ29" s="963">
        <f t="shared" si="7"/>
        <v>0</v>
      </c>
      <c r="AK29" s="963">
        <f t="shared" si="7"/>
        <v>0</v>
      </c>
      <c r="AL29" s="963">
        <f t="shared" si="7"/>
        <v>0</v>
      </c>
      <c r="AM29" s="963">
        <f t="shared" si="7"/>
        <v>0</v>
      </c>
      <c r="AN29" s="963">
        <f t="shared" si="7"/>
        <v>0</v>
      </c>
      <c r="AO29" s="963">
        <f t="shared" si="7"/>
        <v>0</v>
      </c>
      <c r="AP29" s="963">
        <f t="shared" si="7"/>
        <v>0</v>
      </c>
      <c r="AQ29" s="963">
        <f t="shared" si="7"/>
        <v>0</v>
      </c>
      <c r="AR29" s="963">
        <f t="shared" si="7"/>
        <v>0</v>
      </c>
      <c r="AS29" s="963">
        <f t="shared" si="7"/>
        <v>0</v>
      </c>
      <c r="AT29" s="963">
        <f t="shared" si="7"/>
        <v>0</v>
      </c>
      <c r="AU29" s="963">
        <f t="shared" si="7"/>
        <v>0</v>
      </c>
      <c r="AV29" s="963">
        <f t="shared" si="7"/>
        <v>0</v>
      </c>
      <c r="AW29" s="963">
        <f t="shared" si="7"/>
        <v>0</v>
      </c>
      <c r="AX29" s="963">
        <f t="shared" si="7"/>
        <v>0</v>
      </c>
      <c r="AY29" s="963">
        <f t="shared" si="7"/>
        <v>0</v>
      </c>
      <c r="AZ29" s="963">
        <f t="shared" si="7"/>
        <v>0</v>
      </c>
      <c r="BA29" s="963">
        <f t="shared" si="7"/>
        <v>0</v>
      </c>
      <c r="BB29" s="963">
        <f t="shared" si="7"/>
        <v>0</v>
      </c>
      <c r="BC29" s="963">
        <f t="shared" si="7"/>
        <v>0</v>
      </c>
      <c r="BD29" s="372"/>
      <c r="BE29" s="372"/>
    </row>
    <row r="30" spans="1:57" ht="47.25" hidden="1" x14ac:dyDescent="0.2">
      <c r="A30" s="788" t="s">
        <v>496</v>
      </c>
      <c r="B30" s="572" t="s">
        <v>618</v>
      </c>
      <c r="C30" s="788" t="s">
        <v>747</v>
      </c>
      <c r="D30" s="963">
        <f t="shared" ref="D30:BC30" si="8">SUM(D31:D33)</f>
        <v>0</v>
      </c>
      <c r="E30" s="963">
        <f t="shared" si="8"/>
        <v>0</v>
      </c>
      <c r="F30" s="963">
        <f t="shared" si="8"/>
        <v>0</v>
      </c>
      <c r="G30" s="963">
        <f t="shared" si="8"/>
        <v>0</v>
      </c>
      <c r="H30" s="963">
        <f t="shared" si="8"/>
        <v>0</v>
      </c>
      <c r="I30" s="963">
        <f t="shared" si="8"/>
        <v>0</v>
      </c>
      <c r="J30" s="963">
        <f t="shared" si="8"/>
        <v>0</v>
      </c>
      <c r="K30" s="963">
        <f t="shared" si="8"/>
        <v>0</v>
      </c>
      <c r="L30" s="963">
        <f t="shared" si="8"/>
        <v>0</v>
      </c>
      <c r="M30" s="963">
        <f t="shared" si="8"/>
        <v>0</v>
      </c>
      <c r="N30" s="963">
        <f t="shared" si="8"/>
        <v>0</v>
      </c>
      <c r="O30" s="963">
        <f t="shared" si="8"/>
        <v>0</v>
      </c>
      <c r="P30" s="963">
        <f t="shared" si="8"/>
        <v>0</v>
      </c>
      <c r="Q30" s="963">
        <f t="shared" si="8"/>
        <v>0</v>
      </c>
      <c r="R30" s="963">
        <f t="shared" si="8"/>
        <v>0</v>
      </c>
      <c r="S30" s="963">
        <f t="shared" si="8"/>
        <v>0</v>
      </c>
      <c r="T30" s="963">
        <f t="shared" si="8"/>
        <v>0</v>
      </c>
      <c r="U30" s="963">
        <f t="shared" si="8"/>
        <v>0</v>
      </c>
      <c r="V30" s="963">
        <f t="shared" si="8"/>
        <v>0</v>
      </c>
      <c r="W30" s="963">
        <f t="shared" si="8"/>
        <v>0</v>
      </c>
      <c r="X30" s="963">
        <f t="shared" si="8"/>
        <v>0</v>
      </c>
      <c r="Y30" s="963">
        <f t="shared" si="8"/>
        <v>0</v>
      </c>
      <c r="Z30" s="963">
        <f t="shared" si="8"/>
        <v>0</v>
      </c>
      <c r="AA30" s="963">
        <f t="shared" si="8"/>
        <v>0</v>
      </c>
      <c r="AB30" s="963">
        <f t="shared" si="8"/>
        <v>0</v>
      </c>
      <c r="AC30" s="963">
        <f t="shared" si="8"/>
        <v>0</v>
      </c>
      <c r="AD30" s="963">
        <f t="shared" si="8"/>
        <v>0</v>
      </c>
      <c r="AE30" s="963">
        <f t="shared" si="8"/>
        <v>0</v>
      </c>
      <c r="AF30" s="963">
        <f t="shared" si="8"/>
        <v>0</v>
      </c>
      <c r="AG30" s="963">
        <f t="shared" si="8"/>
        <v>0</v>
      </c>
      <c r="AH30" s="963">
        <f t="shared" si="8"/>
        <v>0</v>
      </c>
      <c r="AI30" s="963">
        <f t="shared" si="8"/>
        <v>0</v>
      </c>
      <c r="AJ30" s="963">
        <f t="shared" si="8"/>
        <v>0</v>
      </c>
      <c r="AK30" s="963">
        <f t="shared" si="8"/>
        <v>0</v>
      </c>
      <c r="AL30" s="963">
        <f t="shared" si="8"/>
        <v>0</v>
      </c>
      <c r="AM30" s="963">
        <f t="shared" si="8"/>
        <v>0</v>
      </c>
      <c r="AN30" s="963">
        <f t="shared" si="8"/>
        <v>0</v>
      </c>
      <c r="AO30" s="963">
        <f t="shared" si="8"/>
        <v>0</v>
      </c>
      <c r="AP30" s="963">
        <f t="shared" si="8"/>
        <v>0</v>
      </c>
      <c r="AQ30" s="963">
        <f t="shared" si="8"/>
        <v>0</v>
      </c>
      <c r="AR30" s="963">
        <f t="shared" si="8"/>
        <v>0</v>
      </c>
      <c r="AS30" s="963">
        <f t="shared" si="8"/>
        <v>0</v>
      </c>
      <c r="AT30" s="963">
        <f t="shared" si="8"/>
        <v>0</v>
      </c>
      <c r="AU30" s="963">
        <f t="shared" si="8"/>
        <v>0</v>
      </c>
      <c r="AV30" s="963">
        <f t="shared" si="8"/>
        <v>0</v>
      </c>
      <c r="AW30" s="963">
        <f t="shared" si="8"/>
        <v>0</v>
      </c>
      <c r="AX30" s="963">
        <f t="shared" si="8"/>
        <v>0</v>
      </c>
      <c r="AY30" s="963">
        <f t="shared" si="8"/>
        <v>0</v>
      </c>
      <c r="AZ30" s="963">
        <f t="shared" si="8"/>
        <v>0</v>
      </c>
      <c r="BA30" s="963">
        <f t="shared" si="8"/>
        <v>0</v>
      </c>
      <c r="BB30" s="963">
        <f t="shared" si="8"/>
        <v>0</v>
      </c>
      <c r="BC30" s="963">
        <f t="shared" si="8"/>
        <v>0</v>
      </c>
      <c r="BD30" s="372"/>
      <c r="BE30" s="372"/>
    </row>
    <row r="31" spans="1:57" ht="63" hidden="1" x14ac:dyDescent="0.2">
      <c r="A31" s="788" t="s">
        <v>500</v>
      </c>
      <c r="B31" s="572" t="s">
        <v>671</v>
      </c>
      <c r="C31" s="788" t="s">
        <v>747</v>
      </c>
      <c r="D31" s="963">
        <v>0</v>
      </c>
      <c r="E31" s="963">
        <v>0</v>
      </c>
      <c r="F31" s="963">
        <v>0</v>
      </c>
      <c r="G31" s="963">
        <v>0</v>
      </c>
      <c r="H31" s="963">
        <v>0</v>
      </c>
      <c r="I31" s="963">
        <v>0</v>
      </c>
      <c r="J31" s="963">
        <v>0</v>
      </c>
      <c r="K31" s="963">
        <v>0</v>
      </c>
      <c r="L31" s="963">
        <v>0</v>
      </c>
      <c r="M31" s="963">
        <v>0</v>
      </c>
      <c r="N31" s="963">
        <v>0</v>
      </c>
      <c r="O31" s="963">
        <v>0</v>
      </c>
      <c r="P31" s="963">
        <v>0</v>
      </c>
      <c r="Q31" s="963">
        <v>0</v>
      </c>
      <c r="R31" s="963">
        <v>0</v>
      </c>
      <c r="S31" s="963">
        <v>0</v>
      </c>
      <c r="T31" s="963">
        <v>0</v>
      </c>
      <c r="U31" s="963">
        <v>0</v>
      </c>
      <c r="V31" s="963">
        <v>0</v>
      </c>
      <c r="W31" s="963">
        <v>0</v>
      </c>
      <c r="X31" s="963">
        <v>0</v>
      </c>
      <c r="Y31" s="963">
        <v>0</v>
      </c>
      <c r="Z31" s="963">
        <v>0</v>
      </c>
      <c r="AA31" s="963">
        <v>0</v>
      </c>
      <c r="AB31" s="963">
        <v>0</v>
      </c>
      <c r="AC31" s="963">
        <v>0</v>
      </c>
      <c r="AD31" s="963">
        <v>0</v>
      </c>
      <c r="AE31" s="963">
        <v>0</v>
      </c>
      <c r="AF31" s="963">
        <v>0</v>
      </c>
      <c r="AG31" s="963">
        <v>0</v>
      </c>
      <c r="AH31" s="963">
        <v>0</v>
      </c>
      <c r="AI31" s="963">
        <v>0</v>
      </c>
      <c r="AJ31" s="963">
        <v>0</v>
      </c>
      <c r="AK31" s="963">
        <v>0</v>
      </c>
      <c r="AL31" s="963">
        <v>0</v>
      </c>
      <c r="AM31" s="963">
        <v>0</v>
      </c>
      <c r="AN31" s="963">
        <v>0</v>
      </c>
      <c r="AO31" s="963">
        <v>0</v>
      </c>
      <c r="AP31" s="963">
        <v>0</v>
      </c>
      <c r="AQ31" s="963">
        <v>0</v>
      </c>
      <c r="AR31" s="963">
        <v>0</v>
      </c>
      <c r="AS31" s="963">
        <v>0</v>
      </c>
      <c r="AT31" s="963">
        <v>0</v>
      </c>
      <c r="AU31" s="963">
        <v>0</v>
      </c>
      <c r="AV31" s="963">
        <v>0</v>
      </c>
      <c r="AW31" s="963">
        <v>0</v>
      </c>
      <c r="AX31" s="963">
        <v>0</v>
      </c>
      <c r="AY31" s="963">
        <v>0</v>
      </c>
      <c r="AZ31" s="963">
        <v>0</v>
      </c>
      <c r="BA31" s="963">
        <v>0</v>
      </c>
      <c r="BB31" s="963">
        <v>0</v>
      </c>
      <c r="BC31" s="963">
        <v>0</v>
      </c>
      <c r="BD31" s="372"/>
      <c r="BE31" s="372"/>
    </row>
    <row r="32" spans="1:57" ht="63" hidden="1" x14ac:dyDescent="0.2">
      <c r="A32" s="788" t="s">
        <v>502</v>
      </c>
      <c r="B32" s="572" t="s">
        <v>620</v>
      </c>
      <c r="C32" s="788" t="s">
        <v>747</v>
      </c>
      <c r="D32" s="963">
        <v>0</v>
      </c>
      <c r="E32" s="963">
        <v>0</v>
      </c>
      <c r="F32" s="963">
        <v>0</v>
      </c>
      <c r="G32" s="963">
        <v>0</v>
      </c>
      <c r="H32" s="963">
        <v>0</v>
      </c>
      <c r="I32" s="963">
        <v>0</v>
      </c>
      <c r="J32" s="963">
        <v>0</v>
      </c>
      <c r="K32" s="963">
        <v>0</v>
      </c>
      <c r="L32" s="963">
        <v>0</v>
      </c>
      <c r="M32" s="963">
        <v>0</v>
      </c>
      <c r="N32" s="963">
        <v>0</v>
      </c>
      <c r="O32" s="963">
        <v>0</v>
      </c>
      <c r="P32" s="963">
        <v>0</v>
      </c>
      <c r="Q32" s="963">
        <v>0</v>
      </c>
      <c r="R32" s="963">
        <v>0</v>
      </c>
      <c r="S32" s="963">
        <v>0</v>
      </c>
      <c r="T32" s="963">
        <v>0</v>
      </c>
      <c r="U32" s="963">
        <v>0</v>
      </c>
      <c r="V32" s="963">
        <v>0</v>
      </c>
      <c r="W32" s="963">
        <v>0</v>
      </c>
      <c r="X32" s="963">
        <v>0</v>
      </c>
      <c r="Y32" s="963">
        <v>0</v>
      </c>
      <c r="Z32" s="963">
        <v>0</v>
      </c>
      <c r="AA32" s="963">
        <v>0</v>
      </c>
      <c r="AB32" s="963">
        <v>0</v>
      </c>
      <c r="AC32" s="963">
        <v>0</v>
      </c>
      <c r="AD32" s="963">
        <v>0</v>
      </c>
      <c r="AE32" s="963">
        <v>0</v>
      </c>
      <c r="AF32" s="963">
        <v>0</v>
      </c>
      <c r="AG32" s="963">
        <v>0</v>
      </c>
      <c r="AH32" s="963">
        <v>0</v>
      </c>
      <c r="AI32" s="963">
        <v>0</v>
      </c>
      <c r="AJ32" s="963">
        <v>0</v>
      </c>
      <c r="AK32" s="963">
        <v>0</v>
      </c>
      <c r="AL32" s="963">
        <v>0</v>
      </c>
      <c r="AM32" s="963">
        <v>0</v>
      </c>
      <c r="AN32" s="963">
        <v>0</v>
      </c>
      <c r="AO32" s="963">
        <v>0</v>
      </c>
      <c r="AP32" s="963">
        <v>0</v>
      </c>
      <c r="AQ32" s="963">
        <v>0</v>
      </c>
      <c r="AR32" s="963">
        <v>0</v>
      </c>
      <c r="AS32" s="963">
        <v>0</v>
      </c>
      <c r="AT32" s="963">
        <v>0</v>
      </c>
      <c r="AU32" s="963">
        <v>0</v>
      </c>
      <c r="AV32" s="963">
        <v>0</v>
      </c>
      <c r="AW32" s="963">
        <v>0</v>
      </c>
      <c r="AX32" s="963">
        <v>0</v>
      </c>
      <c r="AY32" s="963">
        <v>0</v>
      </c>
      <c r="AZ32" s="963">
        <v>0</v>
      </c>
      <c r="BA32" s="963">
        <v>0</v>
      </c>
      <c r="BB32" s="963">
        <v>0</v>
      </c>
      <c r="BC32" s="963">
        <v>0</v>
      </c>
      <c r="BD32" s="372"/>
      <c r="BE32" s="372"/>
    </row>
    <row r="33" spans="1:57" ht="63" hidden="1" x14ac:dyDescent="0.2">
      <c r="A33" s="788" t="s">
        <v>504</v>
      </c>
      <c r="B33" s="572" t="s">
        <v>621</v>
      </c>
      <c r="C33" s="788" t="s">
        <v>747</v>
      </c>
      <c r="D33" s="963">
        <v>0</v>
      </c>
      <c r="E33" s="963">
        <v>0</v>
      </c>
      <c r="F33" s="963">
        <v>0</v>
      </c>
      <c r="G33" s="963">
        <v>0</v>
      </c>
      <c r="H33" s="963">
        <v>0</v>
      </c>
      <c r="I33" s="963">
        <v>0</v>
      </c>
      <c r="J33" s="963">
        <v>0</v>
      </c>
      <c r="K33" s="963">
        <v>0</v>
      </c>
      <c r="L33" s="963">
        <v>0</v>
      </c>
      <c r="M33" s="963">
        <v>0</v>
      </c>
      <c r="N33" s="963">
        <v>0</v>
      </c>
      <c r="O33" s="963">
        <v>0</v>
      </c>
      <c r="P33" s="963">
        <v>0</v>
      </c>
      <c r="Q33" s="963">
        <v>0</v>
      </c>
      <c r="R33" s="963">
        <v>0</v>
      </c>
      <c r="S33" s="963">
        <v>0</v>
      </c>
      <c r="T33" s="963">
        <v>0</v>
      </c>
      <c r="U33" s="963">
        <v>0</v>
      </c>
      <c r="V33" s="963">
        <v>0</v>
      </c>
      <c r="W33" s="963">
        <v>0</v>
      </c>
      <c r="X33" s="963">
        <v>0</v>
      </c>
      <c r="Y33" s="963">
        <v>0</v>
      </c>
      <c r="Z33" s="963">
        <v>0</v>
      </c>
      <c r="AA33" s="963">
        <v>0</v>
      </c>
      <c r="AB33" s="963">
        <v>0</v>
      </c>
      <c r="AC33" s="963">
        <v>0</v>
      </c>
      <c r="AD33" s="963">
        <v>0</v>
      </c>
      <c r="AE33" s="963">
        <v>0</v>
      </c>
      <c r="AF33" s="963">
        <v>0</v>
      </c>
      <c r="AG33" s="963">
        <v>0</v>
      </c>
      <c r="AH33" s="963">
        <v>0</v>
      </c>
      <c r="AI33" s="963">
        <v>0</v>
      </c>
      <c r="AJ33" s="963">
        <v>0</v>
      </c>
      <c r="AK33" s="963">
        <v>0</v>
      </c>
      <c r="AL33" s="963">
        <v>0</v>
      </c>
      <c r="AM33" s="963">
        <v>0</v>
      </c>
      <c r="AN33" s="963">
        <v>0</v>
      </c>
      <c r="AO33" s="963">
        <v>0</v>
      </c>
      <c r="AP33" s="963">
        <v>0</v>
      </c>
      <c r="AQ33" s="963">
        <v>0</v>
      </c>
      <c r="AR33" s="963">
        <v>0</v>
      </c>
      <c r="AS33" s="963">
        <v>0</v>
      </c>
      <c r="AT33" s="963">
        <v>0</v>
      </c>
      <c r="AU33" s="963">
        <v>0</v>
      </c>
      <c r="AV33" s="963">
        <v>0</v>
      </c>
      <c r="AW33" s="963">
        <v>0</v>
      </c>
      <c r="AX33" s="963">
        <v>0</v>
      </c>
      <c r="AY33" s="963">
        <v>0</v>
      </c>
      <c r="AZ33" s="963">
        <v>0</v>
      </c>
      <c r="BA33" s="963">
        <v>0</v>
      </c>
      <c r="BB33" s="963">
        <v>0</v>
      </c>
      <c r="BC33" s="963">
        <v>0</v>
      </c>
      <c r="BD33" s="372"/>
      <c r="BE33" s="372"/>
    </row>
    <row r="34" spans="1:57" ht="47.25" hidden="1" x14ac:dyDescent="0.2">
      <c r="A34" s="788" t="s">
        <v>508</v>
      </c>
      <c r="B34" s="572" t="s">
        <v>624</v>
      </c>
      <c r="C34" s="788" t="s">
        <v>747</v>
      </c>
      <c r="D34" s="963">
        <f t="shared" ref="D34:BC34" si="9">SUM(D35:D36)</f>
        <v>0</v>
      </c>
      <c r="E34" s="963">
        <f t="shared" si="9"/>
        <v>0</v>
      </c>
      <c r="F34" s="963">
        <f t="shared" si="9"/>
        <v>0</v>
      </c>
      <c r="G34" s="963">
        <f t="shared" si="9"/>
        <v>0</v>
      </c>
      <c r="H34" s="963">
        <f t="shared" si="9"/>
        <v>0</v>
      </c>
      <c r="I34" s="963">
        <f t="shared" si="9"/>
        <v>0</v>
      </c>
      <c r="J34" s="963">
        <f t="shared" si="9"/>
        <v>0</v>
      </c>
      <c r="K34" s="963">
        <f t="shared" si="9"/>
        <v>0</v>
      </c>
      <c r="L34" s="963">
        <f t="shared" si="9"/>
        <v>0</v>
      </c>
      <c r="M34" s="963">
        <f t="shared" si="9"/>
        <v>0</v>
      </c>
      <c r="N34" s="963">
        <f t="shared" si="9"/>
        <v>0</v>
      </c>
      <c r="O34" s="963">
        <f t="shared" si="9"/>
        <v>0</v>
      </c>
      <c r="P34" s="963">
        <f t="shared" si="9"/>
        <v>0</v>
      </c>
      <c r="Q34" s="963">
        <f t="shared" si="9"/>
        <v>0</v>
      </c>
      <c r="R34" s="963">
        <f t="shared" si="9"/>
        <v>0</v>
      </c>
      <c r="S34" s="963">
        <f t="shared" si="9"/>
        <v>0</v>
      </c>
      <c r="T34" s="963">
        <f t="shared" si="9"/>
        <v>0</v>
      </c>
      <c r="U34" s="963">
        <f t="shared" si="9"/>
        <v>0</v>
      </c>
      <c r="V34" s="963">
        <f t="shared" si="9"/>
        <v>0</v>
      </c>
      <c r="W34" s="963">
        <f t="shared" si="9"/>
        <v>0</v>
      </c>
      <c r="X34" s="963">
        <f t="shared" si="9"/>
        <v>0</v>
      </c>
      <c r="Y34" s="963">
        <f t="shared" si="9"/>
        <v>0</v>
      </c>
      <c r="Z34" s="963">
        <f t="shared" si="9"/>
        <v>0</v>
      </c>
      <c r="AA34" s="963">
        <f t="shared" si="9"/>
        <v>0</v>
      </c>
      <c r="AB34" s="963">
        <f t="shared" si="9"/>
        <v>0</v>
      </c>
      <c r="AC34" s="963">
        <f t="shared" si="9"/>
        <v>0</v>
      </c>
      <c r="AD34" s="963">
        <f t="shared" si="9"/>
        <v>0</v>
      </c>
      <c r="AE34" s="963">
        <f t="shared" si="9"/>
        <v>0</v>
      </c>
      <c r="AF34" s="963">
        <f t="shared" si="9"/>
        <v>0</v>
      </c>
      <c r="AG34" s="963">
        <f t="shared" si="9"/>
        <v>0</v>
      </c>
      <c r="AH34" s="963">
        <f t="shared" si="9"/>
        <v>0</v>
      </c>
      <c r="AI34" s="963">
        <f t="shared" si="9"/>
        <v>0</v>
      </c>
      <c r="AJ34" s="963">
        <f t="shared" si="9"/>
        <v>0</v>
      </c>
      <c r="AK34" s="963">
        <f t="shared" si="9"/>
        <v>0</v>
      </c>
      <c r="AL34" s="963">
        <f t="shared" si="9"/>
        <v>0</v>
      </c>
      <c r="AM34" s="963">
        <f t="shared" si="9"/>
        <v>0</v>
      </c>
      <c r="AN34" s="963">
        <f t="shared" si="9"/>
        <v>0</v>
      </c>
      <c r="AO34" s="963">
        <f t="shared" si="9"/>
        <v>0</v>
      </c>
      <c r="AP34" s="963">
        <f t="shared" si="9"/>
        <v>0</v>
      </c>
      <c r="AQ34" s="963">
        <f t="shared" si="9"/>
        <v>0</v>
      </c>
      <c r="AR34" s="963">
        <f t="shared" si="9"/>
        <v>0</v>
      </c>
      <c r="AS34" s="963">
        <f t="shared" si="9"/>
        <v>0</v>
      </c>
      <c r="AT34" s="963">
        <f t="shared" si="9"/>
        <v>0</v>
      </c>
      <c r="AU34" s="963">
        <f t="shared" si="9"/>
        <v>0</v>
      </c>
      <c r="AV34" s="963">
        <f t="shared" si="9"/>
        <v>0</v>
      </c>
      <c r="AW34" s="963">
        <f t="shared" si="9"/>
        <v>0</v>
      </c>
      <c r="AX34" s="963">
        <f t="shared" si="9"/>
        <v>0</v>
      </c>
      <c r="AY34" s="963">
        <f t="shared" si="9"/>
        <v>0</v>
      </c>
      <c r="AZ34" s="963">
        <f t="shared" si="9"/>
        <v>0</v>
      </c>
      <c r="BA34" s="963">
        <f t="shared" si="9"/>
        <v>0</v>
      </c>
      <c r="BB34" s="963">
        <f t="shared" si="9"/>
        <v>0</v>
      </c>
      <c r="BC34" s="963">
        <f t="shared" si="9"/>
        <v>0</v>
      </c>
      <c r="BD34" s="372"/>
      <c r="BE34" s="372"/>
    </row>
    <row r="35" spans="1:57" ht="78.75" hidden="1" x14ac:dyDescent="0.2">
      <c r="A35" s="788" t="s">
        <v>510</v>
      </c>
      <c r="B35" s="572" t="s">
        <v>625</v>
      </c>
      <c r="C35" s="788" t="s">
        <v>747</v>
      </c>
      <c r="D35" s="963">
        <v>0</v>
      </c>
      <c r="E35" s="963">
        <v>0</v>
      </c>
      <c r="F35" s="963">
        <v>0</v>
      </c>
      <c r="G35" s="963">
        <v>0</v>
      </c>
      <c r="H35" s="963">
        <v>0</v>
      </c>
      <c r="I35" s="963">
        <v>0</v>
      </c>
      <c r="J35" s="963">
        <v>0</v>
      </c>
      <c r="K35" s="963">
        <v>0</v>
      </c>
      <c r="L35" s="963">
        <v>0</v>
      </c>
      <c r="M35" s="963">
        <v>0</v>
      </c>
      <c r="N35" s="963">
        <v>0</v>
      </c>
      <c r="O35" s="963">
        <v>0</v>
      </c>
      <c r="P35" s="963">
        <v>0</v>
      </c>
      <c r="Q35" s="963">
        <v>0</v>
      </c>
      <c r="R35" s="963">
        <v>0</v>
      </c>
      <c r="S35" s="963">
        <v>0</v>
      </c>
      <c r="T35" s="963">
        <v>0</v>
      </c>
      <c r="U35" s="963">
        <v>0</v>
      </c>
      <c r="V35" s="963">
        <v>0</v>
      </c>
      <c r="W35" s="963">
        <v>0</v>
      </c>
      <c r="X35" s="963">
        <v>0</v>
      </c>
      <c r="Y35" s="963">
        <v>0</v>
      </c>
      <c r="Z35" s="963">
        <v>0</v>
      </c>
      <c r="AA35" s="963">
        <v>0</v>
      </c>
      <c r="AB35" s="963">
        <v>0</v>
      </c>
      <c r="AC35" s="963">
        <v>0</v>
      </c>
      <c r="AD35" s="963">
        <v>0</v>
      </c>
      <c r="AE35" s="963">
        <v>0</v>
      </c>
      <c r="AF35" s="963">
        <v>0</v>
      </c>
      <c r="AG35" s="963">
        <v>0</v>
      </c>
      <c r="AH35" s="963">
        <v>0</v>
      </c>
      <c r="AI35" s="963">
        <v>0</v>
      </c>
      <c r="AJ35" s="963">
        <v>0</v>
      </c>
      <c r="AK35" s="963">
        <v>0</v>
      </c>
      <c r="AL35" s="963">
        <v>0</v>
      </c>
      <c r="AM35" s="963">
        <v>0</v>
      </c>
      <c r="AN35" s="963">
        <v>0</v>
      </c>
      <c r="AO35" s="963">
        <v>0</v>
      </c>
      <c r="AP35" s="963">
        <v>0</v>
      </c>
      <c r="AQ35" s="963">
        <v>0</v>
      </c>
      <c r="AR35" s="963">
        <v>0</v>
      </c>
      <c r="AS35" s="963">
        <v>0</v>
      </c>
      <c r="AT35" s="963">
        <v>0</v>
      </c>
      <c r="AU35" s="963">
        <v>0</v>
      </c>
      <c r="AV35" s="963">
        <v>0</v>
      </c>
      <c r="AW35" s="963">
        <v>0</v>
      </c>
      <c r="AX35" s="963">
        <v>0</v>
      </c>
      <c r="AY35" s="963">
        <v>0</v>
      </c>
      <c r="AZ35" s="963">
        <v>0</v>
      </c>
      <c r="BA35" s="963">
        <v>0</v>
      </c>
      <c r="BB35" s="963">
        <v>0</v>
      </c>
      <c r="BC35" s="963">
        <v>0</v>
      </c>
      <c r="BD35" s="372"/>
      <c r="BE35" s="372"/>
    </row>
    <row r="36" spans="1:57" ht="47.25" hidden="1" x14ac:dyDescent="0.2">
      <c r="A36" s="788" t="s">
        <v>511</v>
      </c>
      <c r="B36" s="572" t="s">
        <v>626</v>
      </c>
      <c r="C36" s="788" t="s">
        <v>747</v>
      </c>
      <c r="D36" s="963">
        <v>0</v>
      </c>
      <c r="E36" s="963">
        <v>0</v>
      </c>
      <c r="F36" s="963">
        <v>0</v>
      </c>
      <c r="G36" s="963">
        <v>0</v>
      </c>
      <c r="H36" s="963">
        <v>0</v>
      </c>
      <c r="I36" s="963">
        <v>0</v>
      </c>
      <c r="J36" s="963">
        <v>0</v>
      </c>
      <c r="K36" s="963">
        <v>0</v>
      </c>
      <c r="L36" s="963">
        <v>0</v>
      </c>
      <c r="M36" s="963">
        <v>0</v>
      </c>
      <c r="N36" s="963">
        <v>0</v>
      </c>
      <c r="O36" s="963">
        <v>0</v>
      </c>
      <c r="P36" s="963">
        <v>0</v>
      </c>
      <c r="Q36" s="963">
        <v>0</v>
      </c>
      <c r="R36" s="963">
        <v>0</v>
      </c>
      <c r="S36" s="963">
        <v>0</v>
      </c>
      <c r="T36" s="963">
        <v>0</v>
      </c>
      <c r="U36" s="963">
        <v>0</v>
      </c>
      <c r="V36" s="963">
        <v>0</v>
      </c>
      <c r="W36" s="963">
        <v>0</v>
      </c>
      <c r="X36" s="963">
        <v>0</v>
      </c>
      <c r="Y36" s="963">
        <v>0</v>
      </c>
      <c r="Z36" s="963">
        <v>0</v>
      </c>
      <c r="AA36" s="963">
        <v>0</v>
      </c>
      <c r="AB36" s="963">
        <v>0</v>
      </c>
      <c r="AC36" s="963">
        <v>0</v>
      </c>
      <c r="AD36" s="963">
        <v>0</v>
      </c>
      <c r="AE36" s="963">
        <v>0</v>
      </c>
      <c r="AF36" s="963">
        <v>0</v>
      </c>
      <c r="AG36" s="963">
        <v>0</v>
      </c>
      <c r="AH36" s="963">
        <v>0</v>
      </c>
      <c r="AI36" s="963">
        <v>0</v>
      </c>
      <c r="AJ36" s="963">
        <v>0</v>
      </c>
      <c r="AK36" s="963">
        <v>0</v>
      </c>
      <c r="AL36" s="963">
        <v>0</v>
      </c>
      <c r="AM36" s="963">
        <v>0</v>
      </c>
      <c r="AN36" s="963">
        <v>0</v>
      </c>
      <c r="AO36" s="963">
        <v>0</v>
      </c>
      <c r="AP36" s="963">
        <v>0</v>
      </c>
      <c r="AQ36" s="963">
        <v>0</v>
      </c>
      <c r="AR36" s="963">
        <v>0</v>
      </c>
      <c r="AS36" s="963">
        <v>0</v>
      </c>
      <c r="AT36" s="963">
        <v>0</v>
      </c>
      <c r="AU36" s="963">
        <v>0</v>
      </c>
      <c r="AV36" s="963">
        <v>0</v>
      </c>
      <c r="AW36" s="963">
        <v>0</v>
      </c>
      <c r="AX36" s="963">
        <v>0</v>
      </c>
      <c r="AY36" s="963">
        <v>0</v>
      </c>
      <c r="AZ36" s="963">
        <v>0</v>
      </c>
      <c r="BA36" s="963">
        <v>0</v>
      </c>
      <c r="BB36" s="963">
        <v>0</v>
      </c>
      <c r="BC36" s="963">
        <v>0</v>
      </c>
      <c r="BD36" s="372"/>
      <c r="BE36" s="372"/>
    </row>
    <row r="37" spans="1:57" ht="63" hidden="1" x14ac:dyDescent="0.2">
      <c r="A37" s="788" t="s">
        <v>514</v>
      </c>
      <c r="B37" s="572" t="s">
        <v>627</v>
      </c>
      <c r="C37" s="788" t="s">
        <v>747</v>
      </c>
      <c r="D37" s="963">
        <f t="shared" ref="D37:BC37" si="10">SUM(D38:D43)</f>
        <v>0</v>
      </c>
      <c r="E37" s="963">
        <f t="shared" si="10"/>
        <v>0</v>
      </c>
      <c r="F37" s="963">
        <f t="shared" si="10"/>
        <v>0</v>
      </c>
      <c r="G37" s="963">
        <f t="shared" si="10"/>
        <v>0</v>
      </c>
      <c r="H37" s="963">
        <f t="shared" si="10"/>
        <v>0</v>
      </c>
      <c r="I37" s="963">
        <f t="shared" si="10"/>
        <v>0</v>
      </c>
      <c r="J37" s="963">
        <f t="shared" si="10"/>
        <v>0</v>
      </c>
      <c r="K37" s="963">
        <f t="shared" si="10"/>
        <v>0</v>
      </c>
      <c r="L37" s="963">
        <f t="shared" si="10"/>
        <v>0</v>
      </c>
      <c r="M37" s="963">
        <f t="shared" si="10"/>
        <v>0</v>
      </c>
      <c r="N37" s="963">
        <f t="shared" si="10"/>
        <v>0</v>
      </c>
      <c r="O37" s="963">
        <f t="shared" si="10"/>
        <v>0</v>
      </c>
      <c r="P37" s="963">
        <f t="shared" si="10"/>
        <v>0</v>
      </c>
      <c r="Q37" s="963">
        <f t="shared" si="10"/>
        <v>0</v>
      </c>
      <c r="R37" s="963">
        <f t="shared" si="10"/>
        <v>0</v>
      </c>
      <c r="S37" s="963">
        <f t="shared" si="10"/>
        <v>0</v>
      </c>
      <c r="T37" s="963">
        <f t="shared" si="10"/>
        <v>0</v>
      </c>
      <c r="U37" s="963">
        <f t="shared" si="10"/>
        <v>0</v>
      </c>
      <c r="V37" s="963">
        <f t="shared" si="10"/>
        <v>0</v>
      </c>
      <c r="W37" s="963">
        <f t="shared" si="10"/>
        <v>0</v>
      </c>
      <c r="X37" s="963">
        <f t="shared" si="10"/>
        <v>0</v>
      </c>
      <c r="Y37" s="963">
        <f t="shared" si="10"/>
        <v>0</v>
      </c>
      <c r="Z37" s="963">
        <f t="shared" si="10"/>
        <v>0</v>
      </c>
      <c r="AA37" s="963">
        <f t="shared" si="10"/>
        <v>0</v>
      </c>
      <c r="AB37" s="963">
        <f t="shared" si="10"/>
        <v>0</v>
      </c>
      <c r="AC37" s="963">
        <f t="shared" si="10"/>
        <v>0</v>
      </c>
      <c r="AD37" s="963">
        <f t="shared" si="10"/>
        <v>0</v>
      </c>
      <c r="AE37" s="963">
        <f t="shared" si="10"/>
        <v>0</v>
      </c>
      <c r="AF37" s="963">
        <f t="shared" si="10"/>
        <v>0</v>
      </c>
      <c r="AG37" s="963">
        <f t="shared" si="10"/>
        <v>0</v>
      </c>
      <c r="AH37" s="963">
        <f t="shared" si="10"/>
        <v>0</v>
      </c>
      <c r="AI37" s="963">
        <f t="shared" si="10"/>
        <v>0</v>
      </c>
      <c r="AJ37" s="963">
        <f t="shared" si="10"/>
        <v>0</v>
      </c>
      <c r="AK37" s="963">
        <f t="shared" si="10"/>
        <v>0</v>
      </c>
      <c r="AL37" s="963">
        <f t="shared" si="10"/>
        <v>0</v>
      </c>
      <c r="AM37" s="963">
        <f t="shared" si="10"/>
        <v>0</v>
      </c>
      <c r="AN37" s="963">
        <f t="shared" si="10"/>
        <v>0</v>
      </c>
      <c r="AO37" s="963">
        <f t="shared" si="10"/>
        <v>0</v>
      </c>
      <c r="AP37" s="963">
        <f t="shared" si="10"/>
        <v>0</v>
      </c>
      <c r="AQ37" s="963">
        <f t="shared" si="10"/>
        <v>0</v>
      </c>
      <c r="AR37" s="963">
        <f t="shared" si="10"/>
        <v>0</v>
      </c>
      <c r="AS37" s="963">
        <f t="shared" si="10"/>
        <v>0</v>
      </c>
      <c r="AT37" s="963">
        <f t="shared" si="10"/>
        <v>0</v>
      </c>
      <c r="AU37" s="963">
        <f t="shared" si="10"/>
        <v>0</v>
      </c>
      <c r="AV37" s="963">
        <f t="shared" si="10"/>
        <v>0</v>
      </c>
      <c r="AW37" s="963">
        <f t="shared" si="10"/>
        <v>0</v>
      </c>
      <c r="AX37" s="963">
        <f t="shared" si="10"/>
        <v>0</v>
      </c>
      <c r="AY37" s="963">
        <f t="shared" si="10"/>
        <v>0</v>
      </c>
      <c r="AZ37" s="963">
        <f t="shared" si="10"/>
        <v>0</v>
      </c>
      <c r="BA37" s="963">
        <f t="shared" si="10"/>
        <v>0</v>
      </c>
      <c r="BB37" s="963">
        <f t="shared" si="10"/>
        <v>0</v>
      </c>
      <c r="BC37" s="963">
        <f t="shared" si="10"/>
        <v>0</v>
      </c>
      <c r="BD37" s="372"/>
      <c r="BE37" s="372"/>
    </row>
    <row r="38" spans="1:57" ht="126" hidden="1" x14ac:dyDescent="0.2">
      <c r="A38" s="788" t="s">
        <v>516</v>
      </c>
      <c r="B38" s="572" t="s">
        <v>630</v>
      </c>
      <c r="C38" s="788" t="s">
        <v>747</v>
      </c>
      <c r="D38" s="963">
        <v>0</v>
      </c>
      <c r="E38" s="963">
        <v>0</v>
      </c>
      <c r="F38" s="963">
        <v>0</v>
      </c>
      <c r="G38" s="963">
        <v>0</v>
      </c>
      <c r="H38" s="963">
        <v>0</v>
      </c>
      <c r="I38" s="963">
        <v>0</v>
      </c>
      <c r="J38" s="963">
        <v>0</v>
      </c>
      <c r="K38" s="963">
        <v>0</v>
      </c>
      <c r="L38" s="963">
        <v>0</v>
      </c>
      <c r="M38" s="963">
        <v>0</v>
      </c>
      <c r="N38" s="963">
        <v>0</v>
      </c>
      <c r="O38" s="963">
        <v>0</v>
      </c>
      <c r="P38" s="963">
        <v>0</v>
      </c>
      <c r="Q38" s="963">
        <v>0</v>
      </c>
      <c r="R38" s="963">
        <v>0</v>
      </c>
      <c r="S38" s="963">
        <v>0</v>
      </c>
      <c r="T38" s="963">
        <v>0</v>
      </c>
      <c r="U38" s="963">
        <v>0</v>
      </c>
      <c r="V38" s="963">
        <v>0</v>
      </c>
      <c r="W38" s="963">
        <v>0</v>
      </c>
      <c r="X38" s="963">
        <v>0</v>
      </c>
      <c r="Y38" s="963">
        <v>0</v>
      </c>
      <c r="Z38" s="963">
        <v>0</v>
      </c>
      <c r="AA38" s="963">
        <v>0</v>
      </c>
      <c r="AB38" s="963">
        <v>0</v>
      </c>
      <c r="AC38" s="963">
        <v>0</v>
      </c>
      <c r="AD38" s="963">
        <v>0</v>
      </c>
      <c r="AE38" s="963">
        <v>0</v>
      </c>
      <c r="AF38" s="963">
        <v>0</v>
      </c>
      <c r="AG38" s="963">
        <v>0</v>
      </c>
      <c r="AH38" s="963">
        <v>0</v>
      </c>
      <c r="AI38" s="963">
        <v>0</v>
      </c>
      <c r="AJ38" s="963">
        <v>0</v>
      </c>
      <c r="AK38" s="963">
        <v>0</v>
      </c>
      <c r="AL38" s="963">
        <v>0</v>
      </c>
      <c r="AM38" s="963">
        <v>0</v>
      </c>
      <c r="AN38" s="963">
        <v>0</v>
      </c>
      <c r="AO38" s="963">
        <v>0</v>
      </c>
      <c r="AP38" s="963">
        <v>0</v>
      </c>
      <c r="AQ38" s="963">
        <v>0</v>
      </c>
      <c r="AR38" s="963">
        <v>0</v>
      </c>
      <c r="AS38" s="963">
        <v>0</v>
      </c>
      <c r="AT38" s="963">
        <v>0</v>
      </c>
      <c r="AU38" s="963">
        <v>0</v>
      </c>
      <c r="AV38" s="963">
        <v>0</v>
      </c>
      <c r="AW38" s="963">
        <v>0</v>
      </c>
      <c r="AX38" s="963">
        <v>0</v>
      </c>
      <c r="AY38" s="963">
        <v>0</v>
      </c>
      <c r="AZ38" s="963">
        <v>0</v>
      </c>
      <c r="BA38" s="963">
        <v>0</v>
      </c>
      <c r="BB38" s="963">
        <v>0</v>
      </c>
      <c r="BC38" s="963">
        <v>0</v>
      </c>
      <c r="BD38" s="372"/>
      <c r="BE38" s="372"/>
    </row>
    <row r="39" spans="1:57" ht="110.25" hidden="1" x14ac:dyDescent="0.2">
      <c r="A39" s="788" t="s">
        <v>516</v>
      </c>
      <c r="B39" s="572" t="s">
        <v>631</v>
      </c>
      <c r="C39" s="788" t="s">
        <v>747</v>
      </c>
      <c r="D39" s="963">
        <v>0</v>
      </c>
      <c r="E39" s="963">
        <v>0</v>
      </c>
      <c r="F39" s="963">
        <v>0</v>
      </c>
      <c r="G39" s="963">
        <v>0</v>
      </c>
      <c r="H39" s="963">
        <v>0</v>
      </c>
      <c r="I39" s="963">
        <v>0</v>
      </c>
      <c r="J39" s="963">
        <v>0</v>
      </c>
      <c r="K39" s="963">
        <v>0</v>
      </c>
      <c r="L39" s="963">
        <v>0</v>
      </c>
      <c r="M39" s="963">
        <v>0</v>
      </c>
      <c r="N39" s="963">
        <v>0</v>
      </c>
      <c r="O39" s="963">
        <v>0</v>
      </c>
      <c r="P39" s="963">
        <v>0</v>
      </c>
      <c r="Q39" s="963">
        <v>0</v>
      </c>
      <c r="R39" s="963">
        <v>0</v>
      </c>
      <c r="S39" s="963">
        <v>0</v>
      </c>
      <c r="T39" s="963">
        <v>0</v>
      </c>
      <c r="U39" s="963">
        <v>0</v>
      </c>
      <c r="V39" s="963">
        <v>0</v>
      </c>
      <c r="W39" s="963">
        <v>0</v>
      </c>
      <c r="X39" s="963">
        <v>0</v>
      </c>
      <c r="Y39" s="963">
        <v>0</v>
      </c>
      <c r="Z39" s="963">
        <v>0</v>
      </c>
      <c r="AA39" s="963">
        <v>0</v>
      </c>
      <c r="AB39" s="963">
        <v>0</v>
      </c>
      <c r="AC39" s="963">
        <v>0</v>
      </c>
      <c r="AD39" s="963">
        <v>0</v>
      </c>
      <c r="AE39" s="963">
        <v>0</v>
      </c>
      <c r="AF39" s="963">
        <v>0</v>
      </c>
      <c r="AG39" s="963">
        <v>0</v>
      </c>
      <c r="AH39" s="963">
        <v>0</v>
      </c>
      <c r="AI39" s="963">
        <v>0</v>
      </c>
      <c r="AJ39" s="963">
        <v>0</v>
      </c>
      <c r="AK39" s="963">
        <v>0</v>
      </c>
      <c r="AL39" s="963">
        <v>0</v>
      </c>
      <c r="AM39" s="963">
        <v>0</v>
      </c>
      <c r="AN39" s="963">
        <v>0</v>
      </c>
      <c r="AO39" s="963">
        <v>0</v>
      </c>
      <c r="AP39" s="963">
        <v>0</v>
      </c>
      <c r="AQ39" s="963">
        <v>0</v>
      </c>
      <c r="AR39" s="963">
        <v>0</v>
      </c>
      <c r="AS39" s="963">
        <v>0</v>
      </c>
      <c r="AT39" s="963">
        <v>0</v>
      </c>
      <c r="AU39" s="963">
        <v>0</v>
      </c>
      <c r="AV39" s="963">
        <v>0</v>
      </c>
      <c r="AW39" s="963">
        <v>0</v>
      </c>
      <c r="AX39" s="963">
        <v>0</v>
      </c>
      <c r="AY39" s="963">
        <v>0</v>
      </c>
      <c r="AZ39" s="963">
        <v>0</v>
      </c>
      <c r="BA39" s="963">
        <v>0</v>
      </c>
      <c r="BB39" s="963">
        <v>0</v>
      </c>
      <c r="BC39" s="963">
        <v>0</v>
      </c>
      <c r="BD39" s="372"/>
      <c r="BE39" s="372"/>
    </row>
    <row r="40" spans="1:57" ht="110.25" hidden="1" x14ac:dyDescent="0.2">
      <c r="A40" s="788" t="s">
        <v>516</v>
      </c>
      <c r="B40" s="572" t="s">
        <v>632</v>
      </c>
      <c r="C40" s="788" t="s">
        <v>747</v>
      </c>
      <c r="D40" s="963">
        <v>0</v>
      </c>
      <c r="E40" s="963">
        <v>0</v>
      </c>
      <c r="F40" s="963">
        <v>0</v>
      </c>
      <c r="G40" s="963">
        <v>0</v>
      </c>
      <c r="H40" s="963">
        <v>0</v>
      </c>
      <c r="I40" s="963">
        <v>0</v>
      </c>
      <c r="J40" s="963">
        <v>0</v>
      </c>
      <c r="K40" s="963">
        <v>0</v>
      </c>
      <c r="L40" s="963">
        <v>0</v>
      </c>
      <c r="M40" s="963">
        <v>0</v>
      </c>
      <c r="N40" s="963">
        <v>0</v>
      </c>
      <c r="O40" s="963">
        <v>0</v>
      </c>
      <c r="P40" s="963">
        <v>0</v>
      </c>
      <c r="Q40" s="963">
        <v>0</v>
      </c>
      <c r="R40" s="963">
        <v>0</v>
      </c>
      <c r="S40" s="963">
        <v>0</v>
      </c>
      <c r="T40" s="963">
        <v>0</v>
      </c>
      <c r="U40" s="963">
        <v>0</v>
      </c>
      <c r="V40" s="963">
        <v>0</v>
      </c>
      <c r="W40" s="963">
        <v>0</v>
      </c>
      <c r="X40" s="963">
        <v>0</v>
      </c>
      <c r="Y40" s="963">
        <v>0</v>
      </c>
      <c r="Z40" s="963">
        <v>0</v>
      </c>
      <c r="AA40" s="963">
        <v>0</v>
      </c>
      <c r="AB40" s="963">
        <v>0</v>
      </c>
      <c r="AC40" s="963">
        <v>0</v>
      </c>
      <c r="AD40" s="963">
        <v>0</v>
      </c>
      <c r="AE40" s="963">
        <v>0</v>
      </c>
      <c r="AF40" s="963">
        <v>0</v>
      </c>
      <c r="AG40" s="963">
        <v>0</v>
      </c>
      <c r="AH40" s="963">
        <v>0</v>
      </c>
      <c r="AI40" s="963">
        <v>0</v>
      </c>
      <c r="AJ40" s="963">
        <v>0</v>
      </c>
      <c r="AK40" s="963">
        <v>0</v>
      </c>
      <c r="AL40" s="963">
        <v>0</v>
      </c>
      <c r="AM40" s="963">
        <v>0</v>
      </c>
      <c r="AN40" s="963">
        <v>0</v>
      </c>
      <c r="AO40" s="963">
        <v>0</v>
      </c>
      <c r="AP40" s="963">
        <v>0</v>
      </c>
      <c r="AQ40" s="963">
        <v>0</v>
      </c>
      <c r="AR40" s="963">
        <v>0</v>
      </c>
      <c r="AS40" s="963">
        <v>0</v>
      </c>
      <c r="AT40" s="963">
        <v>0</v>
      </c>
      <c r="AU40" s="963">
        <v>0</v>
      </c>
      <c r="AV40" s="963">
        <v>0</v>
      </c>
      <c r="AW40" s="963">
        <v>0</v>
      </c>
      <c r="AX40" s="963">
        <v>0</v>
      </c>
      <c r="AY40" s="963">
        <v>0</v>
      </c>
      <c r="AZ40" s="963">
        <v>0</v>
      </c>
      <c r="BA40" s="963">
        <v>0</v>
      </c>
      <c r="BB40" s="963">
        <v>0</v>
      </c>
      <c r="BC40" s="963">
        <v>0</v>
      </c>
      <c r="BD40" s="372"/>
      <c r="BE40" s="372"/>
    </row>
    <row r="41" spans="1:57" ht="126" hidden="1" x14ac:dyDescent="0.2">
      <c r="A41" s="788" t="s">
        <v>517</v>
      </c>
      <c r="B41" s="572" t="s">
        <v>630</v>
      </c>
      <c r="C41" s="788" t="s">
        <v>747</v>
      </c>
      <c r="D41" s="963">
        <v>0</v>
      </c>
      <c r="E41" s="963">
        <v>0</v>
      </c>
      <c r="F41" s="963">
        <v>0</v>
      </c>
      <c r="G41" s="963">
        <v>0</v>
      </c>
      <c r="H41" s="963">
        <v>0</v>
      </c>
      <c r="I41" s="963">
        <v>0</v>
      </c>
      <c r="J41" s="963">
        <v>0</v>
      </c>
      <c r="K41" s="963">
        <v>0</v>
      </c>
      <c r="L41" s="963">
        <v>0</v>
      </c>
      <c r="M41" s="963">
        <v>0</v>
      </c>
      <c r="N41" s="963">
        <v>0</v>
      </c>
      <c r="O41" s="963">
        <v>0</v>
      </c>
      <c r="P41" s="963">
        <v>0</v>
      </c>
      <c r="Q41" s="963">
        <v>0</v>
      </c>
      <c r="R41" s="963">
        <v>0</v>
      </c>
      <c r="S41" s="963">
        <v>0</v>
      </c>
      <c r="T41" s="963">
        <v>0</v>
      </c>
      <c r="U41" s="963">
        <v>0</v>
      </c>
      <c r="V41" s="963">
        <v>0</v>
      </c>
      <c r="W41" s="963">
        <v>0</v>
      </c>
      <c r="X41" s="963">
        <v>0</v>
      </c>
      <c r="Y41" s="963">
        <v>0</v>
      </c>
      <c r="Z41" s="963">
        <v>0</v>
      </c>
      <c r="AA41" s="963">
        <v>0</v>
      </c>
      <c r="AB41" s="963">
        <v>0</v>
      </c>
      <c r="AC41" s="963">
        <v>0</v>
      </c>
      <c r="AD41" s="963">
        <v>0</v>
      </c>
      <c r="AE41" s="963">
        <v>0</v>
      </c>
      <c r="AF41" s="963">
        <v>0</v>
      </c>
      <c r="AG41" s="963">
        <v>0</v>
      </c>
      <c r="AH41" s="963">
        <v>0</v>
      </c>
      <c r="AI41" s="963">
        <v>0</v>
      </c>
      <c r="AJ41" s="963">
        <v>0</v>
      </c>
      <c r="AK41" s="963">
        <v>0</v>
      </c>
      <c r="AL41" s="963">
        <v>0</v>
      </c>
      <c r="AM41" s="963">
        <v>0</v>
      </c>
      <c r="AN41" s="963">
        <v>0</v>
      </c>
      <c r="AO41" s="963">
        <v>0</v>
      </c>
      <c r="AP41" s="963">
        <v>0</v>
      </c>
      <c r="AQ41" s="963">
        <v>0</v>
      </c>
      <c r="AR41" s="963">
        <v>0</v>
      </c>
      <c r="AS41" s="963">
        <v>0</v>
      </c>
      <c r="AT41" s="963">
        <v>0</v>
      </c>
      <c r="AU41" s="963">
        <v>0</v>
      </c>
      <c r="AV41" s="963">
        <v>0</v>
      </c>
      <c r="AW41" s="963">
        <v>0</v>
      </c>
      <c r="AX41" s="963">
        <v>0</v>
      </c>
      <c r="AY41" s="963">
        <v>0</v>
      </c>
      <c r="AZ41" s="963">
        <v>0</v>
      </c>
      <c r="BA41" s="963">
        <v>0</v>
      </c>
      <c r="BB41" s="963">
        <v>0</v>
      </c>
      <c r="BC41" s="963">
        <v>0</v>
      </c>
      <c r="BD41" s="372"/>
      <c r="BE41" s="372"/>
    </row>
    <row r="42" spans="1:57" ht="110.25" hidden="1" x14ac:dyDescent="0.2">
      <c r="A42" s="788" t="s">
        <v>517</v>
      </c>
      <c r="B42" s="572" t="s">
        <v>631</v>
      </c>
      <c r="C42" s="788" t="s">
        <v>747</v>
      </c>
      <c r="D42" s="963">
        <v>0</v>
      </c>
      <c r="E42" s="963">
        <v>0</v>
      </c>
      <c r="F42" s="963">
        <v>0</v>
      </c>
      <c r="G42" s="963">
        <v>0</v>
      </c>
      <c r="H42" s="963">
        <v>0</v>
      </c>
      <c r="I42" s="963">
        <v>0</v>
      </c>
      <c r="J42" s="963">
        <v>0</v>
      </c>
      <c r="K42" s="963">
        <v>0</v>
      </c>
      <c r="L42" s="963">
        <v>0</v>
      </c>
      <c r="M42" s="963">
        <v>0</v>
      </c>
      <c r="N42" s="963">
        <v>0</v>
      </c>
      <c r="O42" s="963">
        <v>0</v>
      </c>
      <c r="P42" s="963">
        <v>0</v>
      </c>
      <c r="Q42" s="963">
        <v>0</v>
      </c>
      <c r="R42" s="963">
        <v>0</v>
      </c>
      <c r="S42" s="963">
        <v>0</v>
      </c>
      <c r="T42" s="963">
        <v>0</v>
      </c>
      <c r="U42" s="963">
        <v>0</v>
      </c>
      <c r="V42" s="963">
        <v>0</v>
      </c>
      <c r="W42" s="963">
        <v>0</v>
      </c>
      <c r="X42" s="963">
        <v>0</v>
      </c>
      <c r="Y42" s="963">
        <v>0</v>
      </c>
      <c r="Z42" s="963">
        <v>0</v>
      </c>
      <c r="AA42" s="963">
        <v>0</v>
      </c>
      <c r="AB42" s="963">
        <v>0</v>
      </c>
      <c r="AC42" s="963">
        <v>0</v>
      </c>
      <c r="AD42" s="963">
        <v>0</v>
      </c>
      <c r="AE42" s="963">
        <v>0</v>
      </c>
      <c r="AF42" s="963">
        <v>0</v>
      </c>
      <c r="AG42" s="963">
        <v>0</v>
      </c>
      <c r="AH42" s="963">
        <v>0</v>
      </c>
      <c r="AI42" s="963">
        <v>0</v>
      </c>
      <c r="AJ42" s="963">
        <v>0</v>
      </c>
      <c r="AK42" s="963">
        <v>0</v>
      </c>
      <c r="AL42" s="963">
        <v>0</v>
      </c>
      <c r="AM42" s="963">
        <v>0</v>
      </c>
      <c r="AN42" s="963">
        <v>0</v>
      </c>
      <c r="AO42" s="963">
        <v>0</v>
      </c>
      <c r="AP42" s="963">
        <v>0</v>
      </c>
      <c r="AQ42" s="963">
        <v>0</v>
      </c>
      <c r="AR42" s="963">
        <v>0</v>
      </c>
      <c r="AS42" s="963">
        <v>0</v>
      </c>
      <c r="AT42" s="963">
        <v>0</v>
      </c>
      <c r="AU42" s="963">
        <v>0</v>
      </c>
      <c r="AV42" s="963">
        <v>0</v>
      </c>
      <c r="AW42" s="963">
        <v>0</v>
      </c>
      <c r="AX42" s="963">
        <v>0</v>
      </c>
      <c r="AY42" s="963">
        <v>0</v>
      </c>
      <c r="AZ42" s="963">
        <v>0</v>
      </c>
      <c r="BA42" s="963">
        <v>0</v>
      </c>
      <c r="BB42" s="963">
        <v>0</v>
      </c>
      <c r="BC42" s="963">
        <v>0</v>
      </c>
      <c r="BD42" s="372"/>
      <c r="BE42" s="372"/>
    </row>
    <row r="43" spans="1:57" ht="110.25" hidden="1" x14ac:dyDescent="0.2">
      <c r="A43" s="788" t="s">
        <v>517</v>
      </c>
      <c r="B43" s="572" t="s">
        <v>633</v>
      </c>
      <c r="C43" s="788" t="s">
        <v>747</v>
      </c>
      <c r="D43" s="963">
        <v>0</v>
      </c>
      <c r="E43" s="963">
        <v>0</v>
      </c>
      <c r="F43" s="963">
        <v>0</v>
      </c>
      <c r="G43" s="963">
        <v>0</v>
      </c>
      <c r="H43" s="963">
        <v>0</v>
      </c>
      <c r="I43" s="963">
        <v>0</v>
      </c>
      <c r="J43" s="963">
        <v>0</v>
      </c>
      <c r="K43" s="963">
        <v>0</v>
      </c>
      <c r="L43" s="963">
        <v>0</v>
      </c>
      <c r="M43" s="963">
        <v>0</v>
      </c>
      <c r="N43" s="963">
        <v>0</v>
      </c>
      <c r="O43" s="963">
        <v>0</v>
      </c>
      <c r="P43" s="963">
        <v>0</v>
      </c>
      <c r="Q43" s="963">
        <v>0</v>
      </c>
      <c r="R43" s="963">
        <v>0</v>
      </c>
      <c r="S43" s="963">
        <v>0</v>
      </c>
      <c r="T43" s="963">
        <v>0</v>
      </c>
      <c r="U43" s="963">
        <v>0</v>
      </c>
      <c r="V43" s="963">
        <v>0</v>
      </c>
      <c r="W43" s="963">
        <v>0</v>
      </c>
      <c r="X43" s="963">
        <v>0</v>
      </c>
      <c r="Y43" s="963">
        <v>0</v>
      </c>
      <c r="Z43" s="963">
        <v>0</v>
      </c>
      <c r="AA43" s="963">
        <v>0</v>
      </c>
      <c r="AB43" s="963">
        <v>0</v>
      </c>
      <c r="AC43" s="963">
        <v>0</v>
      </c>
      <c r="AD43" s="963">
        <v>0</v>
      </c>
      <c r="AE43" s="963">
        <v>0</v>
      </c>
      <c r="AF43" s="963">
        <v>0</v>
      </c>
      <c r="AG43" s="963">
        <v>0</v>
      </c>
      <c r="AH43" s="963">
        <v>0</v>
      </c>
      <c r="AI43" s="963">
        <v>0</v>
      </c>
      <c r="AJ43" s="963">
        <v>0</v>
      </c>
      <c r="AK43" s="963">
        <v>0</v>
      </c>
      <c r="AL43" s="963">
        <v>0</v>
      </c>
      <c r="AM43" s="963">
        <v>0</v>
      </c>
      <c r="AN43" s="963">
        <v>0</v>
      </c>
      <c r="AO43" s="963">
        <v>0</v>
      </c>
      <c r="AP43" s="963">
        <v>0</v>
      </c>
      <c r="AQ43" s="963">
        <v>0</v>
      </c>
      <c r="AR43" s="963">
        <v>0</v>
      </c>
      <c r="AS43" s="963">
        <v>0</v>
      </c>
      <c r="AT43" s="963">
        <v>0</v>
      </c>
      <c r="AU43" s="963">
        <v>0</v>
      </c>
      <c r="AV43" s="963">
        <v>0</v>
      </c>
      <c r="AW43" s="963">
        <v>0</v>
      </c>
      <c r="AX43" s="963">
        <v>0</v>
      </c>
      <c r="AY43" s="963">
        <v>0</v>
      </c>
      <c r="AZ43" s="963">
        <v>0</v>
      </c>
      <c r="BA43" s="963">
        <v>0</v>
      </c>
      <c r="BB43" s="963">
        <v>0</v>
      </c>
      <c r="BC43" s="963">
        <v>0</v>
      </c>
      <c r="BD43" s="372"/>
      <c r="BE43" s="372"/>
    </row>
    <row r="44" spans="1:57" ht="94.5" hidden="1" x14ac:dyDescent="0.2">
      <c r="A44" s="788" t="s">
        <v>520</v>
      </c>
      <c r="B44" s="572" t="s">
        <v>672</v>
      </c>
      <c r="C44" s="788" t="s">
        <v>747</v>
      </c>
      <c r="D44" s="963">
        <f t="shared" ref="D44:BC44" si="11">SUM(D45:D46)</f>
        <v>0</v>
      </c>
      <c r="E44" s="963">
        <f t="shared" si="11"/>
        <v>0</v>
      </c>
      <c r="F44" s="963">
        <f t="shared" si="11"/>
        <v>0</v>
      </c>
      <c r="G44" s="963">
        <f t="shared" si="11"/>
        <v>0</v>
      </c>
      <c r="H44" s="963">
        <f t="shared" si="11"/>
        <v>0</v>
      </c>
      <c r="I44" s="963">
        <f t="shared" si="11"/>
        <v>0</v>
      </c>
      <c r="J44" s="963">
        <f t="shared" si="11"/>
        <v>0</v>
      </c>
      <c r="K44" s="963">
        <f t="shared" si="11"/>
        <v>0</v>
      </c>
      <c r="L44" s="963">
        <f t="shared" si="11"/>
        <v>0</v>
      </c>
      <c r="M44" s="963">
        <f t="shared" si="11"/>
        <v>0</v>
      </c>
      <c r="N44" s="963">
        <f t="shared" si="11"/>
        <v>0</v>
      </c>
      <c r="O44" s="963">
        <f t="shared" si="11"/>
        <v>0</v>
      </c>
      <c r="P44" s="963">
        <f t="shared" si="11"/>
        <v>0</v>
      </c>
      <c r="Q44" s="963">
        <f t="shared" si="11"/>
        <v>0</v>
      </c>
      <c r="R44" s="963">
        <f t="shared" si="11"/>
        <v>0</v>
      </c>
      <c r="S44" s="963">
        <f t="shared" si="11"/>
        <v>0</v>
      </c>
      <c r="T44" s="963">
        <f t="shared" si="11"/>
        <v>0</v>
      </c>
      <c r="U44" s="963">
        <f t="shared" si="11"/>
        <v>0</v>
      </c>
      <c r="V44" s="963">
        <f t="shared" si="11"/>
        <v>0</v>
      </c>
      <c r="W44" s="963">
        <f t="shared" si="11"/>
        <v>0</v>
      </c>
      <c r="X44" s="963">
        <f t="shared" si="11"/>
        <v>0</v>
      </c>
      <c r="Y44" s="963">
        <f t="shared" si="11"/>
        <v>0</v>
      </c>
      <c r="Z44" s="963">
        <f t="shared" si="11"/>
        <v>0</v>
      </c>
      <c r="AA44" s="963">
        <f t="shared" si="11"/>
        <v>0</v>
      </c>
      <c r="AB44" s="963">
        <f t="shared" si="11"/>
        <v>0</v>
      </c>
      <c r="AC44" s="963">
        <f t="shared" si="11"/>
        <v>0</v>
      </c>
      <c r="AD44" s="963">
        <f t="shared" si="11"/>
        <v>0</v>
      </c>
      <c r="AE44" s="963">
        <f t="shared" si="11"/>
        <v>0</v>
      </c>
      <c r="AF44" s="963">
        <f t="shared" si="11"/>
        <v>0</v>
      </c>
      <c r="AG44" s="963">
        <f t="shared" si="11"/>
        <v>0</v>
      </c>
      <c r="AH44" s="963">
        <f t="shared" si="11"/>
        <v>0</v>
      </c>
      <c r="AI44" s="963">
        <f t="shared" si="11"/>
        <v>0</v>
      </c>
      <c r="AJ44" s="963">
        <f t="shared" si="11"/>
        <v>0</v>
      </c>
      <c r="AK44" s="963">
        <f t="shared" si="11"/>
        <v>0</v>
      </c>
      <c r="AL44" s="963">
        <f t="shared" si="11"/>
        <v>0</v>
      </c>
      <c r="AM44" s="963">
        <f t="shared" si="11"/>
        <v>0</v>
      </c>
      <c r="AN44" s="963">
        <f t="shared" si="11"/>
        <v>0</v>
      </c>
      <c r="AO44" s="963">
        <f t="shared" si="11"/>
        <v>0</v>
      </c>
      <c r="AP44" s="963">
        <f t="shared" si="11"/>
        <v>0</v>
      </c>
      <c r="AQ44" s="963">
        <f t="shared" si="11"/>
        <v>0</v>
      </c>
      <c r="AR44" s="963">
        <f t="shared" si="11"/>
        <v>0</v>
      </c>
      <c r="AS44" s="963">
        <f t="shared" si="11"/>
        <v>0</v>
      </c>
      <c r="AT44" s="963">
        <f t="shared" si="11"/>
        <v>0</v>
      </c>
      <c r="AU44" s="963">
        <f t="shared" si="11"/>
        <v>0</v>
      </c>
      <c r="AV44" s="963">
        <f t="shared" si="11"/>
        <v>0</v>
      </c>
      <c r="AW44" s="963">
        <f t="shared" si="11"/>
        <v>0</v>
      </c>
      <c r="AX44" s="963">
        <f t="shared" si="11"/>
        <v>0</v>
      </c>
      <c r="AY44" s="963">
        <f t="shared" si="11"/>
        <v>0</v>
      </c>
      <c r="AZ44" s="963">
        <f t="shared" si="11"/>
        <v>0</v>
      </c>
      <c r="BA44" s="963">
        <f t="shared" si="11"/>
        <v>0</v>
      </c>
      <c r="BB44" s="963">
        <f t="shared" si="11"/>
        <v>0</v>
      </c>
      <c r="BC44" s="963">
        <f t="shared" si="11"/>
        <v>0</v>
      </c>
      <c r="BD44" s="372"/>
      <c r="BE44" s="372"/>
    </row>
    <row r="45" spans="1:57" ht="78.75" hidden="1" x14ac:dyDescent="0.2">
      <c r="A45" s="788" t="s">
        <v>523</v>
      </c>
      <c r="B45" s="572" t="s">
        <v>636</v>
      </c>
      <c r="C45" s="788" t="s">
        <v>747</v>
      </c>
      <c r="D45" s="963">
        <v>0</v>
      </c>
      <c r="E45" s="963">
        <v>0</v>
      </c>
      <c r="F45" s="963">
        <v>0</v>
      </c>
      <c r="G45" s="963">
        <v>0</v>
      </c>
      <c r="H45" s="963">
        <v>0</v>
      </c>
      <c r="I45" s="963">
        <v>0</v>
      </c>
      <c r="J45" s="963">
        <v>0</v>
      </c>
      <c r="K45" s="963">
        <v>0</v>
      </c>
      <c r="L45" s="963">
        <v>0</v>
      </c>
      <c r="M45" s="963">
        <v>0</v>
      </c>
      <c r="N45" s="963">
        <v>0</v>
      </c>
      <c r="O45" s="963">
        <v>0</v>
      </c>
      <c r="P45" s="963">
        <v>0</v>
      </c>
      <c r="Q45" s="963">
        <v>0</v>
      </c>
      <c r="R45" s="963">
        <v>0</v>
      </c>
      <c r="S45" s="963">
        <v>0</v>
      </c>
      <c r="T45" s="963">
        <v>0</v>
      </c>
      <c r="U45" s="963">
        <v>0</v>
      </c>
      <c r="V45" s="963">
        <v>0</v>
      </c>
      <c r="W45" s="963">
        <v>0</v>
      </c>
      <c r="X45" s="963">
        <v>0</v>
      </c>
      <c r="Y45" s="963">
        <v>0</v>
      </c>
      <c r="Z45" s="963">
        <v>0</v>
      </c>
      <c r="AA45" s="963">
        <v>0</v>
      </c>
      <c r="AB45" s="963">
        <v>0</v>
      </c>
      <c r="AC45" s="963">
        <v>0</v>
      </c>
      <c r="AD45" s="963">
        <v>0</v>
      </c>
      <c r="AE45" s="963">
        <v>0</v>
      </c>
      <c r="AF45" s="963">
        <v>0</v>
      </c>
      <c r="AG45" s="963">
        <v>0</v>
      </c>
      <c r="AH45" s="963">
        <v>0</v>
      </c>
      <c r="AI45" s="963">
        <v>0</v>
      </c>
      <c r="AJ45" s="963">
        <v>0</v>
      </c>
      <c r="AK45" s="963">
        <v>0</v>
      </c>
      <c r="AL45" s="963">
        <v>0</v>
      </c>
      <c r="AM45" s="963">
        <v>0</v>
      </c>
      <c r="AN45" s="963">
        <v>0</v>
      </c>
      <c r="AO45" s="963">
        <v>0</v>
      </c>
      <c r="AP45" s="963">
        <v>0</v>
      </c>
      <c r="AQ45" s="963">
        <v>0</v>
      </c>
      <c r="AR45" s="963">
        <v>0</v>
      </c>
      <c r="AS45" s="963">
        <v>0</v>
      </c>
      <c r="AT45" s="963">
        <v>0</v>
      </c>
      <c r="AU45" s="963">
        <v>0</v>
      </c>
      <c r="AV45" s="963">
        <v>0</v>
      </c>
      <c r="AW45" s="963">
        <v>0</v>
      </c>
      <c r="AX45" s="963">
        <v>0</v>
      </c>
      <c r="AY45" s="963">
        <v>0</v>
      </c>
      <c r="AZ45" s="963">
        <v>0</v>
      </c>
      <c r="BA45" s="963">
        <v>0</v>
      </c>
      <c r="BB45" s="963">
        <v>0</v>
      </c>
      <c r="BC45" s="963">
        <v>0</v>
      </c>
      <c r="BD45" s="372"/>
      <c r="BE45" s="372"/>
    </row>
    <row r="46" spans="1:57" ht="78.75" hidden="1" x14ac:dyDescent="0.2">
      <c r="A46" s="788" t="s">
        <v>525</v>
      </c>
      <c r="B46" s="572" t="s">
        <v>673</v>
      </c>
      <c r="C46" s="788" t="s">
        <v>747</v>
      </c>
      <c r="D46" s="963">
        <v>0</v>
      </c>
      <c r="E46" s="963">
        <v>0</v>
      </c>
      <c r="F46" s="963">
        <v>0</v>
      </c>
      <c r="G46" s="963">
        <v>0</v>
      </c>
      <c r="H46" s="963">
        <v>0</v>
      </c>
      <c r="I46" s="963">
        <v>0</v>
      </c>
      <c r="J46" s="963">
        <v>0</v>
      </c>
      <c r="K46" s="963">
        <v>0</v>
      </c>
      <c r="L46" s="963">
        <v>0</v>
      </c>
      <c r="M46" s="963">
        <v>0</v>
      </c>
      <c r="N46" s="963">
        <v>0</v>
      </c>
      <c r="O46" s="963">
        <v>0</v>
      </c>
      <c r="P46" s="963">
        <v>0</v>
      </c>
      <c r="Q46" s="963">
        <v>0</v>
      </c>
      <c r="R46" s="963">
        <v>0</v>
      </c>
      <c r="S46" s="963">
        <v>0</v>
      </c>
      <c r="T46" s="963">
        <v>0</v>
      </c>
      <c r="U46" s="963">
        <v>0</v>
      </c>
      <c r="V46" s="963">
        <v>0</v>
      </c>
      <c r="W46" s="963">
        <v>0</v>
      </c>
      <c r="X46" s="963">
        <v>0</v>
      </c>
      <c r="Y46" s="963">
        <v>0</v>
      </c>
      <c r="Z46" s="963">
        <v>0</v>
      </c>
      <c r="AA46" s="963">
        <v>0</v>
      </c>
      <c r="AB46" s="963">
        <v>0</v>
      </c>
      <c r="AC46" s="963">
        <v>0</v>
      </c>
      <c r="AD46" s="963">
        <v>0</v>
      </c>
      <c r="AE46" s="963">
        <v>0</v>
      </c>
      <c r="AF46" s="963">
        <v>0</v>
      </c>
      <c r="AG46" s="963">
        <v>0</v>
      </c>
      <c r="AH46" s="963">
        <v>0</v>
      </c>
      <c r="AI46" s="963">
        <v>0</v>
      </c>
      <c r="AJ46" s="963">
        <v>0</v>
      </c>
      <c r="AK46" s="963">
        <v>0</v>
      </c>
      <c r="AL46" s="963">
        <v>0</v>
      </c>
      <c r="AM46" s="963">
        <v>0</v>
      </c>
      <c r="AN46" s="963">
        <v>0</v>
      </c>
      <c r="AO46" s="963">
        <v>0</v>
      </c>
      <c r="AP46" s="963">
        <v>0</v>
      </c>
      <c r="AQ46" s="963">
        <v>0</v>
      </c>
      <c r="AR46" s="963">
        <v>0</v>
      </c>
      <c r="AS46" s="963">
        <v>0</v>
      </c>
      <c r="AT46" s="963">
        <v>0</v>
      </c>
      <c r="AU46" s="963">
        <v>0</v>
      </c>
      <c r="AV46" s="963">
        <v>0</v>
      </c>
      <c r="AW46" s="963">
        <v>0</v>
      </c>
      <c r="AX46" s="963">
        <v>0</v>
      </c>
      <c r="AY46" s="963">
        <v>0</v>
      </c>
      <c r="AZ46" s="963">
        <v>0</v>
      </c>
      <c r="BA46" s="963">
        <v>0</v>
      </c>
      <c r="BB46" s="963">
        <v>0</v>
      </c>
      <c r="BC46" s="963">
        <v>0</v>
      </c>
      <c r="BD46" s="372"/>
      <c r="BE46" s="372"/>
    </row>
    <row r="47" spans="1:57" ht="47.25" hidden="1" x14ac:dyDescent="0.2">
      <c r="A47" s="788" t="s">
        <v>544</v>
      </c>
      <c r="B47" s="572" t="s">
        <v>639</v>
      </c>
      <c r="C47" s="788" t="s">
        <v>747</v>
      </c>
      <c r="D47" s="963">
        <f t="shared" ref="D47:AI47" si="12">SUM(D48,D53,D56,D66)</f>
        <v>233.96996560080001</v>
      </c>
      <c r="E47" s="963">
        <f t="shared" si="12"/>
        <v>13.359466916759999</v>
      </c>
      <c r="F47" s="963">
        <f t="shared" si="12"/>
        <v>0</v>
      </c>
      <c r="G47" s="963">
        <f t="shared" si="12"/>
        <v>2.8294646967599992</v>
      </c>
      <c r="H47" s="963">
        <f t="shared" si="12"/>
        <v>10.53000222</v>
      </c>
      <c r="I47" s="963">
        <f t="shared" si="12"/>
        <v>0</v>
      </c>
      <c r="J47" s="963">
        <f t="shared" si="12"/>
        <v>5.9024760140000003</v>
      </c>
      <c r="K47" s="963">
        <f t="shared" si="12"/>
        <v>0</v>
      </c>
      <c r="L47" s="963">
        <f t="shared" si="12"/>
        <v>0.64419110600000007</v>
      </c>
      <c r="M47" s="963">
        <f t="shared" si="12"/>
        <v>5.2582849080000003</v>
      </c>
      <c r="N47" s="963">
        <f t="shared" si="12"/>
        <v>0</v>
      </c>
      <c r="O47" s="963">
        <f t="shared" si="12"/>
        <v>2.023442722</v>
      </c>
      <c r="P47" s="963">
        <f t="shared" si="12"/>
        <v>0</v>
      </c>
      <c r="Q47" s="963">
        <f t="shared" si="12"/>
        <v>1.5703716700000001</v>
      </c>
      <c r="R47" s="963">
        <f t="shared" si="12"/>
        <v>0.45307105199999997</v>
      </c>
      <c r="S47" s="963">
        <f t="shared" si="12"/>
        <v>0</v>
      </c>
      <c r="T47" s="963">
        <f t="shared" si="12"/>
        <v>5.433548180759999</v>
      </c>
      <c r="U47" s="963">
        <f t="shared" si="12"/>
        <v>0</v>
      </c>
      <c r="V47" s="963">
        <f t="shared" si="12"/>
        <v>0.61490192075999905</v>
      </c>
      <c r="W47" s="963">
        <f t="shared" si="12"/>
        <v>4.8186462600000004</v>
      </c>
      <c r="X47" s="963">
        <f t="shared" si="12"/>
        <v>0</v>
      </c>
      <c r="Y47" s="963">
        <f t="shared" si="12"/>
        <v>0</v>
      </c>
      <c r="Z47" s="963">
        <f t="shared" si="12"/>
        <v>0</v>
      </c>
      <c r="AA47" s="963">
        <f t="shared" si="12"/>
        <v>0</v>
      </c>
      <c r="AB47" s="963">
        <f t="shared" si="12"/>
        <v>0</v>
      </c>
      <c r="AC47" s="963">
        <f t="shared" si="12"/>
        <v>0</v>
      </c>
      <c r="AD47" s="963">
        <f t="shared" si="12"/>
        <v>194.97497133400003</v>
      </c>
      <c r="AE47" s="963">
        <f t="shared" si="12"/>
        <v>11.268244404759999</v>
      </c>
      <c r="AF47" s="963">
        <f t="shared" si="12"/>
        <v>0</v>
      </c>
      <c r="AG47" s="963">
        <f t="shared" si="12"/>
        <v>2.4932425547600001</v>
      </c>
      <c r="AH47" s="963">
        <f t="shared" si="12"/>
        <v>8.7750018499999989</v>
      </c>
      <c r="AI47" s="963">
        <f t="shared" si="12"/>
        <v>0</v>
      </c>
      <c r="AJ47" s="963">
        <f t="shared" ref="AJ47:BC47" si="13">SUM(AJ48,AJ53,AJ56,AJ66)</f>
        <v>4.9885259399999997</v>
      </c>
      <c r="AK47" s="963">
        <f t="shared" si="13"/>
        <v>0</v>
      </c>
      <c r="AL47" s="963">
        <f t="shared" si="13"/>
        <v>0.60662185000000002</v>
      </c>
      <c r="AM47" s="963">
        <f t="shared" si="13"/>
        <v>4.3819040899999999</v>
      </c>
      <c r="AN47" s="963">
        <f t="shared" si="13"/>
        <v>0</v>
      </c>
      <c r="AO47" s="963">
        <f t="shared" si="13"/>
        <v>1.7063674600000001</v>
      </c>
      <c r="AP47" s="963">
        <f t="shared" si="13"/>
        <v>0</v>
      </c>
      <c r="AQ47" s="963">
        <f t="shared" si="13"/>
        <v>1.32880825</v>
      </c>
      <c r="AR47" s="963">
        <f t="shared" si="13"/>
        <v>0.37755920999999998</v>
      </c>
      <c r="AS47" s="963">
        <f t="shared" si="13"/>
        <v>0</v>
      </c>
      <c r="AT47" s="963">
        <f t="shared" si="13"/>
        <v>4.5733510047599992</v>
      </c>
      <c r="AU47" s="963">
        <f t="shared" si="13"/>
        <v>0</v>
      </c>
      <c r="AV47" s="963">
        <f t="shared" si="13"/>
        <v>0.55781245476000008</v>
      </c>
      <c r="AW47" s="963">
        <f t="shared" si="13"/>
        <v>4.0155385499999996</v>
      </c>
      <c r="AX47" s="963">
        <f t="shared" si="13"/>
        <v>0</v>
      </c>
      <c r="AY47" s="963">
        <f t="shared" si="13"/>
        <v>0</v>
      </c>
      <c r="AZ47" s="963">
        <f t="shared" si="13"/>
        <v>0</v>
      </c>
      <c r="BA47" s="963">
        <f t="shared" si="13"/>
        <v>0</v>
      </c>
      <c r="BB47" s="963">
        <f t="shared" si="13"/>
        <v>0</v>
      </c>
      <c r="BC47" s="963">
        <f t="shared" si="13"/>
        <v>0</v>
      </c>
      <c r="BD47" s="372"/>
      <c r="BE47" s="372"/>
    </row>
    <row r="48" spans="1:57" ht="78.75" hidden="1" x14ac:dyDescent="0.2">
      <c r="A48" s="788" t="s">
        <v>546</v>
      </c>
      <c r="B48" s="572" t="s">
        <v>640</v>
      </c>
      <c r="C48" s="788" t="s">
        <v>747</v>
      </c>
      <c r="D48" s="963">
        <f t="shared" ref="D48:BC48" si="14">SUM(D49,D50)</f>
        <v>118.63197987960001</v>
      </c>
      <c r="E48" s="963">
        <f t="shared" si="14"/>
        <v>0</v>
      </c>
      <c r="F48" s="963">
        <f t="shared" si="14"/>
        <v>0</v>
      </c>
      <c r="G48" s="963">
        <f t="shared" si="14"/>
        <v>0</v>
      </c>
      <c r="H48" s="963">
        <f t="shared" si="14"/>
        <v>0</v>
      </c>
      <c r="I48" s="963">
        <f t="shared" si="14"/>
        <v>0</v>
      </c>
      <c r="J48" s="963">
        <f t="shared" si="14"/>
        <v>0</v>
      </c>
      <c r="K48" s="963">
        <f t="shared" si="14"/>
        <v>0</v>
      </c>
      <c r="L48" s="963">
        <f t="shared" si="14"/>
        <v>0</v>
      </c>
      <c r="M48" s="963">
        <f t="shared" si="14"/>
        <v>0</v>
      </c>
      <c r="N48" s="963">
        <f t="shared" si="14"/>
        <v>0</v>
      </c>
      <c r="O48" s="963">
        <f t="shared" si="14"/>
        <v>0</v>
      </c>
      <c r="P48" s="963">
        <f t="shared" si="14"/>
        <v>0</v>
      </c>
      <c r="Q48" s="963">
        <f t="shared" si="14"/>
        <v>0</v>
      </c>
      <c r="R48" s="963">
        <f t="shared" si="14"/>
        <v>0</v>
      </c>
      <c r="S48" s="963">
        <f t="shared" si="14"/>
        <v>0</v>
      </c>
      <c r="T48" s="963">
        <f t="shared" si="14"/>
        <v>0</v>
      </c>
      <c r="U48" s="963">
        <f t="shared" si="14"/>
        <v>0</v>
      </c>
      <c r="V48" s="963">
        <f t="shared" si="14"/>
        <v>0</v>
      </c>
      <c r="W48" s="963">
        <f t="shared" si="14"/>
        <v>0</v>
      </c>
      <c r="X48" s="963">
        <f t="shared" si="14"/>
        <v>0</v>
      </c>
      <c r="Y48" s="963">
        <f t="shared" si="14"/>
        <v>0</v>
      </c>
      <c r="Z48" s="963">
        <f t="shared" si="14"/>
        <v>0</v>
      </c>
      <c r="AA48" s="963">
        <f t="shared" si="14"/>
        <v>0</v>
      </c>
      <c r="AB48" s="963">
        <f t="shared" si="14"/>
        <v>0</v>
      </c>
      <c r="AC48" s="963">
        <f t="shared" si="14"/>
        <v>0</v>
      </c>
      <c r="AD48" s="963">
        <f t="shared" si="14"/>
        <v>98.859983233000008</v>
      </c>
      <c r="AE48" s="963">
        <f t="shared" si="14"/>
        <v>0</v>
      </c>
      <c r="AF48" s="963">
        <f t="shared" si="14"/>
        <v>0</v>
      </c>
      <c r="AG48" s="963">
        <f t="shared" si="14"/>
        <v>0</v>
      </c>
      <c r="AH48" s="963">
        <f t="shared" si="14"/>
        <v>0</v>
      </c>
      <c r="AI48" s="963">
        <f t="shared" si="14"/>
        <v>0</v>
      </c>
      <c r="AJ48" s="963">
        <f t="shared" si="14"/>
        <v>0</v>
      </c>
      <c r="AK48" s="963">
        <f t="shared" si="14"/>
        <v>0</v>
      </c>
      <c r="AL48" s="963">
        <f t="shared" si="14"/>
        <v>0</v>
      </c>
      <c r="AM48" s="963">
        <f t="shared" si="14"/>
        <v>0</v>
      </c>
      <c r="AN48" s="963">
        <f t="shared" si="14"/>
        <v>0</v>
      </c>
      <c r="AO48" s="963">
        <f t="shared" si="14"/>
        <v>0</v>
      </c>
      <c r="AP48" s="963">
        <f t="shared" si="14"/>
        <v>0</v>
      </c>
      <c r="AQ48" s="963">
        <f t="shared" si="14"/>
        <v>0</v>
      </c>
      <c r="AR48" s="963">
        <f t="shared" si="14"/>
        <v>0</v>
      </c>
      <c r="AS48" s="963">
        <f t="shared" si="14"/>
        <v>0</v>
      </c>
      <c r="AT48" s="963">
        <f t="shared" si="14"/>
        <v>0</v>
      </c>
      <c r="AU48" s="963">
        <f t="shared" si="14"/>
        <v>0</v>
      </c>
      <c r="AV48" s="963">
        <f t="shared" si="14"/>
        <v>0</v>
      </c>
      <c r="AW48" s="963">
        <f t="shared" si="14"/>
        <v>0</v>
      </c>
      <c r="AX48" s="963">
        <f t="shared" si="14"/>
        <v>0</v>
      </c>
      <c r="AY48" s="963">
        <f t="shared" si="14"/>
        <v>0</v>
      </c>
      <c r="AZ48" s="963">
        <f t="shared" si="14"/>
        <v>0</v>
      </c>
      <c r="BA48" s="963">
        <f t="shared" si="14"/>
        <v>0</v>
      </c>
      <c r="BB48" s="963">
        <f t="shared" si="14"/>
        <v>0</v>
      </c>
      <c r="BC48" s="963">
        <f t="shared" si="14"/>
        <v>0</v>
      </c>
      <c r="BD48" s="372"/>
      <c r="BE48" s="372"/>
    </row>
    <row r="49" spans="1:57" ht="31.5" hidden="1" x14ac:dyDescent="0.2">
      <c r="A49" s="788" t="s">
        <v>547</v>
      </c>
      <c r="B49" s="572" t="s">
        <v>674</v>
      </c>
      <c r="C49" s="788" t="s">
        <v>747</v>
      </c>
      <c r="D49" s="963">
        <v>0</v>
      </c>
      <c r="E49" s="963">
        <v>0</v>
      </c>
      <c r="F49" s="963">
        <v>0</v>
      </c>
      <c r="G49" s="963">
        <v>0</v>
      </c>
      <c r="H49" s="963">
        <v>0</v>
      </c>
      <c r="I49" s="963">
        <v>0</v>
      </c>
      <c r="J49" s="963">
        <v>0</v>
      </c>
      <c r="K49" s="963">
        <v>0</v>
      </c>
      <c r="L49" s="963">
        <v>0</v>
      </c>
      <c r="M49" s="963">
        <v>0</v>
      </c>
      <c r="N49" s="963">
        <v>0</v>
      </c>
      <c r="O49" s="963">
        <v>0</v>
      </c>
      <c r="P49" s="963">
        <v>0</v>
      </c>
      <c r="Q49" s="963">
        <v>0</v>
      </c>
      <c r="R49" s="963">
        <v>0</v>
      </c>
      <c r="S49" s="963">
        <v>0</v>
      </c>
      <c r="T49" s="963">
        <v>0</v>
      </c>
      <c r="U49" s="963">
        <v>0</v>
      </c>
      <c r="V49" s="963">
        <v>0</v>
      </c>
      <c r="W49" s="963">
        <v>0</v>
      </c>
      <c r="X49" s="963">
        <v>0</v>
      </c>
      <c r="Y49" s="963">
        <v>0</v>
      </c>
      <c r="Z49" s="963">
        <v>0</v>
      </c>
      <c r="AA49" s="963">
        <v>0</v>
      </c>
      <c r="AB49" s="963">
        <v>0</v>
      </c>
      <c r="AC49" s="963">
        <v>0</v>
      </c>
      <c r="AD49" s="963">
        <v>0</v>
      </c>
      <c r="AE49" s="963">
        <v>0</v>
      </c>
      <c r="AF49" s="963">
        <v>0</v>
      </c>
      <c r="AG49" s="963">
        <v>0</v>
      </c>
      <c r="AH49" s="963">
        <v>0</v>
      </c>
      <c r="AI49" s="963">
        <v>0</v>
      </c>
      <c r="AJ49" s="963">
        <v>0</v>
      </c>
      <c r="AK49" s="963">
        <v>0</v>
      </c>
      <c r="AL49" s="963">
        <v>0</v>
      </c>
      <c r="AM49" s="963">
        <v>0</v>
      </c>
      <c r="AN49" s="963">
        <v>0</v>
      </c>
      <c r="AO49" s="963">
        <v>0</v>
      </c>
      <c r="AP49" s="963">
        <v>0</v>
      </c>
      <c r="AQ49" s="963">
        <v>0</v>
      </c>
      <c r="AR49" s="963">
        <v>0</v>
      </c>
      <c r="AS49" s="963">
        <v>0</v>
      </c>
      <c r="AT49" s="963">
        <v>0</v>
      </c>
      <c r="AU49" s="963">
        <v>0</v>
      </c>
      <c r="AV49" s="963">
        <v>0</v>
      </c>
      <c r="AW49" s="963">
        <v>0</v>
      </c>
      <c r="AX49" s="963">
        <v>0</v>
      </c>
      <c r="AY49" s="963">
        <v>0</v>
      </c>
      <c r="AZ49" s="963">
        <v>0</v>
      </c>
      <c r="BA49" s="963">
        <v>0</v>
      </c>
      <c r="BB49" s="963">
        <v>0</v>
      </c>
      <c r="BC49" s="963">
        <v>0</v>
      </c>
      <c r="BD49" s="372"/>
      <c r="BE49" s="372"/>
    </row>
    <row r="50" spans="1:57" ht="63" hidden="1" x14ac:dyDescent="0.2">
      <c r="A50" s="788" t="s">
        <v>548</v>
      </c>
      <c r="B50" s="572" t="s">
        <v>675</v>
      </c>
      <c r="C50" s="788" t="s">
        <v>747</v>
      </c>
      <c r="D50" s="963">
        <f>SUM(D51:D52)</f>
        <v>118.63197987960001</v>
      </c>
      <c r="E50" s="963">
        <f t="shared" ref="E50:AB50" si="15">SUM(E51:E52)</f>
        <v>0</v>
      </c>
      <c r="F50" s="963">
        <f t="shared" si="15"/>
        <v>0</v>
      </c>
      <c r="G50" s="963">
        <f t="shared" si="15"/>
        <v>0</v>
      </c>
      <c r="H50" s="963">
        <f t="shared" si="15"/>
        <v>0</v>
      </c>
      <c r="I50" s="963">
        <f t="shared" si="15"/>
        <v>0</v>
      </c>
      <c r="J50" s="963">
        <f t="shared" si="15"/>
        <v>0</v>
      </c>
      <c r="K50" s="963">
        <f t="shared" si="15"/>
        <v>0</v>
      </c>
      <c r="L50" s="963">
        <f t="shared" si="15"/>
        <v>0</v>
      </c>
      <c r="M50" s="963">
        <f t="shared" si="15"/>
        <v>0</v>
      </c>
      <c r="N50" s="963">
        <f t="shared" si="15"/>
        <v>0</v>
      </c>
      <c r="O50" s="963">
        <f t="shared" si="15"/>
        <v>0</v>
      </c>
      <c r="P50" s="963">
        <f t="shared" si="15"/>
        <v>0</v>
      </c>
      <c r="Q50" s="963">
        <f t="shared" si="15"/>
        <v>0</v>
      </c>
      <c r="R50" s="963">
        <f t="shared" si="15"/>
        <v>0</v>
      </c>
      <c r="S50" s="963">
        <f t="shared" si="15"/>
        <v>0</v>
      </c>
      <c r="T50" s="963">
        <f t="shared" si="15"/>
        <v>0</v>
      </c>
      <c r="U50" s="963">
        <f t="shared" si="15"/>
        <v>0</v>
      </c>
      <c r="V50" s="963">
        <f t="shared" si="15"/>
        <v>0</v>
      </c>
      <c r="W50" s="963">
        <f t="shared" si="15"/>
        <v>0</v>
      </c>
      <c r="X50" s="963">
        <f t="shared" si="15"/>
        <v>0</v>
      </c>
      <c r="Y50" s="963">
        <f t="shared" si="15"/>
        <v>0</v>
      </c>
      <c r="Z50" s="963">
        <f t="shared" si="15"/>
        <v>0</v>
      </c>
      <c r="AA50" s="963">
        <f t="shared" si="15"/>
        <v>0</v>
      </c>
      <c r="AB50" s="963">
        <f t="shared" si="15"/>
        <v>0</v>
      </c>
      <c r="AC50" s="963">
        <f t="shared" ref="AC50" si="16">SUM(AC51:AC52)</f>
        <v>0</v>
      </c>
      <c r="AD50" s="963">
        <f t="shared" ref="AD50" si="17">SUM(AD51:AD52)</f>
        <v>98.859983233000008</v>
      </c>
      <c r="AE50" s="963">
        <f t="shared" ref="AE50:AI50" si="18">SUM(AE52:AE52)</f>
        <v>0</v>
      </c>
      <c r="AF50" s="963">
        <f t="shared" si="18"/>
        <v>0</v>
      </c>
      <c r="AG50" s="963">
        <f t="shared" si="18"/>
        <v>0</v>
      </c>
      <c r="AH50" s="963">
        <f t="shared" si="18"/>
        <v>0</v>
      </c>
      <c r="AI50" s="963">
        <f t="shared" si="18"/>
        <v>0</v>
      </c>
      <c r="AJ50" s="963">
        <f t="shared" ref="AJ50:BC50" si="19">SUM(AJ52:AJ52)</f>
        <v>0</v>
      </c>
      <c r="AK50" s="963">
        <f t="shared" si="19"/>
        <v>0</v>
      </c>
      <c r="AL50" s="963">
        <f t="shared" si="19"/>
        <v>0</v>
      </c>
      <c r="AM50" s="963">
        <f t="shared" si="19"/>
        <v>0</v>
      </c>
      <c r="AN50" s="963">
        <f t="shared" si="19"/>
        <v>0</v>
      </c>
      <c r="AO50" s="963">
        <f t="shared" si="19"/>
        <v>0</v>
      </c>
      <c r="AP50" s="963">
        <f t="shared" si="19"/>
        <v>0</v>
      </c>
      <c r="AQ50" s="963">
        <f t="shared" si="19"/>
        <v>0</v>
      </c>
      <c r="AR50" s="963">
        <f t="shared" si="19"/>
        <v>0</v>
      </c>
      <c r="AS50" s="963">
        <f t="shared" si="19"/>
        <v>0</v>
      </c>
      <c r="AT50" s="963">
        <f t="shared" si="19"/>
        <v>0</v>
      </c>
      <c r="AU50" s="963">
        <f t="shared" si="19"/>
        <v>0</v>
      </c>
      <c r="AV50" s="963">
        <f t="shared" si="19"/>
        <v>0</v>
      </c>
      <c r="AW50" s="963">
        <f t="shared" si="19"/>
        <v>0</v>
      </c>
      <c r="AX50" s="963">
        <f t="shared" si="19"/>
        <v>0</v>
      </c>
      <c r="AY50" s="963">
        <f t="shared" si="19"/>
        <v>0</v>
      </c>
      <c r="AZ50" s="963">
        <f t="shared" si="19"/>
        <v>0</v>
      </c>
      <c r="BA50" s="963">
        <f t="shared" si="19"/>
        <v>0</v>
      </c>
      <c r="BB50" s="963">
        <f t="shared" si="19"/>
        <v>0</v>
      </c>
      <c r="BC50" s="963">
        <f t="shared" si="19"/>
        <v>0</v>
      </c>
      <c r="BD50" s="372"/>
      <c r="BE50" s="372"/>
    </row>
    <row r="51" spans="1:57" ht="31.5" hidden="1" x14ac:dyDescent="0.2">
      <c r="A51" s="587" t="str">
        <f>J1114_1037000158513_10_69_0!A50</f>
        <v>1.2.1.2.1</v>
      </c>
      <c r="B51" s="815" t="str">
        <f>J1114_1037000158513_10_69_0!B50</f>
        <v>Монтаж системы сигнализации в трансформаторной подстанции</v>
      </c>
      <c r="C51" s="815" t="str">
        <f>J1114_1037000158513_10_69_0!C50</f>
        <v>О_000006001</v>
      </c>
      <c r="D51" s="963">
        <f>J1114_1037000158513_10_69_0!S50</f>
        <v>3.7623475956000121</v>
      </c>
      <c r="E51" s="963">
        <f t="shared" ref="E51" si="20">SUM(E52:E53)</f>
        <v>0</v>
      </c>
      <c r="F51" s="963">
        <f t="shared" ref="F51" si="21">SUM(F52:F53)</f>
        <v>0</v>
      </c>
      <c r="G51" s="963">
        <f t="shared" ref="G51" si="22">SUM(G52:G53)</f>
        <v>0</v>
      </c>
      <c r="H51" s="963">
        <f t="shared" ref="H51" si="23">SUM(H52:H53)</f>
        <v>0</v>
      </c>
      <c r="I51" s="963">
        <f t="shared" ref="I51" si="24">SUM(I52:I53)</f>
        <v>0</v>
      </c>
      <c r="J51" s="963">
        <f t="shared" ref="J51" si="25">SUM(K51:N51)</f>
        <v>0</v>
      </c>
      <c r="K51" s="963">
        <v>0</v>
      </c>
      <c r="L51" s="963">
        <v>0</v>
      </c>
      <c r="M51" s="963">
        <v>0</v>
      </c>
      <c r="N51" s="963">
        <v>0</v>
      </c>
      <c r="O51" s="963">
        <f t="shared" ref="O51" si="26">SUM(P51:S51)</f>
        <v>0</v>
      </c>
      <c r="P51" s="963">
        <v>0</v>
      </c>
      <c r="Q51" s="963">
        <v>0</v>
      </c>
      <c r="R51" s="963">
        <v>0</v>
      </c>
      <c r="S51" s="963">
        <v>0</v>
      </c>
      <c r="T51" s="963">
        <v>0</v>
      </c>
      <c r="U51" s="963">
        <v>0</v>
      </c>
      <c r="V51" s="963">
        <v>0</v>
      </c>
      <c r="W51" s="963">
        <v>0</v>
      </c>
      <c r="X51" s="963">
        <v>0</v>
      </c>
      <c r="Y51" s="963">
        <v>0</v>
      </c>
      <c r="Z51" s="963">
        <v>0</v>
      </c>
      <c r="AA51" s="963">
        <v>0</v>
      </c>
      <c r="AB51" s="963">
        <v>0</v>
      </c>
      <c r="AC51" s="963">
        <v>0</v>
      </c>
      <c r="AD51" s="963">
        <f>J1114_1037000158513_12_69_0!K50</f>
        <v>3.1352896630000098</v>
      </c>
      <c r="AE51" s="963">
        <f t="shared" ref="AE51" si="27">AJ51+AO51+AT51+AY51</f>
        <v>0</v>
      </c>
      <c r="AF51" s="963">
        <f t="shared" ref="AF51" si="28">AK51+AP51+AU51+AZ51</f>
        <v>0</v>
      </c>
      <c r="AG51" s="963">
        <f t="shared" ref="AG51" si="29">AL51+AQ51+AV51+BA51</f>
        <v>0</v>
      </c>
      <c r="AH51" s="963">
        <f t="shared" ref="AH51" si="30">AM51+AR51+AW51+BB51</f>
        <v>0</v>
      </c>
      <c r="AI51" s="963">
        <f t="shared" ref="AI51" si="31">AN51+AS51+AX51+BC51</f>
        <v>0</v>
      </c>
      <c r="AJ51" s="963">
        <f t="shared" ref="AJ51" si="32">SUM(AK51:AN51)</f>
        <v>0</v>
      </c>
      <c r="AK51" s="963">
        <v>0</v>
      </c>
      <c r="AL51" s="963">
        <f>J1114_1037000158513_13_69_0!AV53</f>
        <v>0</v>
      </c>
      <c r="AM51" s="963">
        <v>0</v>
      </c>
      <c r="AN51" s="963">
        <v>0</v>
      </c>
      <c r="AO51" s="963">
        <f t="shared" ref="AO51" si="33">SUM(AP51:AS51)</f>
        <v>0</v>
      </c>
      <c r="AP51" s="963">
        <v>0</v>
      </c>
      <c r="AQ51" s="963">
        <v>0</v>
      </c>
      <c r="AR51" s="963">
        <v>0</v>
      </c>
      <c r="AS51" s="963">
        <v>0</v>
      </c>
      <c r="AT51" s="963">
        <f t="shared" ref="AT51" si="34">SUM(AU51:AX51)</f>
        <v>0</v>
      </c>
      <c r="AU51" s="963">
        <v>0</v>
      </c>
      <c r="AV51" s="963">
        <v>0</v>
      </c>
      <c r="AW51" s="963">
        <v>0</v>
      </c>
      <c r="AX51" s="963">
        <v>0</v>
      </c>
      <c r="AY51" s="963">
        <f t="shared" ref="AY51" si="35">SUM(AZ51:BC51)</f>
        <v>0</v>
      </c>
      <c r="AZ51" s="963">
        <v>0</v>
      </c>
      <c r="BA51" s="963">
        <v>0</v>
      </c>
      <c r="BB51" s="963">
        <v>0</v>
      </c>
      <c r="BC51" s="963">
        <v>0</v>
      </c>
      <c r="BD51" s="372"/>
      <c r="BE51" s="372"/>
    </row>
    <row r="52" spans="1:57" ht="31.5" hidden="1" x14ac:dyDescent="0.2">
      <c r="A52" s="587" t="str">
        <f>J1114_1037000158513_10_69_0!A51</f>
        <v>1.2.1.2.7</v>
      </c>
      <c r="B52" s="815" t="str">
        <f>J1114_1037000158513_10_69_0!B51</f>
        <v>Реконструкция ПС "Академическая"35/10кВ</v>
      </c>
      <c r="C52" s="815" t="str">
        <f>J1114_1037000158513_10_69_0!C51</f>
        <v>О_100000007</v>
      </c>
      <c r="D52" s="963">
        <f>J1114_1037000158513_10_69_0!S51</f>
        <v>114.86963228399999</v>
      </c>
      <c r="E52" s="963">
        <f t="shared" ref="E52" si="36">J52+O52+T52+Y52</f>
        <v>0</v>
      </c>
      <c r="F52" s="963">
        <f t="shared" ref="F52" si="37">K52+P52+U52+Z52</f>
        <v>0</v>
      </c>
      <c r="G52" s="963">
        <f t="shared" ref="G52" si="38">L52+Q52+V52+AA52</f>
        <v>0</v>
      </c>
      <c r="H52" s="963">
        <f t="shared" ref="H52" si="39">M52+R52+W52+AB52</f>
        <v>0</v>
      </c>
      <c r="I52" s="963">
        <f t="shared" ref="I52" si="40">N52+S52+X52+AC52</f>
        <v>0</v>
      </c>
      <c r="J52" s="963">
        <f t="shared" ref="J52" si="41">SUM(K52:N52)</f>
        <v>0</v>
      </c>
      <c r="K52" s="963">
        <v>0</v>
      </c>
      <c r="L52" s="963">
        <v>0</v>
      </c>
      <c r="M52" s="963">
        <v>0</v>
      </c>
      <c r="N52" s="963">
        <v>0</v>
      </c>
      <c r="O52" s="963">
        <f t="shared" ref="O52" si="42">SUM(P52:S52)</f>
        <v>0</v>
      </c>
      <c r="P52" s="963">
        <v>0</v>
      </c>
      <c r="Q52" s="963">
        <v>0</v>
      </c>
      <c r="R52" s="963">
        <v>0</v>
      </c>
      <c r="S52" s="963">
        <v>0</v>
      </c>
      <c r="T52" s="963">
        <v>0</v>
      </c>
      <c r="U52" s="963">
        <v>0</v>
      </c>
      <c r="V52" s="963">
        <v>0</v>
      </c>
      <c r="W52" s="963">
        <v>0</v>
      </c>
      <c r="X52" s="963">
        <v>0</v>
      </c>
      <c r="Y52" s="963">
        <v>0</v>
      </c>
      <c r="Z52" s="963">
        <v>0</v>
      </c>
      <c r="AA52" s="963">
        <v>0</v>
      </c>
      <c r="AB52" s="963">
        <v>0</v>
      </c>
      <c r="AC52" s="963">
        <v>0</v>
      </c>
      <c r="AD52" s="963">
        <f>J1114_1037000158513_12_69_0!K51</f>
        <v>95.724693569999999</v>
      </c>
      <c r="AE52" s="963">
        <f t="shared" ref="AE52" si="43">AJ52+AO52+AT52+AY52</f>
        <v>0</v>
      </c>
      <c r="AF52" s="963">
        <f t="shared" ref="AF52" si="44">AK52+AP52+AU52+AZ52</f>
        <v>0</v>
      </c>
      <c r="AG52" s="963">
        <f t="shared" ref="AG52" si="45">AL52+AQ52+AV52+BA52</f>
        <v>0</v>
      </c>
      <c r="AH52" s="963">
        <f t="shared" ref="AH52" si="46">AM52+AR52+AW52+BB52</f>
        <v>0</v>
      </c>
      <c r="AI52" s="963">
        <f t="shared" ref="AI52" si="47">AN52+AS52+AX52+BC52</f>
        <v>0</v>
      </c>
      <c r="AJ52" s="963">
        <f t="shared" ref="AJ52" si="48">SUM(AK52:AN52)</f>
        <v>0</v>
      </c>
      <c r="AK52" s="963">
        <v>0</v>
      </c>
      <c r="AL52" s="963">
        <f>J1114_1037000158513_13_69_0!AV54</f>
        <v>0</v>
      </c>
      <c r="AM52" s="963">
        <v>0</v>
      </c>
      <c r="AN52" s="963">
        <v>0</v>
      </c>
      <c r="AO52" s="963">
        <f t="shared" ref="AO52" si="49">SUM(AP52:AS52)</f>
        <v>0</v>
      </c>
      <c r="AP52" s="963">
        <v>0</v>
      </c>
      <c r="AQ52" s="963">
        <v>0</v>
      </c>
      <c r="AR52" s="963">
        <v>0</v>
      </c>
      <c r="AS52" s="963">
        <v>0</v>
      </c>
      <c r="AT52" s="963">
        <f t="shared" ref="AT52" si="50">SUM(AU52:AX52)</f>
        <v>0</v>
      </c>
      <c r="AU52" s="963">
        <v>0</v>
      </c>
      <c r="AV52" s="963">
        <v>0</v>
      </c>
      <c r="AW52" s="963">
        <v>0</v>
      </c>
      <c r="AX52" s="963">
        <v>0</v>
      </c>
      <c r="AY52" s="963">
        <f t="shared" ref="AY52" si="51">SUM(AZ52:BC52)</f>
        <v>0</v>
      </c>
      <c r="AZ52" s="963">
        <v>0</v>
      </c>
      <c r="BA52" s="963">
        <v>0</v>
      </c>
      <c r="BB52" s="963">
        <v>0</v>
      </c>
      <c r="BC52" s="963">
        <v>0</v>
      </c>
      <c r="BD52" s="372"/>
      <c r="BE52" s="372"/>
    </row>
    <row r="53" spans="1:57" ht="47.25" hidden="1" x14ac:dyDescent="0.2">
      <c r="A53" s="788" t="s">
        <v>551</v>
      </c>
      <c r="B53" s="572" t="s">
        <v>643</v>
      </c>
      <c r="C53" s="788" t="s">
        <v>747</v>
      </c>
      <c r="D53" s="963">
        <f t="shared" ref="D53:BC53" si="52">SUM(D54,D55)</f>
        <v>0</v>
      </c>
      <c r="E53" s="963">
        <f t="shared" si="52"/>
        <v>0</v>
      </c>
      <c r="F53" s="963">
        <f t="shared" si="52"/>
        <v>0</v>
      </c>
      <c r="G53" s="963">
        <f t="shared" si="52"/>
        <v>0</v>
      </c>
      <c r="H53" s="963">
        <f t="shared" si="52"/>
        <v>0</v>
      </c>
      <c r="I53" s="963">
        <f t="shared" si="52"/>
        <v>0</v>
      </c>
      <c r="J53" s="963">
        <f t="shared" si="52"/>
        <v>0</v>
      </c>
      <c r="K53" s="963">
        <f t="shared" si="52"/>
        <v>0</v>
      </c>
      <c r="L53" s="963">
        <f t="shared" si="52"/>
        <v>0</v>
      </c>
      <c r="M53" s="963">
        <f t="shared" si="52"/>
        <v>0</v>
      </c>
      <c r="N53" s="963">
        <f t="shared" si="52"/>
        <v>0</v>
      </c>
      <c r="O53" s="963">
        <f t="shared" si="52"/>
        <v>0</v>
      </c>
      <c r="P53" s="963">
        <f t="shared" si="52"/>
        <v>0</v>
      </c>
      <c r="Q53" s="963">
        <f t="shared" si="52"/>
        <v>0</v>
      </c>
      <c r="R53" s="963">
        <f t="shared" si="52"/>
        <v>0</v>
      </c>
      <c r="S53" s="963">
        <f t="shared" si="52"/>
        <v>0</v>
      </c>
      <c r="T53" s="963">
        <f t="shared" si="52"/>
        <v>0</v>
      </c>
      <c r="U53" s="963">
        <f t="shared" si="52"/>
        <v>0</v>
      </c>
      <c r="V53" s="963">
        <f t="shared" si="52"/>
        <v>0</v>
      </c>
      <c r="W53" s="963">
        <f t="shared" si="52"/>
        <v>0</v>
      </c>
      <c r="X53" s="963">
        <f t="shared" si="52"/>
        <v>0</v>
      </c>
      <c r="Y53" s="963">
        <f t="shared" si="52"/>
        <v>0</v>
      </c>
      <c r="Z53" s="963">
        <f t="shared" si="52"/>
        <v>0</v>
      </c>
      <c r="AA53" s="963">
        <f t="shared" si="52"/>
        <v>0</v>
      </c>
      <c r="AB53" s="963">
        <f t="shared" si="52"/>
        <v>0</v>
      </c>
      <c r="AC53" s="963">
        <f t="shared" si="52"/>
        <v>0</v>
      </c>
      <c r="AD53" s="963">
        <f t="shared" si="52"/>
        <v>0</v>
      </c>
      <c r="AE53" s="963">
        <f t="shared" si="52"/>
        <v>0</v>
      </c>
      <c r="AF53" s="963">
        <f t="shared" si="52"/>
        <v>0</v>
      </c>
      <c r="AG53" s="963">
        <f t="shared" si="52"/>
        <v>0</v>
      </c>
      <c r="AH53" s="963">
        <f t="shared" si="52"/>
        <v>0</v>
      </c>
      <c r="AI53" s="963">
        <f t="shared" si="52"/>
        <v>0</v>
      </c>
      <c r="AJ53" s="963">
        <f t="shared" si="52"/>
        <v>0</v>
      </c>
      <c r="AK53" s="963">
        <f t="shared" si="52"/>
        <v>0</v>
      </c>
      <c r="AL53" s="963">
        <f t="shared" si="52"/>
        <v>0</v>
      </c>
      <c r="AM53" s="963">
        <f t="shared" si="52"/>
        <v>0</v>
      </c>
      <c r="AN53" s="963">
        <f t="shared" si="52"/>
        <v>0</v>
      </c>
      <c r="AO53" s="963">
        <f t="shared" si="52"/>
        <v>0</v>
      </c>
      <c r="AP53" s="963">
        <f t="shared" si="52"/>
        <v>0</v>
      </c>
      <c r="AQ53" s="963">
        <f t="shared" si="52"/>
        <v>0</v>
      </c>
      <c r="AR53" s="963">
        <f t="shared" si="52"/>
        <v>0</v>
      </c>
      <c r="AS53" s="963">
        <f t="shared" si="52"/>
        <v>0</v>
      </c>
      <c r="AT53" s="963">
        <f t="shared" si="52"/>
        <v>0</v>
      </c>
      <c r="AU53" s="963">
        <f t="shared" si="52"/>
        <v>0</v>
      </c>
      <c r="AV53" s="963">
        <f t="shared" si="52"/>
        <v>0</v>
      </c>
      <c r="AW53" s="963">
        <f t="shared" si="52"/>
        <v>0</v>
      </c>
      <c r="AX53" s="963">
        <f t="shared" si="52"/>
        <v>0</v>
      </c>
      <c r="AY53" s="963">
        <f t="shared" si="52"/>
        <v>0</v>
      </c>
      <c r="AZ53" s="963">
        <f t="shared" si="52"/>
        <v>0</v>
      </c>
      <c r="BA53" s="963">
        <f t="shared" si="52"/>
        <v>0</v>
      </c>
      <c r="BB53" s="963">
        <f t="shared" si="52"/>
        <v>0</v>
      </c>
      <c r="BC53" s="963">
        <f t="shared" si="52"/>
        <v>0</v>
      </c>
      <c r="BD53" s="372"/>
      <c r="BE53" s="372"/>
    </row>
    <row r="54" spans="1:57" ht="31.5" hidden="1" x14ac:dyDescent="0.2">
      <c r="A54" s="788" t="s">
        <v>552</v>
      </c>
      <c r="B54" s="572" t="s">
        <v>644</v>
      </c>
      <c r="C54" s="788" t="s">
        <v>747</v>
      </c>
      <c r="D54" s="963">
        <v>0</v>
      </c>
      <c r="E54" s="963">
        <v>0</v>
      </c>
      <c r="F54" s="963">
        <v>0</v>
      </c>
      <c r="G54" s="963">
        <v>0</v>
      </c>
      <c r="H54" s="963">
        <v>0</v>
      </c>
      <c r="I54" s="963">
        <v>0</v>
      </c>
      <c r="J54" s="963">
        <v>0</v>
      </c>
      <c r="K54" s="963">
        <v>0</v>
      </c>
      <c r="L54" s="963">
        <v>0</v>
      </c>
      <c r="M54" s="963">
        <v>0</v>
      </c>
      <c r="N54" s="963">
        <v>0</v>
      </c>
      <c r="O54" s="963">
        <v>0</v>
      </c>
      <c r="P54" s="963">
        <v>0</v>
      </c>
      <c r="Q54" s="963">
        <v>0</v>
      </c>
      <c r="R54" s="963">
        <v>0</v>
      </c>
      <c r="S54" s="963">
        <v>0</v>
      </c>
      <c r="T54" s="963">
        <v>0</v>
      </c>
      <c r="U54" s="963">
        <v>0</v>
      </c>
      <c r="V54" s="963">
        <v>0</v>
      </c>
      <c r="W54" s="963">
        <v>0</v>
      </c>
      <c r="X54" s="963">
        <v>0</v>
      </c>
      <c r="Y54" s="963">
        <v>0</v>
      </c>
      <c r="Z54" s="963">
        <v>0</v>
      </c>
      <c r="AA54" s="963">
        <v>0</v>
      </c>
      <c r="AB54" s="963">
        <v>0</v>
      </c>
      <c r="AC54" s="963">
        <v>0</v>
      </c>
      <c r="AD54" s="963">
        <v>0</v>
      </c>
      <c r="AE54" s="963">
        <v>0</v>
      </c>
      <c r="AF54" s="963">
        <v>0</v>
      </c>
      <c r="AG54" s="963">
        <v>0</v>
      </c>
      <c r="AH54" s="963">
        <v>0</v>
      </c>
      <c r="AI54" s="963">
        <v>0</v>
      </c>
      <c r="AJ54" s="963">
        <v>0</v>
      </c>
      <c r="AK54" s="963">
        <v>0</v>
      </c>
      <c r="AL54" s="963">
        <v>0</v>
      </c>
      <c r="AM54" s="963">
        <v>0</v>
      </c>
      <c r="AN54" s="963">
        <v>0</v>
      </c>
      <c r="AO54" s="963">
        <v>0</v>
      </c>
      <c r="AP54" s="963">
        <v>0</v>
      </c>
      <c r="AQ54" s="963">
        <v>0</v>
      </c>
      <c r="AR54" s="963">
        <v>0</v>
      </c>
      <c r="AS54" s="963">
        <v>0</v>
      </c>
      <c r="AT54" s="963">
        <v>0</v>
      </c>
      <c r="AU54" s="963">
        <v>0</v>
      </c>
      <c r="AV54" s="963">
        <v>0</v>
      </c>
      <c r="AW54" s="963">
        <v>0</v>
      </c>
      <c r="AX54" s="963">
        <v>0</v>
      </c>
      <c r="AY54" s="963">
        <v>0</v>
      </c>
      <c r="AZ54" s="963">
        <v>0</v>
      </c>
      <c r="BA54" s="963">
        <v>0</v>
      </c>
      <c r="BB54" s="963">
        <v>0</v>
      </c>
      <c r="BC54" s="963">
        <v>0</v>
      </c>
      <c r="BD54" s="372"/>
      <c r="BE54" s="372"/>
    </row>
    <row r="55" spans="1:57" ht="47.25" hidden="1" x14ac:dyDescent="0.2">
      <c r="A55" s="788" t="s">
        <v>553</v>
      </c>
      <c r="B55" s="572" t="s">
        <v>645</v>
      </c>
      <c r="C55" s="788" t="s">
        <v>747</v>
      </c>
      <c r="D55" s="963">
        <v>0</v>
      </c>
      <c r="E55" s="963">
        <v>0</v>
      </c>
      <c r="F55" s="963">
        <v>0</v>
      </c>
      <c r="G55" s="963">
        <v>0</v>
      </c>
      <c r="H55" s="963">
        <v>0</v>
      </c>
      <c r="I55" s="963">
        <v>0</v>
      </c>
      <c r="J55" s="963">
        <v>0</v>
      </c>
      <c r="K55" s="963">
        <v>0</v>
      </c>
      <c r="L55" s="963">
        <v>0</v>
      </c>
      <c r="M55" s="963">
        <v>0</v>
      </c>
      <c r="N55" s="963">
        <v>0</v>
      </c>
      <c r="O55" s="963">
        <v>0</v>
      </c>
      <c r="P55" s="963">
        <v>0</v>
      </c>
      <c r="Q55" s="963">
        <v>0</v>
      </c>
      <c r="R55" s="963">
        <v>0</v>
      </c>
      <c r="S55" s="963">
        <v>0</v>
      </c>
      <c r="T55" s="963">
        <v>0</v>
      </c>
      <c r="U55" s="963">
        <v>0</v>
      </c>
      <c r="V55" s="963">
        <v>0</v>
      </c>
      <c r="W55" s="963">
        <v>0</v>
      </c>
      <c r="X55" s="963">
        <v>0</v>
      </c>
      <c r="Y55" s="963">
        <v>0</v>
      </c>
      <c r="Z55" s="963">
        <v>0</v>
      </c>
      <c r="AA55" s="963">
        <v>0</v>
      </c>
      <c r="AB55" s="963">
        <v>0</v>
      </c>
      <c r="AC55" s="963">
        <v>0</v>
      </c>
      <c r="AD55" s="963">
        <v>0</v>
      </c>
      <c r="AE55" s="963">
        <v>0</v>
      </c>
      <c r="AF55" s="963">
        <v>0</v>
      </c>
      <c r="AG55" s="963">
        <v>0</v>
      </c>
      <c r="AH55" s="963">
        <v>0</v>
      </c>
      <c r="AI55" s="963">
        <v>0</v>
      </c>
      <c r="AJ55" s="963">
        <v>0</v>
      </c>
      <c r="AK55" s="963">
        <v>0</v>
      </c>
      <c r="AL55" s="963">
        <v>0</v>
      </c>
      <c r="AM55" s="963">
        <v>0</v>
      </c>
      <c r="AN55" s="963">
        <v>0</v>
      </c>
      <c r="AO55" s="963">
        <v>0</v>
      </c>
      <c r="AP55" s="963">
        <v>0</v>
      </c>
      <c r="AQ55" s="963">
        <v>0</v>
      </c>
      <c r="AR55" s="963">
        <v>0</v>
      </c>
      <c r="AS55" s="963">
        <v>0</v>
      </c>
      <c r="AT55" s="963">
        <v>0</v>
      </c>
      <c r="AU55" s="963">
        <v>0</v>
      </c>
      <c r="AV55" s="963">
        <v>0</v>
      </c>
      <c r="AW55" s="963">
        <v>0</v>
      </c>
      <c r="AX55" s="963">
        <v>0</v>
      </c>
      <c r="AY55" s="963">
        <v>0</v>
      </c>
      <c r="AZ55" s="963">
        <v>0</v>
      </c>
      <c r="BA55" s="963">
        <v>0</v>
      </c>
      <c r="BB55" s="963">
        <v>0</v>
      </c>
      <c r="BC55" s="963">
        <v>0</v>
      </c>
      <c r="BD55" s="372"/>
      <c r="BE55" s="372"/>
    </row>
    <row r="56" spans="1:57" ht="47.25" hidden="1" x14ac:dyDescent="0.2">
      <c r="A56" s="788" t="s">
        <v>556</v>
      </c>
      <c r="B56" s="572" t="s">
        <v>646</v>
      </c>
      <c r="C56" s="788" t="s">
        <v>747</v>
      </c>
      <c r="D56" s="963">
        <f t="shared" ref="D56:AI56" si="53">SUM(D57,D59,D60,D61,D62,D63,D64,D65)</f>
        <v>115.3379857212</v>
      </c>
      <c r="E56" s="963">
        <f t="shared" si="53"/>
        <v>13.359466916759999</v>
      </c>
      <c r="F56" s="963">
        <f t="shared" si="53"/>
        <v>0</v>
      </c>
      <c r="G56" s="963">
        <f t="shared" si="53"/>
        <v>2.8294646967599992</v>
      </c>
      <c r="H56" s="963">
        <f t="shared" si="53"/>
        <v>10.53000222</v>
      </c>
      <c r="I56" s="963">
        <f t="shared" si="53"/>
        <v>0</v>
      </c>
      <c r="J56" s="963">
        <f t="shared" si="53"/>
        <v>5.9024760140000003</v>
      </c>
      <c r="K56" s="963">
        <f t="shared" si="53"/>
        <v>0</v>
      </c>
      <c r="L56" s="963">
        <f t="shared" si="53"/>
        <v>0.64419110600000007</v>
      </c>
      <c r="M56" s="963">
        <f t="shared" si="53"/>
        <v>5.2582849080000003</v>
      </c>
      <c r="N56" s="963">
        <f t="shared" si="53"/>
        <v>0</v>
      </c>
      <c r="O56" s="963">
        <f t="shared" si="53"/>
        <v>2.023442722</v>
      </c>
      <c r="P56" s="963">
        <f t="shared" si="53"/>
        <v>0</v>
      </c>
      <c r="Q56" s="963">
        <f t="shared" si="53"/>
        <v>1.5703716700000001</v>
      </c>
      <c r="R56" s="963">
        <f t="shared" si="53"/>
        <v>0.45307105199999997</v>
      </c>
      <c r="S56" s="963">
        <f t="shared" si="53"/>
        <v>0</v>
      </c>
      <c r="T56" s="963">
        <f t="shared" si="53"/>
        <v>5.433548180759999</v>
      </c>
      <c r="U56" s="963">
        <f t="shared" si="53"/>
        <v>0</v>
      </c>
      <c r="V56" s="963">
        <f t="shared" si="53"/>
        <v>0.61490192075999905</v>
      </c>
      <c r="W56" s="963">
        <f t="shared" si="53"/>
        <v>4.8186462600000004</v>
      </c>
      <c r="X56" s="963">
        <f t="shared" si="53"/>
        <v>0</v>
      </c>
      <c r="Y56" s="963">
        <f t="shared" si="53"/>
        <v>0</v>
      </c>
      <c r="Z56" s="963">
        <f t="shared" si="53"/>
        <v>0</v>
      </c>
      <c r="AA56" s="963">
        <f t="shared" si="53"/>
        <v>0</v>
      </c>
      <c r="AB56" s="963">
        <f t="shared" si="53"/>
        <v>0</v>
      </c>
      <c r="AC56" s="963">
        <f t="shared" si="53"/>
        <v>0</v>
      </c>
      <c r="AD56" s="963">
        <f t="shared" si="53"/>
        <v>96.114988101000009</v>
      </c>
      <c r="AE56" s="963">
        <f t="shared" si="53"/>
        <v>11.268244404759999</v>
      </c>
      <c r="AF56" s="963">
        <f t="shared" si="53"/>
        <v>0</v>
      </c>
      <c r="AG56" s="963">
        <f t="shared" si="53"/>
        <v>2.4932425547600001</v>
      </c>
      <c r="AH56" s="963">
        <f t="shared" si="53"/>
        <v>8.7750018499999989</v>
      </c>
      <c r="AI56" s="963">
        <f t="shared" si="53"/>
        <v>0</v>
      </c>
      <c r="AJ56" s="963">
        <f t="shared" ref="AJ56:BC56" si="54">SUM(AJ57,AJ59,AJ60,AJ61,AJ62,AJ63,AJ64,AJ65)</f>
        <v>4.9885259399999997</v>
      </c>
      <c r="AK56" s="963">
        <f t="shared" si="54"/>
        <v>0</v>
      </c>
      <c r="AL56" s="963">
        <f t="shared" si="54"/>
        <v>0.60662185000000002</v>
      </c>
      <c r="AM56" s="963">
        <f t="shared" si="54"/>
        <v>4.3819040899999999</v>
      </c>
      <c r="AN56" s="963">
        <f t="shared" si="54"/>
        <v>0</v>
      </c>
      <c r="AO56" s="963">
        <f t="shared" si="54"/>
        <v>1.7063674600000001</v>
      </c>
      <c r="AP56" s="963">
        <f t="shared" si="54"/>
        <v>0</v>
      </c>
      <c r="AQ56" s="963">
        <f t="shared" si="54"/>
        <v>1.32880825</v>
      </c>
      <c r="AR56" s="963">
        <f t="shared" si="54"/>
        <v>0.37755920999999998</v>
      </c>
      <c r="AS56" s="963">
        <f t="shared" si="54"/>
        <v>0</v>
      </c>
      <c r="AT56" s="963">
        <f t="shared" si="54"/>
        <v>4.5733510047599992</v>
      </c>
      <c r="AU56" s="963">
        <f t="shared" si="54"/>
        <v>0</v>
      </c>
      <c r="AV56" s="963">
        <f t="shared" si="54"/>
        <v>0.55781245476000008</v>
      </c>
      <c r="AW56" s="963">
        <f t="shared" si="54"/>
        <v>4.0155385499999996</v>
      </c>
      <c r="AX56" s="963">
        <f t="shared" si="54"/>
        <v>0</v>
      </c>
      <c r="AY56" s="963">
        <f t="shared" si="54"/>
        <v>0</v>
      </c>
      <c r="AZ56" s="963">
        <f t="shared" si="54"/>
        <v>0</v>
      </c>
      <c r="BA56" s="963">
        <f t="shared" si="54"/>
        <v>0</v>
      </c>
      <c r="BB56" s="963">
        <f t="shared" si="54"/>
        <v>0</v>
      </c>
      <c r="BC56" s="963">
        <f t="shared" si="54"/>
        <v>0</v>
      </c>
      <c r="BD56" s="372"/>
      <c r="BE56" s="372"/>
    </row>
    <row r="57" spans="1:57" ht="47.25" hidden="1" x14ac:dyDescent="0.2">
      <c r="A57" s="788" t="s">
        <v>557</v>
      </c>
      <c r="B57" s="572" t="s">
        <v>647</v>
      </c>
      <c r="C57" s="788" t="s">
        <v>747</v>
      </c>
      <c r="D57" s="963">
        <f t="shared" ref="D57:AI57" si="55">SUM(D58:D58)</f>
        <v>115.3379857212</v>
      </c>
      <c r="E57" s="963">
        <f t="shared" si="55"/>
        <v>13.359466916759999</v>
      </c>
      <c r="F57" s="963">
        <f t="shared" si="55"/>
        <v>0</v>
      </c>
      <c r="G57" s="963">
        <f t="shared" si="55"/>
        <v>2.8294646967599992</v>
      </c>
      <c r="H57" s="963">
        <f t="shared" si="55"/>
        <v>10.53000222</v>
      </c>
      <c r="I57" s="963">
        <f t="shared" si="55"/>
        <v>0</v>
      </c>
      <c r="J57" s="963">
        <f t="shared" si="55"/>
        <v>5.9024760140000003</v>
      </c>
      <c r="K57" s="963">
        <f t="shared" si="55"/>
        <v>0</v>
      </c>
      <c r="L57" s="963">
        <f t="shared" si="55"/>
        <v>0.64419110600000007</v>
      </c>
      <c r="M57" s="963">
        <f t="shared" si="55"/>
        <v>5.2582849080000003</v>
      </c>
      <c r="N57" s="963">
        <f t="shared" si="55"/>
        <v>0</v>
      </c>
      <c r="O57" s="963">
        <f t="shared" si="55"/>
        <v>2.023442722</v>
      </c>
      <c r="P57" s="963">
        <f t="shared" si="55"/>
        <v>0</v>
      </c>
      <c r="Q57" s="963">
        <f t="shared" si="55"/>
        <v>1.5703716700000001</v>
      </c>
      <c r="R57" s="963">
        <f t="shared" si="55"/>
        <v>0.45307105199999997</v>
      </c>
      <c r="S57" s="963">
        <f t="shared" si="55"/>
        <v>0</v>
      </c>
      <c r="T57" s="963">
        <f t="shared" si="55"/>
        <v>5.433548180759999</v>
      </c>
      <c r="U57" s="963">
        <f t="shared" si="55"/>
        <v>0</v>
      </c>
      <c r="V57" s="963">
        <f t="shared" si="55"/>
        <v>0.61490192075999905</v>
      </c>
      <c r="W57" s="963">
        <f t="shared" si="55"/>
        <v>4.8186462600000004</v>
      </c>
      <c r="X57" s="963">
        <f t="shared" si="55"/>
        <v>0</v>
      </c>
      <c r="Y57" s="963">
        <f t="shared" si="55"/>
        <v>0</v>
      </c>
      <c r="Z57" s="963">
        <f t="shared" si="55"/>
        <v>0</v>
      </c>
      <c r="AA57" s="963">
        <f t="shared" si="55"/>
        <v>0</v>
      </c>
      <c r="AB57" s="963">
        <f t="shared" si="55"/>
        <v>0</v>
      </c>
      <c r="AC57" s="963">
        <f t="shared" si="55"/>
        <v>0</v>
      </c>
      <c r="AD57" s="963">
        <f t="shared" si="55"/>
        <v>96.114988101000009</v>
      </c>
      <c r="AE57" s="963">
        <f t="shared" si="55"/>
        <v>11.268244404759999</v>
      </c>
      <c r="AF57" s="963">
        <f t="shared" si="55"/>
        <v>0</v>
      </c>
      <c r="AG57" s="963">
        <f t="shared" si="55"/>
        <v>2.4932425547600001</v>
      </c>
      <c r="AH57" s="963">
        <f t="shared" si="55"/>
        <v>8.7750018499999989</v>
      </c>
      <c r="AI57" s="963">
        <f t="shared" si="55"/>
        <v>0</v>
      </c>
      <c r="AJ57" s="963">
        <f t="shared" ref="AJ57:BC57" si="56">SUM(AJ58:AJ58)</f>
        <v>4.9885259399999997</v>
      </c>
      <c r="AK57" s="963">
        <f t="shared" si="56"/>
        <v>0</v>
      </c>
      <c r="AL57" s="963">
        <f t="shared" si="56"/>
        <v>0.60662185000000002</v>
      </c>
      <c r="AM57" s="963">
        <f t="shared" si="56"/>
        <v>4.3819040899999999</v>
      </c>
      <c r="AN57" s="963">
        <f t="shared" si="56"/>
        <v>0</v>
      </c>
      <c r="AO57" s="963">
        <f t="shared" si="56"/>
        <v>1.7063674600000001</v>
      </c>
      <c r="AP57" s="963">
        <f t="shared" si="56"/>
        <v>0</v>
      </c>
      <c r="AQ57" s="963">
        <f t="shared" si="56"/>
        <v>1.32880825</v>
      </c>
      <c r="AR57" s="963">
        <f t="shared" si="56"/>
        <v>0.37755920999999998</v>
      </c>
      <c r="AS57" s="963">
        <f t="shared" si="56"/>
        <v>0</v>
      </c>
      <c r="AT57" s="963">
        <f t="shared" si="56"/>
        <v>4.5733510047599992</v>
      </c>
      <c r="AU57" s="963">
        <f t="shared" si="56"/>
        <v>0</v>
      </c>
      <c r="AV57" s="963">
        <f t="shared" si="56"/>
        <v>0.55781245476000008</v>
      </c>
      <c r="AW57" s="963">
        <f t="shared" si="56"/>
        <v>4.0155385499999996</v>
      </c>
      <c r="AX57" s="963">
        <f t="shared" si="56"/>
        <v>0</v>
      </c>
      <c r="AY57" s="963">
        <f t="shared" si="56"/>
        <v>0</v>
      </c>
      <c r="AZ57" s="963">
        <f t="shared" si="56"/>
        <v>0</v>
      </c>
      <c r="BA57" s="963">
        <f t="shared" si="56"/>
        <v>0</v>
      </c>
      <c r="BB57" s="963">
        <f t="shared" si="56"/>
        <v>0</v>
      </c>
      <c r="BC57" s="963">
        <f t="shared" si="56"/>
        <v>0</v>
      </c>
      <c r="BD57" s="372"/>
      <c r="BE57" s="372"/>
    </row>
    <row r="58" spans="1:57" ht="31.5" hidden="1" x14ac:dyDescent="0.2">
      <c r="A58" s="587" t="str">
        <f>J1114_1037000158513_10_69_0!A57</f>
        <v>1.2.3.1.1</v>
      </c>
      <c r="B58" s="815" t="str">
        <f>J1114_1037000158513_10_69_0!B57</f>
        <v>Обеспечение средствами учета электроэнергии</v>
      </c>
      <c r="C58" s="815" t="str">
        <f>J1114_1037000158513_10_69_0!C57</f>
        <v>О_003000008</v>
      </c>
      <c r="D58" s="963">
        <f>J1114_1037000158513_10_69_0!S57</f>
        <v>115.3379857212</v>
      </c>
      <c r="E58" s="963">
        <f t="shared" ref="E58" si="57">J58+O58+T58+Y58</f>
        <v>13.359466916759999</v>
      </c>
      <c r="F58" s="963">
        <f t="shared" ref="F58" si="58">K58+P58+U58+Z58</f>
        <v>0</v>
      </c>
      <c r="G58" s="963">
        <f t="shared" ref="G58" si="59">L58+Q58+V58+AA58</f>
        <v>2.8294646967599992</v>
      </c>
      <c r="H58" s="963">
        <f t="shared" ref="H58" si="60">M58+R58+W58+AB58</f>
        <v>10.53000222</v>
      </c>
      <c r="I58" s="963">
        <f t="shared" ref="I58" si="61">N58+S58+X58+AC58</f>
        <v>0</v>
      </c>
      <c r="J58" s="963">
        <f t="shared" ref="J58" si="62">SUM(K58:N58)</f>
        <v>5.9024760140000003</v>
      </c>
      <c r="K58" s="963">
        <v>0</v>
      </c>
      <c r="L58" s="963">
        <v>0.64419110600000007</v>
      </c>
      <c r="M58" s="963">
        <v>5.2582849080000003</v>
      </c>
      <c r="N58" s="963">
        <v>0</v>
      </c>
      <c r="O58" s="963">
        <f t="shared" ref="O58" si="63">SUM(P58:S58)</f>
        <v>2.023442722</v>
      </c>
      <c r="P58" s="963">
        <v>0</v>
      </c>
      <c r="Q58" s="963">
        <f>1.53524675+0.01204161+0.02308331</f>
        <v>1.5703716700000001</v>
      </c>
      <c r="R58" s="963">
        <f>AR58*1.2</f>
        <v>0.45307105199999997</v>
      </c>
      <c r="S58" s="963">
        <v>0</v>
      </c>
      <c r="T58" s="963">
        <f t="shared" ref="T58" si="64">SUM(U58:X58)</f>
        <v>5.433548180759999</v>
      </c>
      <c r="U58" s="963">
        <v>0</v>
      </c>
      <c r="V58" s="963">
        <f>0.471357175999999+0.0391612847600001+0.10438346</f>
        <v>0.61490192075999905</v>
      </c>
      <c r="W58" s="963">
        <v>4.8186462600000004</v>
      </c>
      <c r="X58" s="963">
        <v>0</v>
      </c>
      <c r="Y58" s="963">
        <f t="shared" ref="Y58" si="65">SUM(Z58:AC58)</f>
        <v>0</v>
      </c>
      <c r="Z58" s="963">
        <v>0</v>
      </c>
      <c r="AA58" s="963">
        <v>0</v>
      </c>
      <c r="AB58" s="963">
        <v>0</v>
      </c>
      <c r="AC58" s="963">
        <v>0</v>
      </c>
      <c r="AD58" s="963">
        <f>J1114_1037000158513_12_69_0!K57</f>
        <v>96.114988101000009</v>
      </c>
      <c r="AE58" s="578">
        <f t="shared" ref="AE58" si="66">AJ58+AO58+AT58+AY58</f>
        <v>11.268244404759999</v>
      </c>
      <c r="AF58" s="963">
        <f t="shared" ref="AF58" si="67">AK58+AP58+AU58+AZ58</f>
        <v>0</v>
      </c>
      <c r="AG58" s="963">
        <f t="shared" ref="AG58" si="68">AL58+AQ58+AV58+BA58</f>
        <v>2.4932425547600001</v>
      </c>
      <c r="AH58" s="963">
        <f t="shared" ref="AH58" si="69">AM58+AR58+AW58+BB58</f>
        <v>8.7750018499999989</v>
      </c>
      <c r="AI58" s="963">
        <f t="shared" ref="AI58" si="70">AN58+AS58+AX58+BC58</f>
        <v>0</v>
      </c>
      <c r="AJ58" s="963">
        <f t="shared" ref="AJ58" si="71">SUM(AK58:AN58)</f>
        <v>4.9885259399999997</v>
      </c>
      <c r="AK58" s="963">
        <v>0</v>
      </c>
      <c r="AL58" s="963">
        <v>0.60662185000000002</v>
      </c>
      <c r="AM58" s="963">
        <v>4.3819040899999999</v>
      </c>
      <c r="AN58" s="963">
        <v>0</v>
      </c>
      <c r="AO58" s="963">
        <f t="shared" ref="AO58" si="72">SUM(AP58:AS58)</f>
        <v>1.7063674600000001</v>
      </c>
      <c r="AP58" s="963">
        <v>0</v>
      </c>
      <c r="AQ58" s="963">
        <f>1.29368333+0.01204161+0.02308331</f>
        <v>1.32880825</v>
      </c>
      <c r="AR58" s="963">
        <v>0.37755920999999998</v>
      </c>
      <c r="AS58" s="963">
        <v>0</v>
      </c>
      <c r="AT58" s="963">
        <f t="shared" ref="AT58" si="73">SUM(AU58:AX58)</f>
        <v>4.5733510047599992</v>
      </c>
      <c r="AU58" s="963">
        <v>0</v>
      </c>
      <c r="AV58" s="963">
        <f>0.41426771+0.0391612847600001+0.10438346</f>
        <v>0.55781245476000008</v>
      </c>
      <c r="AW58" s="963">
        <v>4.0155385499999996</v>
      </c>
      <c r="AX58" s="963">
        <v>0</v>
      </c>
      <c r="AY58" s="963">
        <f t="shared" ref="AY58" si="74">SUM(AZ58:BC58)</f>
        <v>0</v>
      </c>
      <c r="AZ58" s="963">
        <v>0</v>
      </c>
      <c r="BA58" s="963">
        <v>0</v>
      </c>
      <c r="BB58" s="963">
        <v>0</v>
      </c>
      <c r="BC58" s="963">
        <v>0</v>
      </c>
      <c r="BD58" s="372"/>
      <c r="BE58" s="372"/>
    </row>
    <row r="59" spans="1:57" ht="28.5" hidden="1" customHeight="1" x14ac:dyDescent="0.2">
      <c r="A59" s="788" t="s">
        <v>558</v>
      </c>
      <c r="B59" s="572" t="s">
        <v>689</v>
      </c>
      <c r="C59" s="788" t="s">
        <v>747</v>
      </c>
      <c r="D59" s="963">
        <v>0</v>
      </c>
      <c r="E59" s="963">
        <v>0</v>
      </c>
      <c r="F59" s="963">
        <v>0</v>
      </c>
      <c r="G59" s="963">
        <v>0</v>
      </c>
      <c r="H59" s="963">
        <v>0</v>
      </c>
      <c r="I59" s="963">
        <v>0</v>
      </c>
      <c r="J59" s="963">
        <v>0</v>
      </c>
      <c r="K59" s="963">
        <v>0</v>
      </c>
      <c r="L59" s="963">
        <v>0</v>
      </c>
      <c r="M59" s="963">
        <v>0</v>
      </c>
      <c r="N59" s="963">
        <v>0</v>
      </c>
      <c r="O59" s="963">
        <v>0</v>
      </c>
      <c r="P59" s="963">
        <v>0</v>
      </c>
      <c r="Q59" s="963">
        <v>0</v>
      </c>
      <c r="R59" s="963">
        <v>0</v>
      </c>
      <c r="S59" s="963">
        <v>0</v>
      </c>
      <c r="T59" s="963">
        <v>0</v>
      </c>
      <c r="U59" s="963">
        <v>0</v>
      </c>
      <c r="V59" s="963">
        <v>0</v>
      </c>
      <c r="W59" s="963">
        <v>0</v>
      </c>
      <c r="X59" s="963">
        <v>0</v>
      </c>
      <c r="Y59" s="963">
        <v>0</v>
      </c>
      <c r="Z59" s="963">
        <v>0</v>
      </c>
      <c r="AA59" s="963">
        <v>0</v>
      </c>
      <c r="AB59" s="963">
        <v>0</v>
      </c>
      <c r="AC59" s="963">
        <v>0</v>
      </c>
      <c r="AD59" s="963">
        <v>0</v>
      </c>
      <c r="AE59" s="963">
        <v>0</v>
      </c>
      <c r="AF59" s="963">
        <v>0</v>
      </c>
      <c r="AG59" s="963">
        <v>0</v>
      </c>
      <c r="AH59" s="963">
        <v>0</v>
      </c>
      <c r="AI59" s="963">
        <v>0</v>
      </c>
      <c r="AJ59" s="963">
        <v>0</v>
      </c>
      <c r="AK59" s="963">
        <v>0</v>
      </c>
      <c r="AL59" s="963">
        <v>0</v>
      </c>
      <c r="AM59" s="963">
        <v>0</v>
      </c>
      <c r="AN59" s="963">
        <v>0</v>
      </c>
      <c r="AO59" s="963">
        <v>0</v>
      </c>
      <c r="AP59" s="963">
        <v>0</v>
      </c>
      <c r="AQ59" s="963">
        <v>0</v>
      </c>
      <c r="AR59" s="963">
        <v>0</v>
      </c>
      <c r="AS59" s="963">
        <v>0</v>
      </c>
      <c r="AT59" s="963">
        <v>0</v>
      </c>
      <c r="AU59" s="963">
        <v>0</v>
      </c>
      <c r="AV59" s="963">
        <v>0</v>
      </c>
      <c r="AW59" s="963">
        <v>0</v>
      </c>
      <c r="AX59" s="963">
        <v>0</v>
      </c>
      <c r="AY59" s="963">
        <v>0</v>
      </c>
      <c r="AZ59" s="963">
        <v>0</v>
      </c>
      <c r="BA59" s="963">
        <v>0</v>
      </c>
      <c r="BB59" s="963">
        <v>0</v>
      </c>
      <c r="BC59" s="963">
        <v>0</v>
      </c>
      <c r="BD59" s="372"/>
      <c r="BE59" s="372"/>
    </row>
    <row r="60" spans="1:57" ht="31.5" hidden="1" x14ac:dyDescent="0.2">
      <c r="A60" s="788" t="s">
        <v>559</v>
      </c>
      <c r="B60" s="572" t="s">
        <v>676</v>
      </c>
      <c r="C60" s="788" t="s">
        <v>747</v>
      </c>
      <c r="D60" s="963">
        <v>0</v>
      </c>
      <c r="E60" s="963">
        <v>0</v>
      </c>
      <c r="F60" s="963">
        <v>0</v>
      </c>
      <c r="G60" s="963">
        <v>0</v>
      </c>
      <c r="H60" s="963">
        <v>0</v>
      </c>
      <c r="I60" s="963">
        <v>0</v>
      </c>
      <c r="J60" s="963">
        <v>0</v>
      </c>
      <c r="K60" s="963">
        <v>0</v>
      </c>
      <c r="L60" s="963">
        <v>0</v>
      </c>
      <c r="M60" s="963">
        <v>0</v>
      </c>
      <c r="N60" s="963">
        <v>0</v>
      </c>
      <c r="O60" s="963">
        <v>0</v>
      </c>
      <c r="P60" s="963">
        <v>0</v>
      </c>
      <c r="Q60" s="963">
        <v>0</v>
      </c>
      <c r="R60" s="963">
        <v>0</v>
      </c>
      <c r="S60" s="963">
        <v>0</v>
      </c>
      <c r="T60" s="963">
        <v>0</v>
      </c>
      <c r="U60" s="963">
        <v>0</v>
      </c>
      <c r="V60" s="963">
        <v>0</v>
      </c>
      <c r="W60" s="963">
        <v>0</v>
      </c>
      <c r="X60" s="963">
        <v>0</v>
      </c>
      <c r="Y60" s="963">
        <v>0</v>
      </c>
      <c r="Z60" s="963">
        <v>0</v>
      </c>
      <c r="AA60" s="963">
        <v>0</v>
      </c>
      <c r="AB60" s="963">
        <v>0</v>
      </c>
      <c r="AC60" s="963">
        <v>0</v>
      </c>
      <c r="AD60" s="963">
        <v>0</v>
      </c>
      <c r="AE60" s="963">
        <v>0</v>
      </c>
      <c r="AF60" s="963">
        <v>0</v>
      </c>
      <c r="AG60" s="963">
        <v>0</v>
      </c>
      <c r="AH60" s="963">
        <v>0</v>
      </c>
      <c r="AI60" s="963">
        <v>0</v>
      </c>
      <c r="AJ60" s="963">
        <v>0</v>
      </c>
      <c r="AK60" s="963">
        <v>0</v>
      </c>
      <c r="AL60" s="963">
        <v>0</v>
      </c>
      <c r="AM60" s="963">
        <v>0</v>
      </c>
      <c r="AN60" s="963">
        <v>0</v>
      </c>
      <c r="AO60" s="963">
        <v>0</v>
      </c>
      <c r="AP60" s="963">
        <v>0</v>
      </c>
      <c r="AQ60" s="963">
        <v>0</v>
      </c>
      <c r="AR60" s="963">
        <v>0</v>
      </c>
      <c r="AS60" s="963">
        <v>0</v>
      </c>
      <c r="AT60" s="963">
        <v>0</v>
      </c>
      <c r="AU60" s="963">
        <v>0</v>
      </c>
      <c r="AV60" s="963">
        <v>0</v>
      </c>
      <c r="AW60" s="963">
        <v>0</v>
      </c>
      <c r="AX60" s="963">
        <v>0</v>
      </c>
      <c r="AY60" s="963">
        <v>0</v>
      </c>
      <c r="AZ60" s="963">
        <v>0</v>
      </c>
      <c r="BA60" s="963">
        <v>0</v>
      </c>
      <c r="BB60" s="963">
        <v>0</v>
      </c>
      <c r="BC60" s="963">
        <v>0</v>
      </c>
      <c r="BD60" s="372"/>
      <c r="BE60" s="372"/>
    </row>
    <row r="61" spans="1:57" ht="47.25" hidden="1" x14ac:dyDescent="0.2">
      <c r="A61" s="788" t="s">
        <v>560</v>
      </c>
      <c r="B61" s="572" t="s">
        <v>748</v>
      </c>
      <c r="C61" s="788" t="s">
        <v>747</v>
      </c>
      <c r="D61" s="963">
        <v>0</v>
      </c>
      <c r="E61" s="963">
        <v>0</v>
      </c>
      <c r="F61" s="963">
        <v>0</v>
      </c>
      <c r="G61" s="963">
        <v>0</v>
      </c>
      <c r="H61" s="963">
        <v>0</v>
      </c>
      <c r="I61" s="963">
        <v>0</v>
      </c>
      <c r="J61" s="963">
        <v>0</v>
      </c>
      <c r="K61" s="963">
        <v>0</v>
      </c>
      <c r="L61" s="963">
        <v>0</v>
      </c>
      <c r="M61" s="963">
        <v>0</v>
      </c>
      <c r="N61" s="963">
        <v>0</v>
      </c>
      <c r="O61" s="963">
        <v>0</v>
      </c>
      <c r="P61" s="963">
        <v>0</v>
      </c>
      <c r="Q61" s="963">
        <v>0</v>
      </c>
      <c r="R61" s="963">
        <v>0</v>
      </c>
      <c r="S61" s="963">
        <v>0</v>
      </c>
      <c r="T61" s="963">
        <v>0</v>
      </c>
      <c r="U61" s="963">
        <v>0</v>
      </c>
      <c r="V61" s="963">
        <v>0</v>
      </c>
      <c r="W61" s="963">
        <v>0</v>
      </c>
      <c r="X61" s="963">
        <v>0</v>
      </c>
      <c r="Y61" s="963">
        <v>0</v>
      </c>
      <c r="Z61" s="963">
        <v>0</v>
      </c>
      <c r="AA61" s="963">
        <v>0</v>
      </c>
      <c r="AB61" s="963">
        <v>0</v>
      </c>
      <c r="AC61" s="963">
        <v>0</v>
      </c>
      <c r="AD61" s="963">
        <v>0</v>
      </c>
      <c r="AE61" s="963">
        <v>0</v>
      </c>
      <c r="AF61" s="963">
        <v>0</v>
      </c>
      <c r="AG61" s="963">
        <v>0</v>
      </c>
      <c r="AH61" s="963">
        <v>0</v>
      </c>
      <c r="AI61" s="963">
        <v>0</v>
      </c>
      <c r="AJ61" s="963">
        <v>0</v>
      </c>
      <c r="AK61" s="963">
        <v>0</v>
      </c>
      <c r="AL61" s="963">
        <v>0</v>
      </c>
      <c r="AM61" s="963">
        <v>0</v>
      </c>
      <c r="AN61" s="963">
        <v>0</v>
      </c>
      <c r="AO61" s="963">
        <v>0</v>
      </c>
      <c r="AP61" s="963">
        <v>0</v>
      </c>
      <c r="AQ61" s="963">
        <v>0</v>
      </c>
      <c r="AR61" s="963">
        <v>0</v>
      </c>
      <c r="AS61" s="963">
        <v>0</v>
      </c>
      <c r="AT61" s="963">
        <v>0</v>
      </c>
      <c r="AU61" s="963">
        <v>0</v>
      </c>
      <c r="AV61" s="963">
        <v>0</v>
      </c>
      <c r="AW61" s="963">
        <v>0</v>
      </c>
      <c r="AX61" s="963">
        <v>0</v>
      </c>
      <c r="AY61" s="963">
        <v>0</v>
      </c>
      <c r="AZ61" s="963">
        <v>0</v>
      </c>
      <c r="BA61" s="963">
        <v>0</v>
      </c>
      <c r="BB61" s="963">
        <v>0</v>
      </c>
      <c r="BC61" s="963">
        <v>0</v>
      </c>
      <c r="BD61" s="372"/>
      <c r="BE61" s="372"/>
    </row>
    <row r="62" spans="1:57" ht="63" hidden="1" x14ac:dyDescent="0.2">
      <c r="A62" s="788" t="s">
        <v>654</v>
      </c>
      <c r="B62" s="572" t="s">
        <v>655</v>
      </c>
      <c r="C62" s="788" t="s">
        <v>747</v>
      </c>
      <c r="D62" s="963">
        <v>0</v>
      </c>
      <c r="E62" s="963">
        <v>0</v>
      </c>
      <c r="F62" s="963">
        <v>0</v>
      </c>
      <c r="G62" s="963">
        <v>0</v>
      </c>
      <c r="H62" s="963">
        <v>0</v>
      </c>
      <c r="I62" s="963">
        <v>0</v>
      </c>
      <c r="J62" s="963">
        <v>0</v>
      </c>
      <c r="K62" s="963">
        <v>0</v>
      </c>
      <c r="L62" s="963">
        <v>0</v>
      </c>
      <c r="M62" s="963">
        <v>0</v>
      </c>
      <c r="N62" s="963">
        <v>0</v>
      </c>
      <c r="O62" s="963">
        <v>0</v>
      </c>
      <c r="P62" s="963">
        <v>0</v>
      </c>
      <c r="Q62" s="963">
        <v>0</v>
      </c>
      <c r="R62" s="963">
        <v>0</v>
      </c>
      <c r="S62" s="963">
        <v>0</v>
      </c>
      <c r="T62" s="963">
        <v>0</v>
      </c>
      <c r="U62" s="963">
        <v>0</v>
      </c>
      <c r="V62" s="963">
        <v>0</v>
      </c>
      <c r="W62" s="963">
        <v>0</v>
      </c>
      <c r="X62" s="963">
        <v>0</v>
      </c>
      <c r="Y62" s="963">
        <v>0</v>
      </c>
      <c r="Z62" s="963">
        <v>0</v>
      </c>
      <c r="AA62" s="963">
        <v>0</v>
      </c>
      <c r="AB62" s="963">
        <v>0</v>
      </c>
      <c r="AC62" s="963">
        <v>0</v>
      </c>
      <c r="AD62" s="963">
        <v>0</v>
      </c>
      <c r="AE62" s="963">
        <v>0</v>
      </c>
      <c r="AF62" s="963">
        <v>0</v>
      </c>
      <c r="AG62" s="963">
        <v>0</v>
      </c>
      <c r="AH62" s="963">
        <v>0</v>
      </c>
      <c r="AI62" s="963">
        <v>0</v>
      </c>
      <c r="AJ62" s="963">
        <v>0</v>
      </c>
      <c r="AK62" s="963">
        <v>0</v>
      </c>
      <c r="AL62" s="963">
        <v>0</v>
      </c>
      <c r="AM62" s="963">
        <v>0</v>
      </c>
      <c r="AN62" s="963">
        <v>0</v>
      </c>
      <c r="AO62" s="963">
        <v>0</v>
      </c>
      <c r="AP62" s="963">
        <v>0</v>
      </c>
      <c r="AQ62" s="963">
        <v>0</v>
      </c>
      <c r="AR62" s="963">
        <v>0</v>
      </c>
      <c r="AS62" s="963">
        <v>0</v>
      </c>
      <c r="AT62" s="963">
        <v>0</v>
      </c>
      <c r="AU62" s="963">
        <v>0</v>
      </c>
      <c r="AV62" s="963">
        <v>0</v>
      </c>
      <c r="AW62" s="963">
        <v>0</v>
      </c>
      <c r="AX62" s="963">
        <v>0</v>
      </c>
      <c r="AY62" s="963">
        <v>0</v>
      </c>
      <c r="AZ62" s="963">
        <v>0</v>
      </c>
      <c r="BA62" s="963">
        <v>0</v>
      </c>
      <c r="BB62" s="963">
        <v>0</v>
      </c>
      <c r="BC62" s="963">
        <v>0</v>
      </c>
      <c r="BD62" s="849"/>
      <c r="BE62" s="849"/>
    </row>
    <row r="63" spans="1:57" ht="63" hidden="1" x14ac:dyDescent="0.2">
      <c r="A63" s="788" t="s">
        <v>656</v>
      </c>
      <c r="B63" s="572" t="s">
        <v>657</v>
      </c>
      <c r="C63" s="788" t="s">
        <v>747</v>
      </c>
      <c r="D63" s="963">
        <v>0</v>
      </c>
      <c r="E63" s="963">
        <v>0</v>
      </c>
      <c r="F63" s="963">
        <v>0</v>
      </c>
      <c r="G63" s="963">
        <v>0</v>
      </c>
      <c r="H63" s="963">
        <v>0</v>
      </c>
      <c r="I63" s="963">
        <v>0</v>
      </c>
      <c r="J63" s="963">
        <v>0</v>
      </c>
      <c r="K63" s="963">
        <v>0</v>
      </c>
      <c r="L63" s="963">
        <v>0</v>
      </c>
      <c r="M63" s="963">
        <v>0</v>
      </c>
      <c r="N63" s="963">
        <v>0</v>
      </c>
      <c r="O63" s="963">
        <v>0</v>
      </c>
      <c r="P63" s="963">
        <v>0</v>
      </c>
      <c r="Q63" s="963">
        <v>0</v>
      </c>
      <c r="R63" s="963">
        <v>0</v>
      </c>
      <c r="S63" s="963">
        <v>0</v>
      </c>
      <c r="T63" s="963">
        <v>0</v>
      </c>
      <c r="U63" s="963">
        <v>0</v>
      </c>
      <c r="V63" s="963">
        <v>0</v>
      </c>
      <c r="W63" s="963">
        <v>0</v>
      </c>
      <c r="X63" s="963">
        <v>0</v>
      </c>
      <c r="Y63" s="963">
        <v>0</v>
      </c>
      <c r="Z63" s="963">
        <v>0</v>
      </c>
      <c r="AA63" s="963">
        <v>0</v>
      </c>
      <c r="AB63" s="963">
        <v>0</v>
      </c>
      <c r="AC63" s="963">
        <v>0</v>
      </c>
      <c r="AD63" s="963">
        <v>0</v>
      </c>
      <c r="AE63" s="963">
        <v>0</v>
      </c>
      <c r="AF63" s="963">
        <v>0</v>
      </c>
      <c r="AG63" s="963">
        <v>0</v>
      </c>
      <c r="AH63" s="963">
        <v>0</v>
      </c>
      <c r="AI63" s="963">
        <v>0</v>
      </c>
      <c r="AJ63" s="963">
        <v>0</v>
      </c>
      <c r="AK63" s="963">
        <v>0</v>
      </c>
      <c r="AL63" s="963">
        <v>0</v>
      </c>
      <c r="AM63" s="963">
        <v>0</v>
      </c>
      <c r="AN63" s="963">
        <v>0</v>
      </c>
      <c r="AO63" s="963">
        <v>0</v>
      </c>
      <c r="AP63" s="963">
        <v>0</v>
      </c>
      <c r="AQ63" s="963">
        <v>0</v>
      </c>
      <c r="AR63" s="963">
        <v>0</v>
      </c>
      <c r="AS63" s="963">
        <v>0</v>
      </c>
      <c r="AT63" s="963">
        <v>0</v>
      </c>
      <c r="AU63" s="963">
        <v>0</v>
      </c>
      <c r="AV63" s="963">
        <v>0</v>
      </c>
      <c r="AW63" s="963">
        <v>0</v>
      </c>
      <c r="AX63" s="963">
        <v>0</v>
      </c>
      <c r="AY63" s="963">
        <v>0</v>
      </c>
      <c r="AZ63" s="963">
        <v>0</v>
      </c>
      <c r="BA63" s="963">
        <v>0</v>
      </c>
      <c r="BB63" s="963">
        <v>0</v>
      </c>
      <c r="BC63" s="963">
        <v>0</v>
      </c>
      <c r="BD63" s="372"/>
      <c r="BE63" s="372"/>
    </row>
    <row r="64" spans="1:57" ht="47.25" hidden="1" x14ac:dyDescent="0.2">
      <c r="A64" s="788" t="s">
        <v>658</v>
      </c>
      <c r="B64" s="572" t="s">
        <v>659</v>
      </c>
      <c r="C64" s="788" t="s">
        <v>747</v>
      </c>
      <c r="D64" s="963">
        <v>0</v>
      </c>
      <c r="E64" s="963">
        <v>0</v>
      </c>
      <c r="F64" s="963">
        <v>0</v>
      </c>
      <c r="G64" s="963">
        <v>0</v>
      </c>
      <c r="H64" s="963">
        <v>0</v>
      </c>
      <c r="I64" s="963">
        <v>0</v>
      </c>
      <c r="J64" s="963">
        <v>0</v>
      </c>
      <c r="K64" s="963">
        <v>0</v>
      </c>
      <c r="L64" s="963">
        <v>0</v>
      </c>
      <c r="M64" s="963">
        <v>0</v>
      </c>
      <c r="N64" s="963">
        <v>0</v>
      </c>
      <c r="O64" s="963">
        <v>0</v>
      </c>
      <c r="P64" s="963">
        <v>0</v>
      </c>
      <c r="Q64" s="963">
        <v>0</v>
      </c>
      <c r="R64" s="963">
        <v>0</v>
      </c>
      <c r="S64" s="963">
        <v>0</v>
      </c>
      <c r="T64" s="963">
        <v>0</v>
      </c>
      <c r="U64" s="963">
        <v>0</v>
      </c>
      <c r="V64" s="963">
        <v>0</v>
      </c>
      <c r="W64" s="963">
        <v>0</v>
      </c>
      <c r="X64" s="963">
        <v>0</v>
      </c>
      <c r="Y64" s="963">
        <v>0</v>
      </c>
      <c r="Z64" s="963">
        <v>0</v>
      </c>
      <c r="AA64" s="963">
        <v>0</v>
      </c>
      <c r="AB64" s="963">
        <v>0</v>
      </c>
      <c r="AC64" s="963">
        <v>0</v>
      </c>
      <c r="AD64" s="963">
        <v>0</v>
      </c>
      <c r="AE64" s="963">
        <v>0</v>
      </c>
      <c r="AF64" s="963">
        <v>0</v>
      </c>
      <c r="AG64" s="963">
        <v>0</v>
      </c>
      <c r="AH64" s="963">
        <v>0</v>
      </c>
      <c r="AI64" s="963">
        <v>0</v>
      </c>
      <c r="AJ64" s="963">
        <v>0</v>
      </c>
      <c r="AK64" s="963">
        <v>0</v>
      </c>
      <c r="AL64" s="963">
        <v>0</v>
      </c>
      <c r="AM64" s="963">
        <v>0</v>
      </c>
      <c r="AN64" s="963">
        <v>0</v>
      </c>
      <c r="AO64" s="963">
        <v>0</v>
      </c>
      <c r="AP64" s="963">
        <v>0</v>
      </c>
      <c r="AQ64" s="963">
        <v>0</v>
      </c>
      <c r="AR64" s="963">
        <v>0</v>
      </c>
      <c r="AS64" s="963">
        <v>0</v>
      </c>
      <c r="AT64" s="963">
        <v>0</v>
      </c>
      <c r="AU64" s="963">
        <v>0</v>
      </c>
      <c r="AV64" s="963">
        <v>0</v>
      </c>
      <c r="AW64" s="963">
        <v>0</v>
      </c>
      <c r="AX64" s="963">
        <v>0</v>
      </c>
      <c r="AY64" s="963">
        <v>0</v>
      </c>
      <c r="AZ64" s="963">
        <v>0</v>
      </c>
      <c r="BA64" s="963">
        <v>0</v>
      </c>
      <c r="BB64" s="963">
        <v>0</v>
      </c>
      <c r="BC64" s="963">
        <v>0</v>
      </c>
      <c r="BD64" s="372"/>
      <c r="BE64" s="372"/>
    </row>
    <row r="65" spans="1:57" ht="63" hidden="1" x14ac:dyDescent="0.2">
      <c r="A65" s="788" t="s">
        <v>660</v>
      </c>
      <c r="B65" s="572" t="s">
        <v>661</v>
      </c>
      <c r="C65" s="788" t="s">
        <v>747</v>
      </c>
      <c r="D65" s="963">
        <v>0</v>
      </c>
      <c r="E65" s="963">
        <v>0</v>
      </c>
      <c r="F65" s="963">
        <v>0</v>
      </c>
      <c r="G65" s="963">
        <v>0</v>
      </c>
      <c r="H65" s="963">
        <v>0</v>
      </c>
      <c r="I65" s="963">
        <v>0</v>
      </c>
      <c r="J65" s="963">
        <v>0</v>
      </c>
      <c r="K65" s="963">
        <v>0</v>
      </c>
      <c r="L65" s="963">
        <v>0</v>
      </c>
      <c r="M65" s="963">
        <v>0</v>
      </c>
      <c r="N65" s="963">
        <v>0</v>
      </c>
      <c r="O65" s="963">
        <v>0</v>
      </c>
      <c r="P65" s="963">
        <v>0</v>
      </c>
      <c r="Q65" s="963">
        <v>0</v>
      </c>
      <c r="R65" s="963">
        <v>0</v>
      </c>
      <c r="S65" s="963">
        <v>0</v>
      </c>
      <c r="T65" s="963">
        <v>0</v>
      </c>
      <c r="U65" s="963">
        <v>0</v>
      </c>
      <c r="V65" s="963">
        <v>0</v>
      </c>
      <c r="W65" s="963">
        <v>0</v>
      </c>
      <c r="X65" s="963">
        <v>0</v>
      </c>
      <c r="Y65" s="963">
        <v>0</v>
      </c>
      <c r="Z65" s="963">
        <v>0</v>
      </c>
      <c r="AA65" s="963">
        <v>0</v>
      </c>
      <c r="AB65" s="963">
        <v>0</v>
      </c>
      <c r="AC65" s="963">
        <v>0</v>
      </c>
      <c r="AD65" s="963">
        <v>0</v>
      </c>
      <c r="AE65" s="963">
        <v>0</v>
      </c>
      <c r="AF65" s="963">
        <v>0</v>
      </c>
      <c r="AG65" s="963">
        <v>0</v>
      </c>
      <c r="AH65" s="963">
        <v>0</v>
      </c>
      <c r="AI65" s="963">
        <v>0</v>
      </c>
      <c r="AJ65" s="963">
        <v>0</v>
      </c>
      <c r="AK65" s="963">
        <v>0</v>
      </c>
      <c r="AL65" s="963">
        <v>0</v>
      </c>
      <c r="AM65" s="963">
        <v>0</v>
      </c>
      <c r="AN65" s="963">
        <v>0</v>
      </c>
      <c r="AO65" s="963">
        <v>0</v>
      </c>
      <c r="AP65" s="963">
        <v>0</v>
      </c>
      <c r="AQ65" s="963">
        <v>0</v>
      </c>
      <c r="AR65" s="963">
        <v>0</v>
      </c>
      <c r="AS65" s="963">
        <v>0</v>
      </c>
      <c r="AT65" s="963">
        <v>0</v>
      </c>
      <c r="AU65" s="963">
        <v>0</v>
      </c>
      <c r="AV65" s="963">
        <v>0</v>
      </c>
      <c r="AW65" s="963">
        <v>0</v>
      </c>
      <c r="AX65" s="963">
        <v>0</v>
      </c>
      <c r="AY65" s="963">
        <v>0</v>
      </c>
      <c r="AZ65" s="963">
        <v>0</v>
      </c>
      <c r="BA65" s="963">
        <v>0</v>
      </c>
      <c r="BB65" s="963">
        <v>0</v>
      </c>
      <c r="BC65" s="963">
        <v>0</v>
      </c>
      <c r="BD65" s="372"/>
      <c r="BE65" s="372"/>
    </row>
    <row r="66" spans="1:57" ht="63" hidden="1" x14ac:dyDescent="0.2">
      <c r="A66" s="788" t="s">
        <v>561</v>
      </c>
      <c r="B66" s="572" t="s">
        <v>662</v>
      </c>
      <c r="C66" s="788" t="s">
        <v>747</v>
      </c>
      <c r="D66" s="963">
        <f t="shared" ref="D66:BC66" si="75">SUM(D67,D68)</f>
        <v>0</v>
      </c>
      <c r="E66" s="963">
        <f t="shared" si="75"/>
        <v>0</v>
      </c>
      <c r="F66" s="963">
        <f t="shared" si="75"/>
        <v>0</v>
      </c>
      <c r="G66" s="963">
        <f t="shared" si="75"/>
        <v>0</v>
      </c>
      <c r="H66" s="963">
        <f t="shared" si="75"/>
        <v>0</v>
      </c>
      <c r="I66" s="963">
        <f t="shared" si="75"/>
        <v>0</v>
      </c>
      <c r="J66" s="963">
        <f t="shared" si="75"/>
        <v>0</v>
      </c>
      <c r="K66" s="963">
        <f t="shared" si="75"/>
        <v>0</v>
      </c>
      <c r="L66" s="963">
        <f t="shared" si="75"/>
        <v>0</v>
      </c>
      <c r="M66" s="963">
        <f t="shared" si="75"/>
        <v>0</v>
      </c>
      <c r="N66" s="963">
        <f t="shared" si="75"/>
        <v>0</v>
      </c>
      <c r="O66" s="963">
        <f t="shared" si="75"/>
        <v>0</v>
      </c>
      <c r="P66" s="963">
        <f t="shared" si="75"/>
        <v>0</v>
      </c>
      <c r="Q66" s="963">
        <f t="shared" si="75"/>
        <v>0</v>
      </c>
      <c r="R66" s="963">
        <f t="shared" si="75"/>
        <v>0</v>
      </c>
      <c r="S66" s="963">
        <f t="shared" si="75"/>
        <v>0</v>
      </c>
      <c r="T66" s="963">
        <f t="shared" si="75"/>
        <v>0</v>
      </c>
      <c r="U66" s="963">
        <f t="shared" si="75"/>
        <v>0</v>
      </c>
      <c r="V66" s="963">
        <f t="shared" si="75"/>
        <v>0</v>
      </c>
      <c r="W66" s="963">
        <f t="shared" si="75"/>
        <v>0</v>
      </c>
      <c r="X66" s="963">
        <f t="shared" si="75"/>
        <v>0</v>
      </c>
      <c r="Y66" s="963">
        <f t="shared" si="75"/>
        <v>0</v>
      </c>
      <c r="Z66" s="963">
        <f t="shared" si="75"/>
        <v>0</v>
      </c>
      <c r="AA66" s="963">
        <f t="shared" si="75"/>
        <v>0</v>
      </c>
      <c r="AB66" s="963">
        <f t="shared" si="75"/>
        <v>0</v>
      </c>
      <c r="AC66" s="963">
        <f t="shared" si="75"/>
        <v>0</v>
      </c>
      <c r="AD66" s="963">
        <f t="shared" si="75"/>
        <v>0</v>
      </c>
      <c r="AE66" s="963">
        <f t="shared" si="75"/>
        <v>0</v>
      </c>
      <c r="AF66" s="963">
        <f t="shared" si="75"/>
        <v>0</v>
      </c>
      <c r="AG66" s="963">
        <f t="shared" si="75"/>
        <v>0</v>
      </c>
      <c r="AH66" s="963">
        <f t="shared" si="75"/>
        <v>0</v>
      </c>
      <c r="AI66" s="963">
        <f t="shared" si="75"/>
        <v>0</v>
      </c>
      <c r="AJ66" s="963">
        <f t="shared" si="75"/>
        <v>0</v>
      </c>
      <c r="AK66" s="963">
        <f t="shared" si="75"/>
        <v>0</v>
      </c>
      <c r="AL66" s="963">
        <f t="shared" si="75"/>
        <v>0</v>
      </c>
      <c r="AM66" s="963">
        <f t="shared" si="75"/>
        <v>0</v>
      </c>
      <c r="AN66" s="963">
        <f t="shared" si="75"/>
        <v>0</v>
      </c>
      <c r="AO66" s="963">
        <f t="shared" si="75"/>
        <v>0</v>
      </c>
      <c r="AP66" s="963">
        <f t="shared" si="75"/>
        <v>0</v>
      </c>
      <c r="AQ66" s="963">
        <f t="shared" si="75"/>
        <v>0</v>
      </c>
      <c r="AR66" s="963">
        <f t="shared" si="75"/>
        <v>0</v>
      </c>
      <c r="AS66" s="963">
        <f t="shared" si="75"/>
        <v>0</v>
      </c>
      <c r="AT66" s="963">
        <f t="shared" si="75"/>
        <v>0</v>
      </c>
      <c r="AU66" s="963">
        <f t="shared" si="75"/>
        <v>0</v>
      </c>
      <c r="AV66" s="963">
        <f t="shared" si="75"/>
        <v>0</v>
      </c>
      <c r="AW66" s="963">
        <f t="shared" si="75"/>
        <v>0</v>
      </c>
      <c r="AX66" s="963">
        <f t="shared" si="75"/>
        <v>0</v>
      </c>
      <c r="AY66" s="963">
        <f t="shared" si="75"/>
        <v>0</v>
      </c>
      <c r="AZ66" s="963">
        <f t="shared" si="75"/>
        <v>0</v>
      </c>
      <c r="BA66" s="963">
        <f t="shared" si="75"/>
        <v>0</v>
      </c>
      <c r="BB66" s="963">
        <f t="shared" si="75"/>
        <v>0</v>
      </c>
      <c r="BC66" s="963">
        <f t="shared" si="75"/>
        <v>0</v>
      </c>
      <c r="BD66" s="372"/>
      <c r="BE66" s="372"/>
    </row>
    <row r="67" spans="1:57" s="576" customFormat="1" ht="31.5" hidden="1" x14ac:dyDescent="0.2">
      <c r="A67" s="788" t="s">
        <v>562</v>
      </c>
      <c r="B67" s="572" t="s">
        <v>677</v>
      </c>
      <c r="C67" s="788" t="s">
        <v>747</v>
      </c>
      <c r="D67" s="963" t="s">
        <v>493</v>
      </c>
      <c r="E67" s="963" t="s">
        <v>493</v>
      </c>
      <c r="F67" s="963" t="s">
        <v>493</v>
      </c>
      <c r="G67" s="963" t="s">
        <v>493</v>
      </c>
      <c r="H67" s="963" t="s">
        <v>493</v>
      </c>
      <c r="I67" s="963" t="s">
        <v>493</v>
      </c>
      <c r="J67" s="963" t="s">
        <v>493</v>
      </c>
      <c r="K67" s="963" t="s">
        <v>493</v>
      </c>
      <c r="L67" s="963" t="s">
        <v>493</v>
      </c>
      <c r="M67" s="963" t="s">
        <v>493</v>
      </c>
      <c r="N67" s="963" t="s">
        <v>493</v>
      </c>
      <c r="O67" s="963" t="s">
        <v>493</v>
      </c>
      <c r="P67" s="963" t="s">
        <v>493</v>
      </c>
      <c r="Q67" s="963" t="s">
        <v>493</v>
      </c>
      <c r="R67" s="963" t="s">
        <v>493</v>
      </c>
      <c r="S67" s="963" t="s">
        <v>493</v>
      </c>
      <c r="T67" s="963" t="s">
        <v>493</v>
      </c>
      <c r="U67" s="963" t="s">
        <v>493</v>
      </c>
      <c r="V67" s="963" t="s">
        <v>493</v>
      </c>
      <c r="W67" s="963" t="s">
        <v>493</v>
      </c>
      <c r="X67" s="963" t="s">
        <v>493</v>
      </c>
      <c r="Y67" s="963" t="s">
        <v>493</v>
      </c>
      <c r="Z67" s="963" t="s">
        <v>493</v>
      </c>
      <c r="AA67" s="963" t="s">
        <v>493</v>
      </c>
      <c r="AB67" s="963" t="s">
        <v>493</v>
      </c>
      <c r="AC67" s="963" t="s">
        <v>493</v>
      </c>
      <c r="AD67" s="963" t="s">
        <v>493</v>
      </c>
      <c r="AE67" s="963" t="s">
        <v>493</v>
      </c>
      <c r="AF67" s="963" t="s">
        <v>493</v>
      </c>
      <c r="AG67" s="963" t="s">
        <v>493</v>
      </c>
      <c r="AH67" s="963" t="s">
        <v>493</v>
      </c>
      <c r="AI67" s="963" t="s">
        <v>493</v>
      </c>
      <c r="AJ67" s="963" t="s">
        <v>493</v>
      </c>
      <c r="AK67" s="963" t="s">
        <v>493</v>
      </c>
      <c r="AL67" s="963" t="s">
        <v>493</v>
      </c>
      <c r="AM67" s="963" t="s">
        <v>493</v>
      </c>
      <c r="AN67" s="963" t="s">
        <v>493</v>
      </c>
      <c r="AO67" s="963" t="s">
        <v>493</v>
      </c>
      <c r="AP67" s="963" t="s">
        <v>493</v>
      </c>
      <c r="AQ67" s="963" t="s">
        <v>493</v>
      </c>
      <c r="AR67" s="963" t="s">
        <v>493</v>
      </c>
      <c r="AS67" s="963" t="s">
        <v>493</v>
      </c>
      <c r="AT67" s="963" t="s">
        <v>493</v>
      </c>
      <c r="AU67" s="963" t="s">
        <v>493</v>
      </c>
      <c r="AV67" s="963" t="s">
        <v>493</v>
      </c>
      <c r="AW67" s="963" t="s">
        <v>493</v>
      </c>
      <c r="AX67" s="963" t="s">
        <v>493</v>
      </c>
      <c r="AY67" s="963" t="s">
        <v>493</v>
      </c>
      <c r="AZ67" s="963" t="s">
        <v>493</v>
      </c>
      <c r="BA67" s="963" t="s">
        <v>493</v>
      </c>
      <c r="BB67" s="963" t="s">
        <v>493</v>
      </c>
      <c r="BC67" s="963" t="s">
        <v>493</v>
      </c>
      <c r="BD67" s="575"/>
      <c r="BE67" s="575"/>
    </row>
    <row r="68" spans="1:57" ht="47.25" hidden="1" x14ac:dyDescent="0.2">
      <c r="A68" s="788" t="s">
        <v>564</v>
      </c>
      <c r="B68" s="572" t="s">
        <v>664</v>
      </c>
      <c r="C68" s="788" t="s">
        <v>747</v>
      </c>
      <c r="D68" s="963" t="s">
        <v>493</v>
      </c>
      <c r="E68" s="963" t="s">
        <v>493</v>
      </c>
      <c r="F68" s="963" t="s">
        <v>493</v>
      </c>
      <c r="G68" s="963" t="s">
        <v>493</v>
      </c>
      <c r="H68" s="963" t="s">
        <v>493</v>
      </c>
      <c r="I68" s="963" t="s">
        <v>493</v>
      </c>
      <c r="J68" s="963" t="s">
        <v>493</v>
      </c>
      <c r="K68" s="963" t="s">
        <v>493</v>
      </c>
      <c r="L68" s="963" t="s">
        <v>493</v>
      </c>
      <c r="M68" s="963" t="s">
        <v>493</v>
      </c>
      <c r="N68" s="963" t="s">
        <v>493</v>
      </c>
      <c r="O68" s="963" t="s">
        <v>493</v>
      </c>
      <c r="P68" s="963" t="s">
        <v>493</v>
      </c>
      <c r="Q68" s="963" t="s">
        <v>493</v>
      </c>
      <c r="R68" s="963" t="s">
        <v>493</v>
      </c>
      <c r="S68" s="963" t="s">
        <v>493</v>
      </c>
      <c r="T68" s="963" t="s">
        <v>493</v>
      </c>
      <c r="U68" s="963" t="s">
        <v>493</v>
      </c>
      <c r="V68" s="963" t="s">
        <v>493</v>
      </c>
      <c r="W68" s="963" t="s">
        <v>493</v>
      </c>
      <c r="X68" s="963" t="s">
        <v>493</v>
      </c>
      <c r="Y68" s="963" t="s">
        <v>493</v>
      </c>
      <c r="Z68" s="963" t="s">
        <v>493</v>
      </c>
      <c r="AA68" s="963" t="s">
        <v>493</v>
      </c>
      <c r="AB68" s="963" t="s">
        <v>493</v>
      </c>
      <c r="AC68" s="963" t="s">
        <v>493</v>
      </c>
      <c r="AD68" s="963" t="s">
        <v>493</v>
      </c>
      <c r="AE68" s="963" t="s">
        <v>493</v>
      </c>
      <c r="AF68" s="963" t="s">
        <v>493</v>
      </c>
      <c r="AG68" s="963" t="s">
        <v>493</v>
      </c>
      <c r="AH68" s="963" t="s">
        <v>493</v>
      </c>
      <c r="AI68" s="963" t="s">
        <v>493</v>
      </c>
      <c r="AJ68" s="963" t="s">
        <v>493</v>
      </c>
      <c r="AK68" s="963" t="s">
        <v>493</v>
      </c>
      <c r="AL68" s="963" t="s">
        <v>493</v>
      </c>
      <c r="AM68" s="963" t="s">
        <v>493</v>
      </c>
      <c r="AN68" s="963" t="s">
        <v>493</v>
      </c>
      <c r="AO68" s="963" t="s">
        <v>493</v>
      </c>
      <c r="AP68" s="963" t="s">
        <v>493</v>
      </c>
      <c r="AQ68" s="963" t="s">
        <v>493</v>
      </c>
      <c r="AR68" s="963" t="s">
        <v>493</v>
      </c>
      <c r="AS68" s="963" t="s">
        <v>493</v>
      </c>
      <c r="AT68" s="963" t="s">
        <v>493</v>
      </c>
      <c r="AU68" s="963" t="s">
        <v>493</v>
      </c>
      <c r="AV68" s="963" t="s">
        <v>493</v>
      </c>
      <c r="AW68" s="963" t="s">
        <v>493</v>
      </c>
      <c r="AX68" s="963" t="s">
        <v>493</v>
      </c>
      <c r="AY68" s="963" t="s">
        <v>493</v>
      </c>
      <c r="AZ68" s="963" t="s">
        <v>493</v>
      </c>
      <c r="BA68" s="963" t="s">
        <v>493</v>
      </c>
      <c r="BB68" s="963" t="s">
        <v>493</v>
      </c>
      <c r="BC68" s="963" t="s">
        <v>493</v>
      </c>
      <c r="BD68" s="372"/>
      <c r="BE68" s="372"/>
    </row>
    <row r="69" spans="1:57" ht="63" hidden="1" x14ac:dyDescent="0.2">
      <c r="A69" s="788" t="s">
        <v>678</v>
      </c>
      <c r="B69" s="572" t="s">
        <v>665</v>
      </c>
      <c r="C69" s="788" t="s">
        <v>747</v>
      </c>
      <c r="D69" s="963">
        <f t="shared" ref="D69:BC69" si="76">SUM(D70,D71)</f>
        <v>0</v>
      </c>
      <c r="E69" s="963">
        <f t="shared" si="76"/>
        <v>0</v>
      </c>
      <c r="F69" s="963">
        <f t="shared" si="76"/>
        <v>0</v>
      </c>
      <c r="G69" s="963">
        <f t="shared" si="76"/>
        <v>0</v>
      </c>
      <c r="H69" s="963">
        <f t="shared" si="76"/>
        <v>0</v>
      </c>
      <c r="I69" s="963">
        <f t="shared" si="76"/>
        <v>0</v>
      </c>
      <c r="J69" s="963">
        <f t="shared" si="76"/>
        <v>0</v>
      </c>
      <c r="K69" s="963">
        <f t="shared" si="76"/>
        <v>0</v>
      </c>
      <c r="L69" s="963">
        <f t="shared" si="76"/>
        <v>0</v>
      </c>
      <c r="M69" s="963">
        <f t="shared" si="76"/>
        <v>0</v>
      </c>
      <c r="N69" s="963">
        <f t="shared" si="76"/>
        <v>0</v>
      </c>
      <c r="O69" s="963">
        <f t="shared" si="76"/>
        <v>0</v>
      </c>
      <c r="P69" s="963">
        <f t="shared" si="76"/>
        <v>0</v>
      </c>
      <c r="Q69" s="963">
        <f t="shared" si="76"/>
        <v>0</v>
      </c>
      <c r="R69" s="963">
        <f t="shared" si="76"/>
        <v>0</v>
      </c>
      <c r="S69" s="963">
        <f t="shared" si="76"/>
        <v>0</v>
      </c>
      <c r="T69" s="963">
        <f t="shared" si="76"/>
        <v>0</v>
      </c>
      <c r="U69" s="963">
        <f t="shared" si="76"/>
        <v>0</v>
      </c>
      <c r="V69" s="963">
        <f t="shared" si="76"/>
        <v>0</v>
      </c>
      <c r="W69" s="963">
        <f t="shared" si="76"/>
        <v>0</v>
      </c>
      <c r="X69" s="963">
        <f t="shared" si="76"/>
        <v>0</v>
      </c>
      <c r="Y69" s="963">
        <f t="shared" si="76"/>
        <v>0</v>
      </c>
      <c r="Z69" s="963">
        <f t="shared" si="76"/>
        <v>0</v>
      </c>
      <c r="AA69" s="963">
        <f t="shared" si="76"/>
        <v>0</v>
      </c>
      <c r="AB69" s="963">
        <f t="shared" si="76"/>
        <v>0</v>
      </c>
      <c r="AC69" s="963">
        <f t="shared" si="76"/>
        <v>0</v>
      </c>
      <c r="AD69" s="963">
        <f t="shared" si="76"/>
        <v>0</v>
      </c>
      <c r="AE69" s="963">
        <f t="shared" si="76"/>
        <v>0</v>
      </c>
      <c r="AF69" s="963">
        <f t="shared" si="76"/>
        <v>0</v>
      </c>
      <c r="AG69" s="963">
        <f t="shared" si="76"/>
        <v>0</v>
      </c>
      <c r="AH69" s="963">
        <f t="shared" si="76"/>
        <v>0</v>
      </c>
      <c r="AI69" s="963">
        <f t="shared" si="76"/>
        <v>0</v>
      </c>
      <c r="AJ69" s="963">
        <f t="shared" si="76"/>
        <v>0</v>
      </c>
      <c r="AK69" s="963">
        <f t="shared" si="76"/>
        <v>0</v>
      </c>
      <c r="AL69" s="963">
        <f t="shared" si="76"/>
        <v>0</v>
      </c>
      <c r="AM69" s="963">
        <f t="shared" si="76"/>
        <v>0</v>
      </c>
      <c r="AN69" s="963">
        <f t="shared" si="76"/>
        <v>0</v>
      </c>
      <c r="AO69" s="963">
        <f t="shared" si="76"/>
        <v>0</v>
      </c>
      <c r="AP69" s="963">
        <f t="shared" si="76"/>
        <v>0</v>
      </c>
      <c r="AQ69" s="963">
        <f t="shared" si="76"/>
        <v>0</v>
      </c>
      <c r="AR69" s="963">
        <f t="shared" si="76"/>
        <v>0</v>
      </c>
      <c r="AS69" s="963">
        <f t="shared" si="76"/>
        <v>0</v>
      </c>
      <c r="AT69" s="963">
        <f t="shared" si="76"/>
        <v>0</v>
      </c>
      <c r="AU69" s="963">
        <f t="shared" si="76"/>
        <v>0</v>
      </c>
      <c r="AV69" s="963">
        <f t="shared" si="76"/>
        <v>0</v>
      </c>
      <c r="AW69" s="963">
        <f t="shared" si="76"/>
        <v>0</v>
      </c>
      <c r="AX69" s="963">
        <f t="shared" si="76"/>
        <v>0</v>
      </c>
      <c r="AY69" s="963">
        <f t="shared" si="76"/>
        <v>0</v>
      </c>
      <c r="AZ69" s="963">
        <f t="shared" si="76"/>
        <v>0</v>
      </c>
      <c r="BA69" s="963">
        <f t="shared" si="76"/>
        <v>0</v>
      </c>
      <c r="BB69" s="963">
        <f t="shared" si="76"/>
        <v>0</v>
      </c>
      <c r="BC69" s="963">
        <f t="shared" si="76"/>
        <v>0</v>
      </c>
      <c r="BD69" s="372"/>
      <c r="BE69" s="372"/>
    </row>
    <row r="70" spans="1:57" ht="63" hidden="1" x14ac:dyDescent="0.2">
      <c r="A70" s="788" t="s">
        <v>679</v>
      </c>
      <c r="B70" s="572" t="s">
        <v>680</v>
      </c>
      <c r="C70" s="788" t="s">
        <v>747</v>
      </c>
      <c r="D70" s="963">
        <v>0</v>
      </c>
      <c r="E70" s="963">
        <v>0</v>
      </c>
      <c r="F70" s="963">
        <v>0</v>
      </c>
      <c r="G70" s="963">
        <v>0</v>
      </c>
      <c r="H70" s="963">
        <v>0</v>
      </c>
      <c r="I70" s="963">
        <v>0</v>
      </c>
      <c r="J70" s="963">
        <v>0</v>
      </c>
      <c r="K70" s="963">
        <v>0</v>
      </c>
      <c r="L70" s="963">
        <v>0</v>
      </c>
      <c r="M70" s="963">
        <v>0</v>
      </c>
      <c r="N70" s="963">
        <v>0</v>
      </c>
      <c r="O70" s="963">
        <v>0</v>
      </c>
      <c r="P70" s="963">
        <v>0</v>
      </c>
      <c r="Q70" s="963">
        <v>0</v>
      </c>
      <c r="R70" s="963">
        <v>0</v>
      </c>
      <c r="S70" s="963">
        <v>0</v>
      </c>
      <c r="T70" s="963">
        <v>0</v>
      </c>
      <c r="U70" s="963">
        <v>0</v>
      </c>
      <c r="V70" s="963">
        <v>0</v>
      </c>
      <c r="W70" s="963">
        <v>0</v>
      </c>
      <c r="X70" s="963">
        <v>0</v>
      </c>
      <c r="Y70" s="963">
        <v>0</v>
      </c>
      <c r="Z70" s="963">
        <v>0</v>
      </c>
      <c r="AA70" s="963">
        <v>0</v>
      </c>
      <c r="AB70" s="963">
        <v>0</v>
      </c>
      <c r="AC70" s="963">
        <v>0</v>
      </c>
      <c r="AD70" s="963">
        <v>0</v>
      </c>
      <c r="AE70" s="963">
        <v>0</v>
      </c>
      <c r="AF70" s="963">
        <v>0</v>
      </c>
      <c r="AG70" s="963">
        <v>0</v>
      </c>
      <c r="AH70" s="963">
        <v>0</v>
      </c>
      <c r="AI70" s="963">
        <v>0</v>
      </c>
      <c r="AJ70" s="963">
        <v>0</v>
      </c>
      <c r="AK70" s="963">
        <v>0</v>
      </c>
      <c r="AL70" s="963">
        <v>0</v>
      </c>
      <c r="AM70" s="963">
        <v>0</v>
      </c>
      <c r="AN70" s="963">
        <v>0</v>
      </c>
      <c r="AO70" s="963">
        <v>0</v>
      </c>
      <c r="AP70" s="963">
        <v>0</v>
      </c>
      <c r="AQ70" s="963">
        <v>0</v>
      </c>
      <c r="AR70" s="963">
        <v>0</v>
      </c>
      <c r="AS70" s="963">
        <v>0</v>
      </c>
      <c r="AT70" s="963">
        <v>0</v>
      </c>
      <c r="AU70" s="963">
        <v>0</v>
      </c>
      <c r="AV70" s="963">
        <v>0</v>
      </c>
      <c r="AW70" s="963">
        <v>0</v>
      </c>
      <c r="AX70" s="963">
        <v>0</v>
      </c>
      <c r="AY70" s="963">
        <v>0</v>
      </c>
      <c r="AZ70" s="963">
        <v>0</v>
      </c>
      <c r="BA70" s="963">
        <v>0</v>
      </c>
      <c r="BB70" s="963">
        <v>0</v>
      </c>
      <c r="BC70" s="963">
        <v>0</v>
      </c>
      <c r="BD70" s="372"/>
      <c r="BE70" s="372"/>
    </row>
    <row r="71" spans="1:57" ht="63" hidden="1" x14ac:dyDescent="0.2">
      <c r="A71" s="788" t="s">
        <v>681</v>
      </c>
      <c r="B71" s="572" t="s">
        <v>682</v>
      </c>
      <c r="C71" s="788" t="s">
        <v>747</v>
      </c>
      <c r="D71" s="963">
        <v>0</v>
      </c>
      <c r="E71" s="963">
        <v>0</v>
      </c>
      <c r="F71" s="963">
        <v>0</v>
      </c>
      <c r="G71" s="963">
        <v>0</v>
      </c>
      <c r="H71" s="963">
        <v>0</v>
      </c>
      <c r="I71" s="963">
        <v>0</v>
      </c>
      <c r="J71" s="963">
        <v>0</v>
      </c>
      <c r="K71" s="963">
        <v>0</v>
      </c>
      <c r="L71" s="963">
        <v>0</v>
      </c>
      <c r="M71" s="963">
        <v>0</v>
      </c>
      <c r="N71" s="963">
        <v>0</v>
      </c>
      <c r="O71" s="963">
        <v>0</v>
      </c>
      <c r="P71" s="963">
        <v>0</v>
      </c>
      <c r="Q71" s="963">
        <v>0</v>
      </c>
      <c r="R71" s="963">
        <v>0</v>
      </c>
      <c r="S71" s="963">
        <v>0</v>
      </c>
      <c r="T71" s="963">
        <v>0</v>
      </c>
      <c r="U71" s="963">
        <v>0</v>
      </c>
      <c r="V71" s="963">
        <v>0</v>
      </c>
      <c r="W71" s="963">
        <v>0</v>
      </c>
      <c r="X71" s="963">
        <v>0</v>
      </c>
      <c r="Y71" s="963">
        <v>0</v>
      </c>
      <c r="Z71" s="963">
        <v>0</v>
      </c>
      <c r="AA71" s="963">
        <v>0</v>
      </c>
      <c r="AB71" s="963">
        <v>0</v>
      </c>
      <c r="AC71" s="963">
        <v>0</v>
      </c>
      <c r="AD71" s="963">
        <v>0</v>
      </c>
      <c r="AE71" s="963">
        <v>0</v>
      </c>
      <c r="AF71" s="963">
        <v>0</v>
      </c>
      <c r="AG71" s="963">
        <v>0</v>
      </c>
      <c r="AH71" s="963">
        <v>0</v>
      </c>
      <c r="AI71" s="963">
        <v>0</v>
      </c>
      <c r="AJ71" s="963">
        <v>0</v>
      </c>
      <c r="AK71" s="963">
        <v>0</v>
      </c>
      <c r="AL71" s="963">
        <v>0</v>
      </c>
      <c r="AM71" s="963">
        <v>0</v>
      </c>
      <c r="AN71" s="963">
        <v>0</v>
      </c>
      <c r="AO71" s="963">
        <v>0</v>
      </c>
      <c r="AP71" s="963">
        <v>0</v>
      </c>
      <c r="AQ71" s="963">
        <v>0</v>
      </c>
      <c r="AR71" s="963">
        <v>0</v>
      </c>
      <c r="AS71" s="963">
        <v>0</v>
      </c>
      <c r="AT71" s="963">
        <v>0</v>
      </c>
      <c r="AU71" s="963">
        <v>0</v>
      </c>
      <c r="AV71" s="963">
        <v>0</v>
      </c>
      <c r="AW71" s="963">
        <v>0</v>
      </c>
      <c r="AX71" s="963">
        <v>0</v>
      </c>
      <c r="AY71" s="963">
        <v>0</v>
      </c>
      <c r="AZ71" s="963">
        <v>0</v>
      </c>
      <c r="BA71" s="963">
        <v>0</v>
      </c>
      <c r="BB71" s="963">
        <v>0</v>
      </c>
      <c r="BC71" s="963">
        <v>0</v>
      </c>
      <c r="BD71" s="372"/>
      <c r="BE71" s="372"/>
    </row>
    <row r="72" spans="1:57" ht="47.25" hidden="1" x14ac:dyDescent="0.2">
      <c r="A72" s="788" t="s">
        <v>683</v>
      </c>
      <c r="B72" s="572" t="s">
        <v>684</v>
      </c>
      <c r="C72" s="788" t="s">
        <v>747</v>
      </c>
      <c r="D72" s="963">
        <f t="shared" ref="D72:AI72" si="77">SUM(D73:D77)</f>
        <v>63.937419395860815</v>
      </c>
      <c r="E72" s="963">
        <f t="shared" si="77"/>
        <v>36.164997964000001</v>
      </c>
      <c r="F72" s="963">
        <f t="shared" si="77"/>
        <v>3.1292999999999993</v>
      </c>
      <c r="G72" s="963">
        <f t="shared" si="77"/>
        <v>22.266051359999999</v>
      </c>
      <c r="H72" s="963">
        <f t="shared" si="77"/>
        <v>10.582619304</v>
      </c>
      <c r="I72" s="963">
        <f t="shared" si="77"/>
        <v>0.18702729999999998</v>
      </c>
      <c r="J72" s="963">
        <f t="shared" si="77"/>
        <v>3.163675338</v>
      </c>
      <c r="K72" s="963">
        <f t="shared" si="77"/>
        <v>0.10932000000000001</v>
      </c>
      <c r="L72" s="963">
        <f t="shared" si="77"/>
        <v>1.5747627019999997</v>
      </c>
      <c r="M72" s="963">
        <f t="shared" si="77"/>
        <v>1.453929456</v>
      </c>
      <c r="N72" s="963">
        <f t="shared" si="77"/>
        <v>2.5663180000000001E-2</v>
      </c>
      <c r="O72" s="963">
        <f t="shared" si="77"/>
        <v>18.863070195999999</v>
      </c>
      <c r="P72" s="963">
        <f t="shared" si="77"/>
        <v>2.2680199999999999</v>
      </c>
      <c r="Q72" s="963">
        <f t="shared" si="77"/>
        <v>12.320293921999999</v>
      </c>
      <c r="R72" s="963">
        <f t="shared" si="77"/>
        <v>4.1757850439999995</v>
      </c>
      <c r="S72" s="963">
        <f t="shared" si="77"/>
        <v>9.8971229999999993E-2</v>
      </c>
      <c r="T72" s="963">
        <f t="shared" si="77"/>
        <v>14.13825243</v>
      </c>
      <c r="U72" s="963">
        <f t="shared" si="77"/>
        <v>0.75195999999999996</v>
      </c>
      <c r="V72" s="963">
        <f t="shared" si="77"/>
        <v>8.3709947360000001</v>
      </c>
      <c r="W72" s="963">
        <f t="shared" si="77"/>
        <v>4.9529048040000001</v>
      </c>
      <c r="X72" s="963">
        <f t="shared" si="77"/>
        <v>6.2392889999999999E-2</v>
      </c>
      <c r="Y72" s="963">
        <f t="shared" si="77"/>
        <v>0</v>
      </c>
      <c r="Z72" s="963">
        <f t="shared" si="77"/>
        <v>0</v>
      </c>
      <c r="AA72" s="963">
        <f t="shared" si="77"/>
        <v>0</v>
      </c>
      <c r="AB72" s="963">
        <f t="shared" si="77"/>
        <v>0</v>
      </c>
      <c r="AC72" s="963">
        <f t="shared" si="77"/>
        <v>0</v>
      </c>
      <c r="AD72" s="963">
        <f t="shared" si="77"/>
        <v>53.28118282988401</v>
      </c>
      <c r="AE72" s="963">
        <f t="shared" si="77"/>
        <v>30.99670214</v>
      </c>
      <c r="AF72" s="963">
        <f t="shared" si="77"/>
        <v>3.1292999999999993</v>
      </c>
      <c r="AG72" s="963">
        <f t="shared" si="77"/>
        <v>18.86152542</v>
      </c>
      <c r="AH72" s="963">
        <f t="shared" si="77"/>
        <v>8.8188494199999994</v>
      </c>
      <c r="AI72" s="963">
        <f t="shared" si="77"/>
        <v>0.18702729999999998</v>
      </c>
      <c r="AJ72" s="963">
        <f t="shared" ref="AJ72:BC72" si="78">SUM(AJ73:AJ77)</f>
        <v>2.6917078399999999</v>
      </c>
      <c r="AK72" s="963">
        <f t="shared" si="78"/>
        <v>0.10932000000000001</v>
      </c>
      <c r="AL72" s="963">
        <f t="shared" si="78"/>
        <v>1.3451167799999999</v>
      </c>
      <c r="AM72" s="963">
        <f t="shared" si="78"/>
        <v>1.2116078800000001</v>
      </c>
      <c r="AN72" s="963">
        <f t="shared" si="78"/>
        <v>2.5663180000000001E-2</v>
      </c>
      <c r="AO72" s="963">
        <f t="shared" si="78"/>
        <v>16.193207600000001</v>
      </c>
      <c r="AP72" s="963">
        <f t="shared" si="78"/>
        <v>2.2680199999999999</v>
      </c>
      <c r="AQ72" s="963">
        <f t="shared" si="78"/>
        <v>10.3463955</v>
      </c>
      <c r="AR72" s="963">
        <f t="shared" si="78"/>
        <v>3.4798208699999997</v>
      </c>
      <c r="AS72" s="963">
        <f t="shared" si="78"/>
        <v>9.8971229999999993E-2</v>
      </c>
      <c r="AT72" s="963">
        <f t="shared" si="78"/>
        <v>12.1117867</v>
      </c>
      <c r="AU72" s="963">
        <f t="shared" si="78"/>
        <v>0.75195999999999996</v>
      </c>
      <c r="AV72" s="963">
        <f t="shared" si="78"/>
        <v>7.1700131400000009</v>
      </c>
      <c r="AW72" s="963">
        <f t="shared" si="78"/>
        <v>4.1274206699999993</v>
      </c>
      <c r="AX72" s="963">
        <f t="shared" si="78"/>
        <v>6.2392889999999999E-2</v>
      </c>
      <c r="AY72" s="963">
        <f t="shared" si="78"/>
        <v>0</v>
      </c>
      <c r="AZ72" s="963">
        <f t="shared" si="78"/>
        <v>0</v>
      </c>
      <c r="BA72" s="963">
        <f t="shared" si="78"/>
        <v>0</v>
      </c>
      <c r="BB72" s="963">
        <f t="shared" si="78"/>
        <v>0</v>
      </c>
      <c r="BC72" s="963">
        <f t="shared" si="78"/>
        <v>0</v>
      </c>
      <c r="BD72" s="372"/>
      <c r="BE72" s="372"/>
    </row>
    <row r="73" spans="1:57" s="531" customFormat="1" ht="63" x14ac:dyDescent="0.2">
      <c r="A73" s="587" t="str">
        <f>J1114_1037000158513_10_69_0!A72</f>
        <v>1.4.2</v>
      </c>
      <c r="B73" s="815" t="str">
        <f>J1114_1037000158513_10_69_0!B72</f>
        <v>Обеспечение надежности электроснабжения путем замены неизолированного провода на СИП на сетях 6/10кВ</v>
      </c>
      <c r="C73" s="815" t="str">
        <f>J1114_1037000158513_10_69_0!C72</f>
        <v>О_0004500010</v>
      </c>
      <c r="D73" s="963">
        <f>J1114_1037000158513_10_69_0!S72</f>
        <v>6.3172137856608002</v>
      </c>
      <c r="E73" s="963">
        <f t="shared" ref="E73" si="79">J73+O73+T73+Y73</f>
        <v>6.0906477859999999</v>
      </c>
      <c r="F73" s="963">
        <f t="shared" ref="F73" si="80">K73+P73+U73+Z73</f>
        <v>9.648000000000001E-2</v>
      </c>
      <c r="G73" s="963">
        <f t="shared" ref="G73" si="81">L73+Q73+V73+AA73</f>
        <v>5.3803919660000004</v>
      </c>
      <c r="H73" s="963">
        <f t="shared" ref="H73" si="82">M73+R73+W73+AB73</f>
        <v>0.60107231999999988</v>
      </c>
      <c r="I73" s="963">
        <f t="shared" ref="I73" si="83">N73+S73+X73+AC73</f>
        <v>1.27035E-2</v>
      </c>
      <c r="J73" s="963">
        <f t="shared" ref="J73" si="84">SUM(K73:N73)</f>
        <v>0</v>
      </c>
      <c r="K73" s="963">
        <v>0</v>
      </c>
      <c r="L73" s="963">
        <v>0</v>
      </c>
      <c r="M73" s="963">
        <v>0</v>
      </c>
      <c r="N73" s="963">
        <v>0</v>
      </c>
      <c r="O73" s="963">
        <f t="shared" ref="O73" si="85">SUM(P73:S73)</f>
        <v>4.428E-2</v>
      </c>
      <c r="P73" s="963">
        <f>AP73</f>
        <v>4.428E-2</v>
      </c>
      <c r="Q73" s="963">
        <v>0</v>
      </c>
      <c r="R73" s="963">
        <v>0</v>
      </c>
      <c r="S73" s="963">
        <v>0</v>
      </c>
      <c r="T73" s="963">
        <f t="shared" ref="T73:T75" si="86">SUM(U73:X73)</f>
        <v>6.0463677860000002</v>
      </c>
      <c r="U73" s="963">
        <v>5.2200000000000003E-2</v>
      </c>
      <c r="V73" s="963">
        <v>5.3803919660000004</v>
      </c>
      <c r="W73" s="963">
        <v>0.60107231999999988</v>
      </c>
      <c r="X73" s="963">
        <v>1.27035E-2</v>
      </c>
      <c r="Y73" s="963">
        <v>0</v>
      </c>
      <c r="Z73" s="963">
        <v>0</v>
      </c>
      <c r="AA73" s="963">
        <v>0</v>
      </c>
      <c r="AB73" s="963">
        <v>0</v>
      </c>
      <c r="AC73" s="963">
        <v>0</v>
      </c>
      <c r="AD73" s="963">
        <f>J1114_1037000158513_12_69_0!K72</f>
        <v>5.2643448213840003</v>
      </c>
      <c r="AE73" s="963">
        <f t="shared" ref="AE73:AE77" si="87">AJ73+AO73+AT73+AY73</f>
        <v>5.1208813600000003</v>
      </c>
      <c r="AF73" s="963">
        <f t="shared" ref="AF73:AF77" si="88">AK73+AP73+AU73+AZ73</f>
        <v>9.648000000000001E-2</v>
      </c>
      <c r="AG73" s="963">
        <f t="shared" ref="AG73:AG77" si="89">AL73+AQ73+AV73+BA73</f>
        <v>4.5108042600000005</v>
      </c>
      <c r="AH73" s="963">
        <f t="shared" ref="AH73:AH77" si="90">AM73+AR73+AW73+BB73</f>
        <v>0.50089359999999994</v>
      </c>
      <c r="AI73" s="977">
        <f t="shared" ref="AI73:AI77" si="91">AN73+AS73+AX73+BC73</f>
        <v>1.27035E-2</v>
      </c>
      <c r="AJ73" s="963">
        <f t="shared" ref="AJ73:AJ77" si="92">SUM(AK73:AN73)</f>
        <v>0</v>
      </c>
      <c r="AK73" s="963">
        <v>0</v>
      </c>
      <c r="AL73" s="963">
        <f>J1114_1037000158513_13_69_0!AV75</f>
        <v>0</v>
      </c>
      <c r="AM73" s="963">
        <v>0</v>
      </c>
      <c r="AN73" s="963">
        <v>0</v>
      </c>
      <c r="AO73" s="963">
        <f t="shared" ref="AO73:AO77" si="93">SUM(AP73:AS73)</f>
        <v>4.428E-2</v>
      </c>
      <c r="AP73" s="963">
        <v>4.428E-2</v>
      </c>
      <c r="AQ73" s="963">
        <v>0</v>
      </c>
      <c r="AR73" s="963">
        <v>0</v>
      </c>
      <c r="AS73" s="963">
        <v>0</v>
      </c>
      <c r="AT73" s="963">
        <f t="shared" ref="AT73:AT77" si="94">SUM(AU73:AX73)</f>
        <v>5.0766013600000006</v>
      </c>
      <c r="AU73" s="963">
        <v>5.2200000000000003E-2</v>
      </c>
      <c r="AV73" s="963">
        <f>4.41577728+0.02448486+0.07054212</f>
        <v>4.5108042600000005</v>
      </c>
      <c r="AW73" s="963">
        <v>0.50089359999999994</v>
      </c>
      <c r="AX73" s="977">
        <v>1.27035E-2</v>
      </c>
      <c r="AY73" s="963">
        <f t="shared" ref="AY73:AY77" si="95">SUM(AZ73:BC73)</f>
        <v>0</v>
      </c>
      <c r="AZ73" s="963">
        <v>0</v>
      </c>
      <c r="BA73" s="963">
        <v>0</v>
      </c>
      <c r="BB73" s="963">
        <v>0</v>
      </c>
      <c r="BC73" s="963">
        <v>0</v>
      </c>
      <c r="BD73" s="372"/>
      <c r="BE73" s="372"/>
    </row>
    <row r="74" spans="1:57" s="531" customFormat="1" ht="47.25" hidden="1" x14ac:dyDescent="0.2">
      <c r="A74" s="587" t="str">
        <f>J1114_1037000158513_10_69_0!A73</f>
        <v>1.4.3</v>
      </c>
      <c r="B74" s="815" t="str">
        <f>J1114_1037000158513_10_69_0!B73</f>
        <v>Обеспечение надежности электроснабжения путем выноса ВЛ 10кВ с частных территорий</v>
      </c>
      <c r="C74" s="815" t="str">
        <f>J1114_1037000158513_10_69_0!C73</f>
        <v>О_0000500011</v>
      </c>
      <c r="D74" s="963">
        <f>J1114_1037000158513_10_69_0!S73</f>
        <v>1.5286780739999999</v>
      </c>
      <c r="E74" s="963">
        <f t="shared" ref="E74:E77" si="96">J74+O74+T74+Y74</f>
        <v>1.2090124039999999</v>
      </c>
      <c r="F74" s="963">
        <f t="shared" ref="F74:F77" si="97">K74+P74+U74+Z74</f>
        <v>0.10929</v>
      </c>
      <c r="G74" s="963">
        <f t="shared" ref="G74:G77" si="98">L74+Q74+V74+AA74</f>
        <v>0.34343316999999995</v>
      </c>
      <c r="H74" s="963">
        <f t="shared" ref="H74:H77" si="99">M74+R74+W74+AB74</f>
        <v>0.73588130400000007</v>
      </c>
      <c r="I74" s="963">
        <f t="shared" ref="I74:I77" si="100">N74+S74+X74+AC74</f>
        <v>2.0407930000000001E-2</v>
      </c>
      <c r="J74" s="963">
        <f t="shared" ref="J74:J77" si="101">SUM(K74:N74)</f>
        <v>0</v>
      </c>
      <c r="K74" s="963">
        <v>0</v>
      </c>
      <c r="L74" s="963">
        <v>0</v>
      </c>
      <c r="M74" s="963">
        <v>0</v>
      </c>
      <c r="N74" s="963">
        <v>0</v>
      </c>
      <c r="O74" s="963">
        <f t="shared" ref="O74:O77" si="102">SUM(P74:S74)</f>
        <v>0</v>
      </c>
      <c r="P74" s="963">
        <v>0</v>
      </c>
      <c r="Q74" s="963">
        <v>0</v>
      </c>
      <c r="R74" s="963">
        <v>0</v>
      </c>
      <c r="S74" s="963">
        <v>0</v>
      </c>
      <c r="T74" s="963">
        <f t="shared" si="86"/>
        <v>1.2090124039999999</v>
      </c>
      <c r="U74" s="963">
        <v>0.10929</v>
      </c>
      <c r="V74" s="963">
        <v>0.34343316999999995</v>
      </c>
      <c r="W74" s="963">
        <v>0.73588130400000007</v>
      </c>
      <c r="X74" s="963">
        <v>2.0407930000000001E-2</v>
      </c>
      <c r="Y74" s="963">
        <v>0</v>
      </c>
      <c r="Z74" s="963">
        <v>0</v>
      </c>
      <c r="AA74" s="963">
        <v>0</v>
      </c>
      <c r="AB74" s="963">
        <v>0</v>
      </c>
      <c r="AC74" s="963">
        <v>0</v>
      </c>
      <c r="AD74" s="963">
        <f>J1114_1037000158513_12_69_0!K73</f>
        <v>1.273898395</v>
      </c>
      <c r="AE74" s="963">
        <f t="shared" si="87"/>
        <v>1.08636552</v>
      </c>
      <c r="AF74" s="963">
        <f t="shared" si="88"/>
        <v>0.10929</v>
      </c>
      <c r="AG74" s="963">
        <f t="shared" si="89"/>
        <v>0.34343316999999995</v>
      </c>
      <c r="AH74" s="963">
        <f t="shared" si="90"/>
        <v>0.61323441999999995</v>
      </c>
      <c r="AI74" s="963">
        <f t="shared" si="91"/>
        <v>2.0407930000000001E-2</v>
      </c>
      <c r="AJ74" s="963">
        <f t="shared" si="92"/>
        <v>0</v>
      </c>
      <c r="AK74" s="963">
        <v>0</v>
      </c>
      <c r="AL74" s="963">
        <f>J1114_1037000158513_13_69_0!AV76</f>
        <v>0</v>
      </c>
      <c r="AM74" s="963">
        <v>0</v>
      </c>
      <c r="AN74" s="963">
        <v>0</v>
      </c>
      <c r="AO74" s="963">
        <f t="shared" si="93"/>
        <v>0</v>
      </c>
      <c r="AP74" s="963">
        <v>0</v>
      </c>
      <c r="AQ74" s="963">
        <v>0</v>
      </c>
      <c r="AR74" s="963">
        <v>0</v>
      </c>
      <c r="AS74" s="963">
        <v>0</v>
      </c>
      <c r="AT74" s="963">
        <f t="shared" si="94"/>
        <v>1.08636552</v>
      </c>
      <c r="AU74" s="963">
        <v>0.10929</v>
      </c>
      <c r="AV74" s="963">
        <v>0.34343316999999995</v>
      </c>
      <c r="AW74" s="963">
        <v>0.61323441999999995</v>
      </c>
      <c r="AX74" s="963">
        <v>2.0407930000000001E-2</v>
      </c>
      <c r="AY74" s="963">
        <f t="shared" si="95"/>
        <v>0</v>
      </c>
      <c r="AZ74" s="963">
        <v>0</v>
      </c>
      <c r="BA74" s="963">
        <v>0</v>
      </c>
      <c r="BB74" s="963">
        <v>0</v>
      </c>
      <c r="BC74" s="963">
        <v>0</v>
      </c>
      <c r="BD74" s="372"/>
      <c r="BE74" s="372"/>
    </row>
    <row r="75" spans="1:57" s="531" customFormat="1" ht="31.5" hidden="1" x14ac:dyDescent="0.2">
      <c r="A75" s="587" t="str">
        <f>J1114_1037000158513_10_69_0!A74</f>
        <v>1.4.4</v>
      </c>
      <c r="B75" s="991" t="str">
        <f>J1114_1037000158513_10_69_0!B74</f>
        <v>Реконструкция и модернизация сетей электроснабжения 0,4кВ</v>
      </c>
      <c r="C75" s="815" t="str">
        <f>J1114_1037000158513_10_69_0!C74</f>
        <v>О_0004500012</v>
      </c>
      <c r="D75" s="963">
        <f>J1114_1037000158513_10_69_0!S74</f>
        <v>25.8692720616</v>
      </c>
      <c r="E75" s="963">
        <f t="shared" si="96"/>
        <v>22.477484402000002</v>
      </c>
      <c r="F75" s="963">
        <f t="shared" si="97"/>
        <v>2.4411599999999996</v>
      </c>
      <c r="G75" s="963">
        <f t="shared" si="98"/>
        <v>15.938641334</v>
      </c>
      <c r="H75" s="963">
        <f t="shared" si="99"/>
        <v>4.010445228</v>
      </c>
      <c r="I75" s="963">
        <f t="shared" si="100"/>
        <v>8.7237840000000011E-2</v>
      </c>
      <c r="J75" s="963">
        <f t="shared" si="101"/>
        <v>1.9243054359999998</v>
      </c>
      <c r="K75" s="963">
        <f>AK75</f>
        <v>0.10932000000000001</v>
      </c>
      <c r="L75" s="963">
        <v>1.4749466119999997</v>
      </c>
      <c r="M75" s="963">
        <v>0.31623746400000002</v>
      </c>
      <c r="N75" s="963">
        <f>AN75</f>
        <v>2.3801360000000001E-2</v>
      </c>
      <c r="O75" s="963">
        <f t="shared" si="102"/>
        <v>15.111814994</v>
      </c>
      <c r="P75" s="963">
        <f>AP75</f>
        <v>1.9193799999999999</v>
      </c>
      <c r="Q75" s="963">
        <f>11.972943592+0.03390651+0.04524602+0.03073708-S75</f>
        <v>12.037587181999999</v>
      </c>
      <c r="R75" s="963">
        <f>AR75*1.2</f>
        <v>1.1096017919999999</v>
      </c>
      <c r="S75" s="963">
        <v>4.5246020000000005E-2</v>
      </c>
      <c r="T75" s="963">
        <f t="shared" si="86"/>
        <v>5.4413639719999995</v>
      </c>
      <c r="U75" s="963">
        <v>0.41245999999999999</v>
      </c>
      <c r="V75" s="963">
        <v>2.4261075399999998</v>
      </c>
      <c r="W75" s="963">
        <v>2.5846059720000003</v>
      </c>
      <c r="X75" s="963">
        <v>1.8190459999999999E-2</v>
      </c>
      <c r="Y75" s="963">
        <v>0</v>
      </c>
      <c r="Z75" s="963">
        <v>0</v>
      </c>
      <c r="AA75" s="963">
        <v>0</v>
      </c>
      <c r="AB75" s="963">
        <v>0</v>
      </c>
      <c r="AC75" s="963">
        <v>0</v>
      </c>
      <c r="AD75" s="963">
        <f>J1114_1037000158513_12_69_0!K74</f>
        <v>21.557726718000001</v>
      </c>
      <c r="AE75" s="963">
        <f t="shared" si="87"/>
        <v>19.274138629999999</v>
      </c>
      <c r="AF75" s="963">
        <f t="shared" si="88"/>
        <v>2.4411599999999996</v>
      </c>
      <c r="AG75" s="963">
        <f t="shared" si="89"/>
        <v>13.4037031</v>
      </c>
      <c r="AH75" s="963">
        <f t="shared" si="90"/>
        <v>3.3420376899999997</v>
      </c>
      <c r="AI75" s="963">
        <f t="shared" si="91"/>
        <v>8.7237840000000011E-2</v>
      </c>
      <c r="AJ75" s="963">
        <f t="shared" si="92"/>
        <v>1.6419532699999999</v>
      </c>
      <c r="AK75" s="963">
        <v>0.10932000000000001</v>
      </c>
      <c r="AL75" s="963">
        <v>1.2453006899999999</v>
      </c>
      <c r="AM75" s="963">
        <v>0.26353122000000001</v>
      </c>
      <c r="AN75" s="963">
        <v>2.3801360000000001E-2</v>
      </c>
      <c r="AO75" s="963">
        <f t="shared" si="93"/>
        <v>12.95298294</v>
      </c>
      <c r="AP75" s="963">
        <v>1.9193799999999999</v>
      </c>
      <c r="AQ75" s="963">
        <f>9.99904517+0.03390651+0.04524602+0.03073708-AS75</f>
        <v>10.06368876</v>
      </c>
      <c r="AR75" s="963">
        <v>0.92466815999999996</v>
      </c>
      <c r="AS75" s="963">
        <v>4.5246020000000005E-2</v>
      </c>
      <c r="AT75" s="963">
        <f t="shared" si="94"/>
        <v>4.6792024199999993</v>
      </c>
      <c r="AU75" s="963">
        <v>0.41245999999999999</v>
      </c>
      <c r="AV75" s="963">
        <v>2.0947136499999996</v>
      </c>
      <c r="AW75" s="963">
        <v>2.1538383099999998</v>
      </c>
      <c r="AX75" s="963">
        <v>1.8190459999999999E-2</v>
      </c>
      <c r="AY75" s="963">
        <f t="shared" si="95"/>
        <v>0</v>
      </c>
      <c r="AZ75" s="963">
        <v>0</v>
      </c>
      <c r="BA75" s="963">
        <v>0</v>
      </c>
      <c r="BB75" s="963">
        <v>0</v>
      </c>
      <c r="BC75" s="963">
        <v>0</v>
      </c>
      <c r="BD75" s="372"/>
      <c r="BE75" s="372"/>
    </row>
    <row r="76" spans="1:57" s="531" customFormat="1" ht="78.75" hidden="1" x14ac:dyDescent="0.2">
      <c r="A76" s="587" t="str">
        <f>J1114_1037000158513_10_69_0!A75</f>
        <v>1.4.5</v>
      </c>
      <c r="B76"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15" t="str">
        <f>J1114_1037000158513_10_69_0!C75</f>
        <v>О_1004560013</v>
      </c>
      <c r="D76" s="963">
        <f>J1114_1037000158513_10_69_0!S75</f>
        <v>20.146000098599998</v>
      </c>
      <c r="E76" s="963">
        <f t="shared" si="96"/>
        <v>5.1484834699999995</v>
      </c>
      <c r="F76" s="963">
        <f t="shared" si="97"/>
        <v>0.48237000000000002</v>
      </c>
      <c r="G76" s="963">
        <f t="shared" si="98"/>
        <v>0.50376880000000002</v>
      </c>
      <c r="H76" s="963">
        <f t="shared" si="99"/>
        <v>4.0975284599999995</v>
      </c>
      <c r="I76" s="963">
        <f t="shared" si="100"/>
        <v>6.4816209999999999E-2</v>
      </c>
      <c r="J76" s="963">
        <f t="shared" si="101"/>
        <v>0</v>
      </c>
      <c r="K76" s="963">
        <v>0</v>
      </c>
      <c r="L76" s="963">
        <v>0</v>
      </c>
      <c r="M76" s="963">
        <v>0</v>
      </c>
      <c r="N76" s="963">
        <v>0</v>
      </c>
      <c r="O76" s="963">
        <f t="shared" si="102"/>
        <v>3.7069752019999997</v>
      </c>
      <c r="P76" s="963">
        <f>AP76</f>
        <v>0.30436000000000002</v>
      </c>
      <c r="Q76" s="963">
        <f>0.14620255+0.06077806+0.05372521+0.07572613-S76</f>
        <v>0.28270673999999996</v>
      </c>
      <c r="R76" s="963">
        <f>AR76*1.2</f>
        <v>3.0661832519999996</v>
      </c>
      <c r="S76" s="963">
        <v>5.3725209999999995E-2</v>
      </c>
      <c r="T76" s="963">
        <f t="shared" ref="T76" si="103">SUM(U76:X76)</f>
        <v>1.4415082679999998</v>
      </c>
      <c r="U76" s="963">
        <v>0.17801</v>
      </c>
      <c r="V76" s="963">
        <v>0.22106206</v>
      </c>
      <c r="W76" s="963">
        <v>1.0313452079999998</v>
      </c>
      <c r="X76" s="963">
        <v>1.1091000000000002E-2</v>
      </c>
      <c r="Y76" s="963">
        <v>0</v>
      </c>
      <c r="Z76" s="963">
        <v>0</v>
      </c>
      <c r="AA76" s="963">
        <v>0</v>
      </c>
      <c r="AB76" s="963">
        <v>0</v>
      </c>
      <c r="AC76" s="963">
        <v>0</v>
      </c>
      <c r="AD76" s="963">
        <f>J1114_1037000158513_12_69_0!K75</f>
        <v>16.788333415499999</v>
      </c>
      <c r="AE76" s="963">
        <f t="shared" si="87"/>
        <v>4.4655620599999999</v>
      </c>
      <c r="AF76" s="963">
        <f t="shared" si="88"/>
        <v>0.48237000000000002</v>
      </c>
      <c r="AG76" s="963">
        <f t="shared" si="89"/>
        <v>0.50376880000000002</v>
      </c>
      <c r="AH76" s="963">
        <f t="shared" si="90"/>
        <v>3.4146070499999999</v>
      </c>
      <c r="AI76" s="963">
        <f t="shared" si="91"/>
        <v>6.4816209999999999E-2</v>
      </c>
      <c r="AJ76" s="963">
        <f t="shared" si="92"/>
        <v>0</v>
      </c>
      <c r="AK76" s="963">
        <v>0</v>
      </c>
      <c r="AL76" s="963">
        <f>J1114_1037000158513_13_69_0!AV78</f>
        <v>0</v>
      </c>
      <c r="AM76" s="963">
        <v>0</v>
      </c>
      <c r="AN76" s="963">
        <v>0</v>
      </c>
      <c r="AO76" s="963">
        <f t="shared" si="93"/>
        <v>3.1959446599999999</v>
      </c>
      <c r="AP76" s="963">
        <v>0.30436000000000002</v>
      </c>
      <c r="AQ76" s="963">
        <f>0.14620255+0.06077806+0.05372521+0.07572613-AS76</f>
        <v>0.28270673999999996</v>
      </c>
      <c r="AR76" s="963">
        <v>2.5551527099999998</v>
      </c>
      <c r="AS76" s="963">
        <v>5.3725209999999995E-2</v>
      </c>
      <c r="AT76" s="963">
        <f t="shared" si="94"/>
        <v>1.2696173999999998</v>
      </c>
      <c r="AU76" s="963">
        <v>0.17801</v>
      </c>
      <c r="AV76" s="963">
        <v>0.22106206</v>
      </c>
      <c r="AW76" s="963">
        <v>0.85945433999999987</v>
      </c>
      <c r="AX76" s="963">
        <v>1.1091000000000002E-2</v>
      </c>
      <c r="AY76" s="963">
        <f t="shared" si="95"/>
        <v>0</v>
      </c>
      <c r="AZ76" s="963">
        <v>0</v>
      </c>
      <c r="BA76" s="963">
        <v>0</v>
      </c>
      <c r="BB76" s="963">
        <v>0</v>
      </c>
      <c r="BC76" s="963">
        <v>0</v>
      </c>
      <c r="BD76" s="372"/>
      <c r="BE76" s="372"/>
    </row>
    <row r="77" spans="1:57" ht="15.75" hidden="1" x14ac:dyDescent="0.2">
      <c r="A77" s="587" t="str">
        <f>J1114_1037000158513_10_69_0!A76</f>
        <v>1.4.7</v>
      </c>
      <c r="B77" s="815" t="str">
        <f>J1114_1037000158513_10_69_0!B76</f>
        <v>Установка трансформаторов в ТП</v>
      </c>
      <c r="C77" s="815" t="str">
        <f>J1114_1037000158513_10_69_0!C76</f>
        <v>О_0200000015</v>
      </c>
      <c r="D77" s="963">
        <f>J1114_1037000158513_10_69_0!S76</f>
        <v>10.076255376000013</v>
      </c>
      <c r="E77" s="963">
        <f t="shared" si="96"/>
        <v>1.239369902</v>
      </c>
      <c r="F77" s="963">
        <f t="shared" si="97"/>
        <v>0</v>
      </c>
      <c r="G77" s="963">
        <f t="shared" si="98"/>
        <v>9.9816089999999996E-2</v>
      </c>
      <c r="H77" s="963">
        <f t="shared" si="99"/>
        <v>1.1376919919999999</v>
      </c>
      <c r="I77" s="963">
        <f t="shared" si="100"/>
        <v>1.8618199999999999E-3</v>
      </c>
      <c r="J77" s="963">
        <f t="shared" si="101"/>
        <v>1.239369902</v>
      </c>
      <c r="K77" s="963">
        <f>AK77</f>
        <v>0</v>
      </c>
      <c r="L77" s="963">
        <f t="shared" ref="L77:N77" si="104">AL77</f>
        <v>9.9816089999999996E-2</v>
      </c>
      <c r="M77" s="963">
        <f>AM77*1.2</f>
        <v>1.1376919919999999</v>
      </c>
      <c r="N77" s="963">
        <f t="shared" si="104"/>
        <v>1.8618199999999999E-3</v>
      </c>
      <c r="O77" s="963">
        <f t="shared" si="102"/>
        <v>0</v>
      </c>
      <c r="P77" s="963">
        <v>0</v>
      </c>
      <c r="Q77" s="963">
        <v>0</v>
      </c>
      <c r="R77" s="963">
        <v>0</v>
      </c>
      <c r="S77" s="963">
        <v>0</v>
      </c>
      <c r="T77" s="963">
        <v>0</v>
      </c>
      <c r="U77" s="963">
        <v>0</v>
      </c>
      <c r="V77" s="963">
        <v>0</v>
      </c>
      <c r="W77" s="963">
        <v>0</v>
      </c>
      <c r="X77" s="963">
        <v>0</v>
      </c>
      <c r="Y77" s="963">
        <v>0</v>
      </c>
      <c r="Z77" s="963">
        <v>0</v>
      </c>
      <c r="AA77" s="963">
        <v>0</v>
      </c>
      <c r="AB77" s="963">
        <v>0</v>
      </c>
      <c r="AC77" s="963">
        <v>0</v>
      </c>
      <c r="AD77" s="963">
        <f>J1114_1037000158513_12_69_0!K76</f>
        <v>8.3968794800000097</v>
      </c>
      <c r="AE77" s="963">
        <f t="shared" si="87"/>
        <v>1.0497545699999999</v>
      </c>
      <c r="AF77" s="963">
        <f t="shared" si="88"/>
        <v>0</v>
      </c>
      <c r="AG77" s="963">
        <f t="shared" si="89"/>
        <v>9.9816089999999996E-2</v>
      </c>
      <c r="AH77" s="963">
        <f t="shared" si="90"/>
        <v>0.94807666000000002</v>
      </c>
      <c r="AI77" s="963">
        <f t="shared" si="91"/>
        <v>1.8618199999999999E-3</v>
      </c>
      <c r="AJ77" s="963">
        <f t="shared" si="92"/>
        <v>1.0497545699999999</v>
      </c>
      <c r="AK77" s="963">
        <v>0</v>
      </c>
      <c r="AL77" s="963">
        <v>9.9816089999999996E-2</v>
      </c>
      <c r="AM77" s="963">
        <v>0.94807666000000002</v>
      </c>
      <c r="AN77" s="963">
        <v>1.8618199999999999E-3</v>
      </c>
      <c r="AO77" s="963">
        <f t="shared" si="93"/>
        <v>0</v>
      </c>
      <c r="AP77" s="963">
        <v>0</v>
      </c>
      <c r="AQ77" s="963">
        <v>0</v>
      </c>
      <c r="AR77" s="963">
        <v>0</v>
      </c>
      <c r="AS77" s="963">
        <v>0</v>
      </c>
      <c r="AT77" s="963">
        <f t="shared" si="94"/>
        <v>0</v>
      </c>
      <c r="AU77" s="963">
        <v>0</v>
      </c>
      <c r="AV77" s="963">
        <v>0</v>
      </c>
      <c r="AW77" s="963">
        <v>0</v>
      </c>
      <c r="AX77" s="963">
        <v>0</v>
      </c>
      <c r="AY77" s="963">
        <f t="shared" si="95"/>
        <v>0</v>
      </c>
      <c r="AZ77" s="963">
        <v>0</v>
      </c>
      <c r="BA77" s="963">
        <v>0</v>
      </c>
      <c r="BB77" s="963">
        <v>0</v>
      </c>
      <c r="BC77" s="963">
        <v>0</v>
      </c>
      <c r="BD77" s="372"/>
      <c r="BE77" s="372"/>
    </row>
    <row r="78" spans="1:57" ht="47.25" hidden="1" x14ac:dyDescent="0.2">
      <c r="A78" s="788" t="s">
        <v>685</v>
      </c>
      <c r="B78" s="572" t="s">
        <v>668</v>
      </c>
      <c r="C78" s="788" t="s">
        <v>747</v>
      </c>
      <c r="D78" s="963">
        <v>0</v>
      </c>
      <c r="E78" s="963">
        <v>0</v>
      </c>
      <c r="F78" s="963">
        <v>0</v>
      </c>
      <c r="G78" s="963">
        <v>0</v>
      </c>
      <c r="H78" s="963">
        <v>0</v>
      </c>
      <c r="I78" s="963">
        <v>0</v>
      </c>
      <c r="J78" s="963">
        <v>0</v>
      </c>
      <c r="K78" s="963">
        <v>0</v>
      </c>
      <c r="L78" s="963">
        <v>0</v>
      </c>
      <c r="M78" s="963">
        <v>0</v>
      </c>
      <c r="N78" s="963">
        <v>0</v>
      </c>
      <c r="O78" s="963">
        <v>0</v>
      </c>
      <c r="P78" s="963">
        <v>0</v>
      </c>
      <c r="Q78" s="963">
        <v>0</v>
      </c>
      <c r="R78" s="963">
        <v>0</v>
      </c>
      <c r="S78" s="963">
        <v>0</v>
      </c>
      <c r="T78" s="963">
        <v>0</v>
      </c>
      <c r="U78" s="963">
        <v>0</v>
      </c>
      <c r="V78" s="963">
        <v>0</v>
      </c>
      <c r="W78" s="963">
        <v>0</v>
      </c>
      <c r="X78" s="963">
        <v>0</v>
      </c>
      <c r="Y78" s="963">
        <v>0</v>
      </c>
      <c r="Z78" s="963">
        <v>0</v>
      </c>
      <c r="AA78" s="963">
        <v>0</v>
      </c>
      <c r="AB78" s="963">
        <v>0</v>
      </c>
      <c r="AC78" s="963">
        <v>0</v>
      </c>
      <c r="AD78" s="963">
        <v>0</v>
      </c>
      <c r="AE78" s="963">
        <v>0</v>
      </c>
      <c r="AF78" s="963">
        <v>0</v>
      </c>
      <c r="AG78" s="963">
        <v>0</v>
      </c>
      <c r="AH78" s="963">
        <v>0</v>
      </c>
      <c r="AI78" s="963">
        <v>0</v>
      </c>
      <c r="AJ78" s="963">
        <v>0</v>
      </c>
      <c r="AK78" s="963">
        <v>0</v>
      </c>
      <c r="AL78" s="963">
        <v>0</v>
      </c>
      <c r="AM78" s="963">
        <v>0</v>
      </c>
      <c r="AN78" s="963">
        <v>0</v>
      </c>
      <c r="AO78" s="963">
        <v>0</v>
      </c>
      <c r="AP78" s="963">
        <v>0</v>
      </c>
      <c r="AQ78" s="963">
        <v>0</v>
      </c>
      <c r="AR78" s="963">
        <v>0</v>
      </c>
      <c r="AS78" s="963">
        <v>0</v>
      </c>
      <c r="AT78" s="963">
        <v>0</v>
      </c>
      <c r="AU78" s="963">
        <v>0</v>
      </c>
      <c r="AV78" s="963">
        <v>0</v>
      </c>
      <c r="AW78" s="963">
        <v>0</v>
      </c>
      <c r="AX78" s="963">
        <v>0</v>
      </c>
      <c r="AY78" s="963">
        <v>0</v>
      </c>
      <c r="AZ78" s="963">
        <v>0</v>
      </c>
      <c r="BA78" s="963">
        <v>0</v>
      </c>
      <c r="BB78" s="963">
        <v>0</v>
      </c>
      <c r="BC78" s="963">
        <v>0</v>
      </c>
      <c r="BD78" s="372"/>
      <c r="BE78" s="372"/>
    </row>
    <row r="79" spans="1:57" ht="31.5" hidden="1" x14ac:dyDescent="0.2">
      <c r="A79" s="788" t="s">
        <v>686</v>
      </c>
      <c r="B79" s="572" t="s">
        <v>669</v>
      </c>
      <c r="C79" s="788" t="s">
        <v>747</v>
      </c>
      <c r="D79" s="963">
        <f t="shared" ref="D79:AI79" si="105">SUM(D80:D88)</f>
        <v>35.840109576368008</v>
      </c>
      <c r="E79" s="963">
        <f t="shared" si="105"/>
        <v>13.238999995999999</v>
      </c>
      <c r="F79" s="963">
        <f t="shared" si="105"/>
        <v>0</v>
      </c>
      <c r="G79" s="963">
        <f t="shared" si="105"/>
        <v>0</v>
      </c>
      <c r="H79" s="963">
        <f t="shared" si="105"/>
        <v>0</v>
      </c>
      <c r="I79" s="963">
        <f t="shared" si="105"/>
        <v>13.238999995999999</v>
      </c>
      <c r="J79" s="963">
        <f t="shared" si="105"/>
        <v>0</v>
      </c>
      <c r="K79" s="963">
        <f t="shared" si="105"/>
        <v>0</v>
      </c>
      <c r="L79" s="963">
        <f t="shared" si="105"/>
        <v>0</v>
      </c>
      <c r="M79" s="963">
        <f t="shared" si="105"/>
        <v>0</v>
      </c>
      <c r="N79" s="963">
        <f t="shared" si="105"/>
        <v>0</v>
      </c>
      <c r="O79" s="963">
        <f t="shared" si="105"/>
        <v>0</v>
      </c>
      <c r="P79" s="963">
        <f t="shared" si="105"/>
        <v>0</v>
      </c>
      <c r="Q79" s="963">
        <f t="shared" si="105"/>
        <v>0</v>
      </c>
      <c r="R79" s="963">
        <f t="shared" si="105"/>
        <v>0</v>
      </c>
      <c r="S79" s="963">
        <f t="shared" si="105"/>
        <v>0</v>
      </c>
      <c r="T79" s="963">
        <f t="shared" si="105"/>
        <v>13.238999995999999</v>
      </c>
      <c r="U79" s="963">
        <f t="shared" si="105"/>
        <v>0</v>
      </c>
      <c r="V79" s="963">
        <f t="shared" si="105"/>
        <v>0</v>
      </c>
      <c r="W79" s="963">
        <f t="shared" si="105"/>
        <v>0</v>
      </c>
      <c r="X79" s="963">
        <f t="shared" si="105"/>
        <v>13.238999995999999</v>
      </c>
      <c r="Y79" s="963">
        <f t="shared" si="105"/>
        <v>0</v>
      </c>
      <c r="Z79" s="963">
        <f t="shared" si="105"/>
        <v>0</v>
      </c>
      <c r="AA79" s="963">
        <f t="shared" si="105"/>
        <v>0</v>
      </c>
      <c r="AB79" s="963">
        <f t="shared" si="105"/>
        <v>0</v>
      </c>
      <c r="AC79" s="963">
        <f t="shared" si="105"/>
        <v>0</v>
      </c>
      <c r="AD79" s="963">
        <f t="shared" si="105"/>
        <v>30.738424646973343</v>
      </c>
      <c r="AE79" s="963">
        <f t="shared" si="105"/>
        <v>11.15683333</v>
      </c>
      <c r="AF79" s="963">
        <f t="shared" si="105"/>
        <v>0</v>
      </c>
      <c r="AG79" s="963">
        <f t="shared" si="105"/>
        <v>0</v>
      </c>
      <c r="AH79" s="963">
        <f t="shared" si="105"/>
        <v>0</v>
      </c>
      <c r="AI79" s="963">
        <f t="shared" si="105"/>
        <v>11.15683333</v>
      </c>
      <c r="AJ79" s="963">
        <f t="shared" ref="AJ79:BC79" si="106">SUM(AJ80:AJ88)</f>
        <v>0</v>
      </c>
      <c r="AK79" s="963">
        <f t="shared" si="106"/>
        <v>0</v>
      </c>
      <c r="AL79" s="963">
        <f t="shared" si="106"/>
        <v>0</v>
      </c>
      <c r="AM79" s="963">
        <f t="shared" si="106"/>
        <v>0</v>
      </c>
      <c r="AN79" s="963">
        <f t="shared" si="106"/>
        <v>0</v>
      </c>
      <c r="AO79" s="963">
        <f t="shared" si="106"/>
        <v>0</v>
      </c>
      <c r="AP79" s="963">
        <f t="shared" si="106"/>
        <v>0</v>
      </c>
      <c r="AQ79" s="963">
        <f t="shared" si="106"/>
        <v>0</v>
      </c>
      <c r="AR79" s="963">
        <f t="shared" si="106"/>
        <v>0</v>
      </c>
      <c r="AS79" s="963">
        <f t="shared" si="106"/>
        <v>0</v>
      </c>
      <c r="AT79" s="963">
        <f t="shared" si="106"/>
        <v>11.15683333</v>
      </c>
      <c r="AU79" s="963">
        <f t="shared" si="106"/>
        <v>0</v>
      </c>
      <c r="AV79" s="963">
        <f t="shared" si="106"/>
        <v>0</v>
      </c>
      <c r="AW79" s="963">
        <f t="shared" si="106"/>
        <v>0</v>
      </c>
      <c r="AX79" s="963">
        <f t="shared" si="106"/>
        <v>11.15683333</v>
      </c>
      <c r="AY79" s="963">
        <f t="shared" si="106"/>
        <v>0</v>
      </c>
      <c r="AZ79" s="963">
        <f t="shared" si="106"/>
        <v>0</v>
      </c>
      <c r="BA79" s="963">
        <f t="shared" si="106"/>
        <v>0</v>
      </c>
      <c r="BB79" s="963">
        <f t="shared" si="106"/>
        <v>0</v>
      </c>
      <c r="BC79" s="963">
        <f t="shared" si="106"/>
        <v>0</v>
      </c>
      <c r="BD79" s="372"/>
      <c r="BE79" s="372"/>
    </row>
    <row r="80" spans="1:57" s="531" customFormat="1" ht="15.75" hidden="1" x14ac:dyDescent="0.2">
      <c r="A80" s="587" t="str">
        <f>J1114_1037000158513_10_69_0!A79</f>
        <v>1.6.3</v>
      </c>
      <c r="B80" s="815" t="str">
        <f>J1114_1037000158513_10_69_0!B79</f>
        <v>Приобретение легкового автомобиля</v>
      </c>
      <c r="C80" s="815" t="str">
        <f>J1114_1037000158513_10_69_0!C79</f>
        <v>О_0000007018</v>
      </c>
      <c r="D80" s="963">
        <f>J1114_1037000158513_10_69_0!S79</f>
        <v>1.813056</v>
      </c>
      <c r="E80" s="963">
        <f t="shared" ref="E80:E88" si="107">J80+O80+T80+Y80</f>
        <v>0</v>
      </c>
      <c r="F80" s="963">
        <f t="shared" ref="F80:F88" si="108">K80+P80+U80+Z80</f>
        <v>0</v>
      </c>
      <c r="G80" s="963">
        <f t="shared" ref="G80:G88" si="109">L80+Q80+V80+AA80</f>
        <v>0</v>
      </c>
      <c r="H80" s="963">
        <f t="shared" ref="H80:H88" si="110">M80+R80+W80+AB80</f>
        <v>0</v>
      </c>
      <c r="I80" s="963">
        <f t="shared" ref="I80:I88" si="111">N80+S80+X80+AC80</f>
        <v>0</v>
      </c>
      <c r="J80" s="963">
        <f t="shared" ref="J80:J84" si="112">SUM(K80:N80)</f>
        <v>0</v>
      </c>
      <c r="K80" s="963">
        <v>0</v>
      </c>
      <c r="L80" s="963">
        <v>0</v>
      </c>
      <c r="M80" s="963">
        <v>0</v>
      </c>
      <c r="N80" s="963">
        <v>0</v>
      </c>
      <c r="O80" s="963">
        <f t="shared" ref="O80:O84" si="113">SUM(P80:S80)</f>
        <v>0</v>
      </c>
      <c r="P80" s="963">
        <v>0</v>
      </c>
      <c r="Q80" s="963">
        <v>0</v>
      </c>
      <c r="R80" s="963">
        <v>0</v>
      </c>
      <c r="S80" s="963">
        <v>0</v>
      </c>
      <c r="T80" s="963">
        <v>0</v>
      </c>
      <c r="U80" s="963">
        <v>0</v>
      </c>
      <c r="V80" s="963">
        <v>0</v>
      </c>
      <c r="W80" s="963">
        <v>0</v>
      </c>
      <c r="X80" s="963">
        <v>0</v>
      </c>
      <c r="Y80" s="963">
        <v>0</v>
      </c>
      <c r="Z80" s="963">
        <v>0</v>
      </c>
      <c r="AA80" s="963">
        <v>0</v>
      </c>
      <c r="AB80" s="963">
        <v>0</v>
      </c>
      <c r="AC80" s="963">
        <v>0</v>
      </c>
      <c r="AD80" s="963">
        <f>J1114_1037000158513_12_69_0!K79</f>
        <v>1.51088</v>
      </c>
      <c r="AE80" s="963">
        <f t="shared" ref="AE80:AE88" si="114">AJ80+AO80+AT80+AY80</f>
        <v>0</v>
      </c>
      <c r="AF80" s="963">
        <f t="shared" ref="AF80:AF88" si="115">AK80+AP80+AU80+AZ80</f>
        <v>0</v>
      </c>
      <c r="AG80" s="963">
        <f t="shared" ref="AG80:AG88" si="116">AL80+AQ80+AV80+BA80</f>
        <v>0</v>
      </c>
      <c r="AH80" s="963">
        <f t="shared" ref="AH80:AH88" si="117">AM80+AR80+AW80+BB80</f>
        <v>0</v>
      </c>
      <c r="AI80" s="963">
        <f t="shared" ref="AI80:AI88" si="118">AN80+AS80+AX80+BC80</f>
        <v>0</v>
      </c>
      <c r="AJ80" s="963">
        <f t="shared" ref="AJ80:AJ88" si="119">SUM(AK80:AN80)</f>
        <v>0</v>
      </c>
      <c r="AK80" s="963">
        <v>0</v>
      </c>
      <c r="AL80" s="963">
        <f>J1114_1037000158513_13_69_0!AV82</f>
        <v>0</v>
      </c>
      <c r="AM80" s="963">
        <v>0</v>
      </c>
      <c r="AN80" s="963">
        <v>0</v>
      </c>
      <c r="AO80" s="963">
        <f t="shared" ref="AO80:AO88" si="120">SUM(AP80:AS80)</f>
        <v>0</v>
      </c>
      <c r="AP80" s="963">
        <v>0</v>
      </c>
      <c r="AQ80" s="963">
        <v>0</v>
      </c>
      <c r="AR80" s="963">
        <v>0</v>
      </c>
      <c r="AS80" s="963">
        <v>0</v>
      </c>
      <c r="AT80" s="963">
        <f t="shared" ref="AT80:AT88" si="121">SUM(AU80:AX80)</f>
        <v>0</v>
      </c>
      <c r="AU80" s="963">
        <v>0</v>
      </c>
      <c r="AV80" s="963">
        <v>0</v>
      </c>
      <c r="AW80" s="963">
        <v>0</v>
      </c>
      <c r="AX80" s="963">
        <v>0</v>
      </c>
      <c r="AY80" s="963">
        <f t="shared" ref="AY80:AY88" si="122">SUM(AZ80:BC80)</f>
        <v>0</v>
      </c>
      <c r="AZ80" s="963">
        <v>0</v>
      </c>
      <c r="BA80" s="963">
        <v>0</v>
      </c>
      <c r="BB80" s="963">
        <v>0</v>
      </c>
      <c r="BC80" s="963">
        <v>0</v>
      </c>
      <c r="BD80" s="556"/>
      <c r="BE80" s="556"/>
    </row>
    <row r="81" spans="1:58" s="531" customFormat="1" ht="15.75" hidden="1" x14ac:dyDescent="0.2">
      <c r="A81" s="587" t="str">
        <f>J1114_1037000158513_10_69_0!A80</f>
        <v>1.6.7</v>
      </c>
      <c r="B81" s="815" t="str">
        <f>J1114_1037000158513_10_69_0!B80</f>
        <v>Приобретение самосвала</v>
      </c>
      <c r="C81" s="815" t="str">
        <f>J1114_1037000158513_10_69_0!C80</f>
        <v>О_0000007022</v>
      </c>
      <c r="D81" s="963">
        <f>J1114_1037000158513_10_69_0!S80</f>
        <v>5.3408759999999997</v>
      </c>
      <c r="E81" s="963">
        <f t="shared" si="107"/>
        <v>5.0949999959999994</v>
      </c>
      <c r="F81" s="963">
        <f t="shared" si="108"/>
        <v>0</v>
      </c>
      <c r="G81" s="963">
        <f t="shared" si="109"/>
        <v>0</v>
      </c>
      <c r="H81" s="963">
        <f t="shared" si="110"/>
        <v>0</v>
      </c>
      <c r="I81" s="963">
        <f t="shared" si="111"/>
        <v>5.0949999959999994</v>
      </c>
      <c r="J81" s="963">
        <f t="shared" si="112"/>
        <v>0</v>
      </c>
      <c r="K81" s="963">
        <v>0</v>
      </c>
      <c r="L81" s="963">
        <v>0</v>
      </c>
      <c r="M81" s="963">
        <v>0</v>
      </c>
      <c r="N81" s="963">
        <v>0</v>
      </c>
      <c r="O81" s="963">
        <f t="shared" si="113"/>
        <v>0</v>
      </c>
      <c r="P81" s="963">
        <v>0</v>
      </c>
      <c r="Q81" s="963">
        <v>0</v>
      </c>
      <c r="R81" s="963">
        <v>0</v>
      </c>
      <c r="S81" s="963">
        <v>0</v>
      </c>
      <c r="T81" s="963">
        <f t="shared" ref="T81:T84" si="123">SUM(U81:X81)</f>
        <v>5.0949999959999994</v>
      </c>
      <c r="U81" s="963">
        <v>0</v>
      </c>
      <c r="V81" s="963">
        <v>0</v>
      </c>
      <c r="W81" s="963">
        <v>0</v>
      </c>
      <c r="X81" s="963">
        <v>5.0949999959999994</v>
      </c>
      <c r="Y81" s="963">
        <v>0</v>
      </c>
      <c r="Z81" s="963">
        <v>0</v>
      </c>
      <c r="AA81" s="963">
        <v>0</v>
      </c>
      <c r="AB81" s="963">
        <v>0</v>
      </c>
      <c r="AC81" s="963">
        <v>0</v>
      </c>
      <c r="AD81" s="963">
        <f>J1114_1037000158513_12_69_0!K80</f>
        <v>4.4507300000000001</v>
      </c>
      <c r="AE81" s="963">
        <f t="shared" si="114"/>
        <v>4.24583333</v>
      </c>
      <c r="AF81" s="963">
        <f t="shared" si="115"/>
        <v>0</v>
      </c>
      <c r="AG81" s="963">
        <f t="shared" si="116"/>
        <v>0</v>
      </c>
      <c r="AH81" s="963">
        <f t="shared" si="117"/>
        <v>0</v>
      </c>
      <c r="AI81" s="963">
        <f t="shared" si="118"/>
        <v>4.24583333</v>
      </c>
      <c r="AJ81" s="963">
        <f t="shared" si="119"/>
        <v>0</v>
      </c>
      <c r="AK81" s="963">
        <v>0</v>
      </c>
      <c r="AL81" s="963">
        <f>J1114_1037000158513_13_69_0!AV83</f>
        <v>0</v>
      </c>
      <c r="AM81" s="963">
        <v>0</v>
      </c>
      <c r="AN81" s="963">
        <v>0</v>
      </c>
      <c r="AO81" s="963">
        <f t="shared" si="120"/>
        <v>0</v>
      </c>
      <c r="AP81" s="963">
        <v>0</v>
      </c>
      <c r="AQ81" s="963">
        <v>0</v>
      </c>
      <c r="AR81" s="963">
        <v>0</v>
      </c>
      <c r="AS81" s="963">
        <v>0</v>
      </c>
      <c r="AT81" s="963">
        <f t="shared" si="121"/>
        <v>4.24583333</v>
      </c>
      <c r="AU81" s="963">
        <v>0</v>
      </c>
      <c r="AV81" s="963">
        <v>0</v>
      </c>
      <c r="AW81" s="963">
        <v>0</v>
      </c>
      <c r="AX81" s="963">
        <v>4.24583333</v>
      </c>
      <c r="AY81" s="963">
        <f t="shared" si="122"/>
        <v>0</v>
      </c>
      <c r="AZ81" s="963">
        <v>0</v>
      </c>
      <c r="BA81" s="963">
        <v>0</v>
      </c>
      <c r="BB81" s="963">
        <v>0</v>
      </c>
      <c r="BC81" s="963">
        <v>0</v>
      </c>
      <c r="BD81" s="556"/>
      <c r="BE81" s="556"/>
    </row>
    <row r="82" spans="1:58" s="531" customFormat="1" ht="15.75" hidden="1" x14ac:dyDescent="0.2">
      <c r="A82" s="587" t="str">
        <f>J1114_1037000158513_10_69_0!A81</f>
        <v>1.6.9</v>
      </c>
      <c r="B82" s="815" t="str">
        <f>J1114_1037000158513_10_69_0!B81</f>
        <v>Приобретение гидромолота</v>
      </c>
      <c r="C82" s="815" t="str">
        <f>J1114_1037000158513_10_69_0!C81</f>
        <v>О_0000000824</v>
      </c>
      <c r="D82" s="963">
        <f>J1114_1037000158513_10_69_0!S81</f>
        <v>1.337834000000004</v>
      </c>
      <c r="E82" s="963">
        <f t="shared" si="107"/>
        <v>0</v>
      </c>
      <c r="F82" s="963">
        <f t="shared" si="108"/>
        <v>0</v>
      </c>
      <c r="G82" s="963">
        <f t="shared" si="109"/>
        <v>0</v>
      </c>
      <c r="H82" s="963">
        <f t="shared" si="110"/>
        <v>0</v>
      </c>
      <c r="I82" s="963">
        <f t="shared" si="111"/>
        <v>0</v>
      </c>
      <c r="J82" s="963">
        <f t="shared" si="112"/>
        <v>0</v>
      </c>
      <c r="K82" s="963">
        <v>0</v>
      </c>
      <c r="L82" s="963">
        <v>0</v>
      </c>
      <c r="M82" s="963">
        <v>0</v>
      </c>
      <c r="N82" s="963">
        <v>0</v>
      </c>
      <c r="O82" s="963">
        <f t="shared" si="113"/>
        <v>0</v>
      </c>
      <c r="P82" s="963">
        <v>0</v>
      </c>
      <c r="Q82" s="963">
        <v>0</v>
      </c>
      <c r="R82" s="963">
        <v>0</v>
      </c>
      <c r="S82" s="963">
        <v>0</v>
      </c>
      <c r="T82" s="963">
        <f t="shared" si="123"/>
        <v>0</v>
      </c>
      <c r="U82" s="963">
        <v>0</v>
      </c>
      <c r="V82" s="963">
        <v>0</v>
      </c>
      <c r="W82" s="963">
        <v>0</v>
      </c>
      <c r="X82" s="963">
        <v>0</v>
      </c>
      <c r="Y82" s="963">
        <v>0</v>
      </c>
      <c r="Z82" s="963">
        <v>0</v>
      </c>
      <c r="AA82" s="963">
        <v>0</v>
      </c>
      <c r="AB82" s="963">
        <v>0</v>
      </c>
      <c r="AC82" s="963">
        <v>0</v>
      </c>
      <c r="AD82" s="963">
        <f>J1114_1037000158513_12_69_0!K81</f>
        <v>1.11486166666667</v>
      </c>
      <c r="AE82" s="963">
        <f t="shared" si="114"/>
        <v>0</v>
      </c>
      <c r="AF82" s="963">
        <f t="shared" si="115"/>
        <v>0</v>
      </c>
      <c r="AG82" s="963">
        <f t="shared" si="116"/>
        <v>0</v>
      </c>
      <c r="AH82" s="963">
        <f t="shared" si="117"/>
        <v>0</v>
      </c>
      <c r="AI82" s="963">
        <f t="shared" si="118"/>
        <v>0</v>
      </c>
      <c r="AJ82" s="963">
        <f t="shared" si="119"/>
        <v>0</v>
      </c>
      <c r="AK82" s="963">
        <v>0</v>
      </c>
      <c r="AL82" s="963">
        <f>J1114_1037000158513_13_69_0!AV84</f>
        <v>0</v>
      </c>
      <c r="AM82" s="963">
        <v>0</v>
      </c>
      <c r="AN82" s="963">
        <v>0</v>
      </c>
      <c r="AO82" s="963">
        <f t="shared" si="120"/>
        <v>0</v>
      </c>
      <c r="AP82" s="963">
        <v>0</v>
      </c>
      <c r="AQ82" s="963">
        <v>0</v>
      </c>
      <c r="AR82" s="963">
        <v>0</v>
      </c>
      <c r="AS82" s="963">
        <v>0</v>
      </c>
      <c r="AT82" s="963">
        <f t="shared" si="121"/>
        <v>0</v>
      </c>
      <c r="AU82" s="963">
        <v>0</v>
      </c>
      <c r="AV82" s="963">
        <v>0</v>
      </c>
      <c r="AW82" s="963">
        <v>0</v>
      </c>
      <c r="AX82" s="963">
        <v>0</v>
      </c>
      <c r="AY82" s="963">
        <f t="shared" si="122"/>
        <v>0</v>
      </c>
      <c r="AZ82" s="963">
        <v>0</v>
      </c>
      <c r="BA82" s="963">
        <v>0</v>
      </c>
      <c r="BB82" s="963">
        <v>0</v>
      </c>
      <c r="BC82" s="963">
        <v>0</v>
      </c>
      <c r="BD82" s="556"/>
      <c r="BE82" s="556"/>
    </row>
    <row r="83" spans="1:58" s="531" customFormat="1" ht="15.75" hidden="1" x14ac:dyDescent="0.2">
      <c r="A83" s="587" t="str">
        <f>J1114_1037000158513_10_69_0!A82</f>
        <v>1.6.10</v>
      </c>
      <c r="B83" s="815" t="str">
        <f>J1114_1037000158513_10_69_0!B82</f>
        <v>Приобретение передвижной мастерской</v>
      </c>
      <c r="C83" s="815" t="str">
        <f>J1114_1037000158513_10_69_0!C82</f>
        <v>О_0000007025</v>
      </c>
      <c r="D83" s="963">
        <f>J1114_1037000158513_10_69_0!S82</f>
        <v>7.4224160000000037</v>
      </c>
      <c r="E83" s="963">
        <f t="shared" si="107"/>
        <v>7.3979999999999997</v>
      </c>
      <c r="F83" s="963">
        <f t="shared" si="108"/>
        <v>0</v>
      </c>
      <c r="G83" s="963">
        <f t="shared" si="109"/>
        <v>0</v>
      </c>
      <c r="H83" s="963">
        <f t="shared" si="110"/>
        <v>0</v>
      </c>
      <c r="I83" s="963">
        <f t="shared" si="111"/>
        <v>7.3979999999999997</v>
      </c>
      <c r="J83" s="963">
        <f t="shared" si="112"/>
        <v>0</v>
      </c>
      <c r="K83" s="963">
        <v>0</v>
      </c>
      <c r="L83" s="963">
        <v>0</v>
      </c>
      <c r="M83" s="963">
        <v>0</v>
      </c>
      <c r="N83" s="963">
        <v>0</v>
      </c>
      <c r="O83" s="963">
        <f t="shared" si="113"/>
        <v>0</v>
      </c>
      <c r="P83" s="963">
        <v>0</v>
      </c>
      <c r="Q83" s="963">
        <v>0</v>
      </c>
      <c r="R83" s="963">
        <v>0</v>
      </c>
      <c r="S83" s="963">
        <v>0</v>
      </c>
      <c r="T83" s="963">
        <f t="shared" si="123"/>
        <v>7.3979999999999997</v>
      </c>
      <c r="U83" s="963">
        <v>0</v>
      </c>
      <c r="V83" s="963">
        <v>0</v>
      </c>
      <c r="W83" s="963">
        <v>0</v>
      </c>
      <c r="X83" s="963">
        <v>7.3979999999999997</v>
      </c>
      <c r="Y83" s="963">
        <v>0</v>
      </c>
      <c r="Z83" s="963">
        <v>0</v>
      </c>
      <c r="AA83" s="963">
        <v>0</v>
      </c>
      <c r="AB83" s="963">
        <v>0</v>
      </c>
      <c r="AC83" s="963">
        <v>0</v>
      </c>
      <c r="AD83" s="963">
        <f>J1114_1037000158513_12_69_0!K82</f>
        <v>6.1853466666666703</v>
      </c>
      <c r="AE83" s="963">
        <f t="shared" si="114"/>
        <v>6.165</v>
      </c>
      <c r="AF83" s="963">
        <f t="shared" si="115"/>
        <v>0</v>
      </c>
      <c r="AG83" s="963">
        <f t="shared" si="116"/>
        <v>0</v>
      </c>
      <c r="AH83" s="963">
        <f t="shared" si="117"/>
        <v>0</v>
      </c>
      <c r="AI83" s="963">
        <f t="shared" si="118"/>
        <v>6.165</v>
      </c>
      <c r="AJ83" s="963">
        <f t="shared" si="119"/>
        <v>0</v>
      </c>
      <c r="AK83" s="963">
        <v>0</v>
      </c>
      <c r="AL83" s="963">
        <f>J1114_1037000158513_13_69_0!AV85</f>
        <v>0</v>
      </c>
      <c r="AM83" s="963">
        <v>0</v>
      </c>
      <c r="AN83" s="963">
        <v>0</v>
      </c>
      <c r="AO83" s="963">
        <f t="shared" si="120"/>
        <v>0</v>
      </c>
      <c r="AP83" s="963">
        <v>0</v>
      </c>
      <c r="AQ83" s="963">
        <v>0</v>
      </c>
      <c r="AR83" s="963">
        <v>0</v>
      </c>
      <c r="AS83" s="963">
        <v>0</v>
      </c>
      <c r="AT83" s="963">
        <f t="shared" si="121"/>
        <v>6.165</v>
      </c>
      <c r="AU83" s="963">
        <v>0</v>
      </c>
      <c r="AV83" s="963">
        <v>0</v>
      </c>
      <c r="AW83" s="963">
        <v>0</v>
      </c>
      <c r="AX83" s="963">
        <v>6.165</v>
      </c>
      <c r="AY83" s="963">
        <f t="shared" si="122"/>
        <v>0</v>
      </c>
      <c r="AZ83" s="963">
        <v>0</v>
      </c>
      <c r="BA83" s="963">
        <v>0</v>
      </c>
      <c r="BB83" s="963">
        <v>0</v>
      </c>
      <c r="BC83" s="963">
        <v>0</v>
      </c>
      <c r="BD83" s="556"/>
      <c r="BE83" s="556"/>
    </row>
    <row r="84" spans="1:58" s="531" customFormat="1" ht="15.75" hidden="1" x14ac:dyDescent="0.2">
      <c r="A84" s="587" t="str">
        <f>J1114_1037000158513_10_69_0!A83</f>
        <v>1.6.11</v>
      </c>
      <c r="B84" s="815" t="str">
        <f>J1114_1037000158513_10_69_0!B83</f>
        <v>Приобретение трассоискателя</v>
      </c>
      <c r="C84" s="815" t="str">
        <f>J1114_1037000158513_10_69_0!C83</f>
        <v>О_0000000826</v>
      </c>
      <c r="D84" s="963">
        <f>J1114_1037000158513_10_69_0!S83</f>
        <v>1.4719395763679999</v>
      </c>
      <c r="E84" s="963">
        <f t="shared" si="107"/>
        <v>0</v>
      </c>
      <c r="F84" s="963">
        <f t="shared" si="108"/>
        <v>0</v>
      </c>
      <c r="G84" s="963">
        <f t="shared" si="109"/>
        <v>0</v>
      </c>
      <c r="H84" s="963">
        <f t="shared" si="110"/>
        <v>0</v>
      </c>
      <c r="I84" s="963">
        <f t="shared" si="111"/>
        <v>0</v>
      </c>
      <c r="J84" s="963">
        <f t="shared" si="112"/>
        <v>0</v>
      </c>
      <c r="K84" s="963">
        <v>0</v>
      </c>
      <c r="L84" s="963">
        <v>0</v>
      </c>
      <c r="M84" s="963">
        <v>0</v>
      </c>
      <c r="N84" s="963">
        <v>0</v>
      </c>
      <c r="O84" s="963">
        <f t="shared" si="113"/>
        <v>0</v>
      </c>
      <c r="P84" s="963">
        <v>0</v>
      </c>
      <c r="Q84" s="963">
        <v>0</v>
      </c>
      <c r="R84" s="963">
        <v>0</v>
      </c>
      <c r="S84" s="963">
        <v>0</v>
      </c>
      <c r="T84" s="963">
        <f t="shared" si="123"/>
        <v>0</v>
      </c>
      <c r="U84" s="963">
        <v>0</v>
      </c>
      <c r="V84" s="963">
        <v>0</v>
      </c>
      <c r="W84" s="963">
        <v>0</v>
      </c>
      <c r="X84" s="963">
        <v>0</v>
      </c>
      <c r="Y84" s="963">
        <v>0</v>
      </c>
      <c r="Z84" s="963">
        <v>0</v>
      </c>
      <c r="AA84" s="963">
        <v>0</v>
      </c>
      <c r="AB84" s="963">
        <v>0</v>
      </c>
      <c r="AC84" s="963">
        <v>0</v>
      </c>
      <c r="AD84" s="963">
        <f>J1114_1037000158513_12_69_0!K83</f>
        <v>1.2266163136399999</v>
      </c>
      <c r="AE84" s="963">
        <f t="shared" si="114"/>
        <v>0</v>
      </c>
      <c r="AF84" s="963">
        <f t="shared" si="115"/>
        <v>0</v>
      </c>
      <c r="AG84" s="963">
        <f t="shared" si="116"/>
        <v>0</v>
      </c>
      <c r="AH84" s="963">
        <f t="shared" si="117"/>
        <v>0</v>
      </c>
      <c r="AI84" s="963">
        <f t="shared" si="118"/>
        <v>0</v>
      </c>
      <c r="AJ84" s="963">
        <f t="shared" si="119"/>
        <v>0</v>
      </c>
      <c r="AK84" s="963">
        <v>0</v>
      </c>
      <c r="AL84" s="963">
        <f>J1114_1037000158513_13_69_0!AV86</f>
        <v>0</v>
      </c>
      <c r="AM84" s="963">
        <v>0</v>
      </c>
      <c r="AN84" s="963">
        <v>0</v>
      </c>
      <c r="AO84" s="963">
        <f t="shared" si="120"/>
        <v>0</v>
      </c>
      <c r="AP84" s="963">
        <v>0</v>
      </c>
      <c r="AQ84" s="963">
        <v>0</v>
      </c>
      <c r="AR84" s="963">
        <v>0</v>
      </c>
      <c r="AS84" s="963">
        <v>0</v>
      </c>
      <c r="AT84" s="963">
        <f t="shared" si="121"/>
        <v>0</v>
      </c>
      <c r="AU84" s="963">
        <v>0</v>
      </c>
      <c r="AV84" s="963">
        <v>0</v>
      </c>
      <c r="AW84" s="963">
        <v>0</v>
      </c>
      <c r="AX84" s="963">
        <v>0</v>
      </c>
      <c r="AY84" s="963">
        <f t="shared" si="122"/>
        <v>0</v>
      </c>
      <c r="AZ84" s="963">
        <v>0</v>
      </c>
      <c r="BA84" s="963">
        <v>0</v>
      </c>
      <c r="BB84" s="963">
        <v>0</v>
      </c>
      <c r="BC84" s="963">
        <v>0</v>
      </c>
      <c r="BD84" s="556"/>
      <c r="BE84" s="556"/>
    </row>
    <row r="85" spans="1:58" s="531" customFormat="1" ht="31.5" hidden="1" x14ac:dyDescent="0.2">
      <c r="A85" s="587" t="str">
        <f>J1114_1037000158513_10_69_0!A84</f>
        <v>1.6.14</v>
      </c>
      <c r="B85" s="815" t="str">
        <f>J1114_1037000158513_10_69_0!B84</f>
        <v>Приобретение стационарной лаборатории ЛЭИС-100</v>
      </c>
      <c r="C85" s="815" t="str">
        <f>J1114_1037000158513_10_69_0!C84</f>
        <v>О_0000000828</v>
      </c>
      <c r="D85" s="963">
        <f>J1114_1037000158513_10_69_0!S84</f>
        <v>6.3450360000000003</v>
      </c>
      <c r="E85" s="963">
        <f t="shared" si="107"/>
        <v>0</v>
      </c>
      <c r="F85" s="963">
        <f t="shared" si="108"/>
        <v>0</v>
      </c>
      <c r="G85" s="963">
        <f t="shared" si="109"/>
        <v>0</v>
      </c>
      <c r="H85" s="963">
        <f t="shared" si="110"/>
        <v>0</v>
      </c>
      <c r="I85" s="963">
        <f t="shared" si="111"/>
        <v>0</v>
      </c>
      <c r="J85" s="963">
        <f t="shared" ref="J85:J88" si="124">SUM(K85:N85)</f>
        <v>0</v>
      </c>
      <c r="K85" s="963">
        <v>0</v>
      </c>
      <c r="L85" s="963">
        <v>0</v>
      </c>
      <c r="M85" s="963">
        <v>0</v>
      </c>
      <c r="N85" s="963">
        <f t="shared" ref="N85:N86" si="125">AN85*1.2</f>
        <v>0</v>
      </c>
      <c r="O85" s="963">
        <f t="shared" ref="O85:O88" si="126">SUM(P85:S85)</f>
        <v>0</v>
      </c>
      <c r="P85" s="963">
        <v>0</v>
      </c>
      <c r="Q85" s="963">
        <v>0</v>
      </c>
      <c r="R85" s="963">
        <v>0</v>
      </c>
      <c r="S85" s="963">
        <v>0</v>
      </c>
      <c r="T85" s="963">
        <v>0</v>
      </c>
      <c r="U85" s="963">
        <v>0</v>
      </c>
      <c r="V85" s="963">
        <v>0</v>
      </c>
      <c r="W85" s="963">
        <v>0</v>
      </c>
      <c r="X85" s="963">
        <v>0</v>
      </c>
      <c r="Y85" s="963">
        <v>0</v>
      </c>
      <c r="Z85" s="963">
        <v>0</v>
      </c>
      <c r="AA85" s="963">
        <v>0</v>
      </c>
      <c r="AB85" s="963">
        <v>0</v>
      </c>
      <c r="AC85" s="963">
        <v>0</v>
      </c>
      <c r="AD85" s="963">
        <f>J1114_1037000158513_12_69_0!K84</f>
        <v>5.2875300000000003</v>
      </c>
      <c r="AE85" s="963">
        <f t="shared" si="114"/>
        <v>0</v>
      </c>
      <c r="AF85" s="963">
        <f t="shared" si="115"/>
        <v>0</v>
      </c>
      <c r="AG85" s="963">
        <f t="shared" si="116"/>
        <v>0</v>
      </c>
      <c r="AH85" s="963">
        <f t="shared" si="117"/>
        <v>0</v>
      </c>
      <c r="AI85" s="963">
        <f t="shared" si="118"/>
        <v>0</v>
      </c>
      <c r="AJ85" s="963">
        <f t="shared" si="119"/>
        <v>0</v>
      </c>
      <c r="AK85" s="963">
        <v>0</v>
      </c>
      <c r="AL85" s="963">
        <f>J1114_1037000158513_13_69_0!AV87</f>
        <v>0</v>
      </c>
      <c r="AM85" s="963">
        <v>0</v>
      </c>
      <c r="AN85" s="963">
        <v>0</v>
      </c>
      <c r="AO85" s="963">
        <f t="shared" si="120"/>
        <v>0</v>
      </c>
      <c r="AP85" s="963">
        <v>0</v>
      </c>
      <c r="AQ85" s="963">
        <v>0</v>
      </c>
      <c r="AR85" s="963">
        <v>0</v>
      </c>
      <c r="AS85" s="963">
        <v>0</v>
      </c>
      <c r="AT85" s="963">
        <f t="shared" si="121"/>
        <v>0</v>
      </c>
      <c r="AU85" s="963">
        <v>0</v>
      </c>
      <c r="AV85" s="963">
        <v>0</v>
      </c>
      <c r="AW85" s="963">
        <v>0</v>
      </c>
      <c r="AX85" s="963">
        <v>0</v>
      </c>
      <c r="AY85" s="963">
        <f t="shared" si="122"/>
        <v>0</v>
      </c>
      <c r="AZ85" s="963">
        <v>0</v>
      </c>
      <c r="BA85" s="963">
        <v>0</v>
      </c>
      <c r="BB85" s="963">
        <v>0</v>
      </c>
      <c r="BC85" s="963">
        <v>0</v>
      </c>
      <c r="BD85" s="556"/>
      <c r="BE85" s="556"/>
    </row>
    <row r="86" spans="1:58" s="531" customFormat="1" ht="31.5" hidden="1" x14ac:dyDescent="0.2">
      <c r="A86" s="587" t="str">
        <f>J1114_1037000158513_10_69_0!A85</f>
        <v>1.6.15</v>
      </c>
      <c r="B86" s="815" t="str">
        <f>J1114_1037000158513_10_69_0!B85</f>
        <v>Приобретение информационно-вычислительной техники</v>
      </c>
      <c r="C86" s="815" t="str">
        <f>J1114_1037000158513_10_69_0!C85</f>
        <v>О_0000000829</v>
      </c>
      <c r="D86" s="963">
        <f>J1114_1037000158513_10_69_0!S85</f>
        <v>3.2133120000000006</v>
      </c>
      <c r="E86" s="963">
        <f t="shared" si="107"/>
        <v>0</v>
      </c>
      <c r="F86" s="963">
        <f t="shared" si="108"/>
        <v>0</v>
      </c>
      <c r="G86" s="963">
        <f t="shared" si="109"/>
        <v>0</v>
      </c>
      <c r="H86" s="963">
        <f t="shared" si="110"/>
        <v>0</v>
      </c>
      <c r="I86" s="963">
        <f t="shared" si="111"/>
        <v>0</v>
      </c>
      <c r="J86" s="963">
        <f t="shared" si="124"/>
        <v>0</v>
      </c>
      <c r="K86" s="963">
        <v>0</v>
      </c>
      <c r="L86" s="963">
        <v>0</v>
      </c>
      <c r="M86" s="963">
        <v>0</v>
      </c>
      <c r="N86" s="963">
        <f t="shared" si="125"/>
        <v>0</v>
      </c>
      <c r="O86" s="963">
        <f t="shared" si="126"/>
        <v>0</v>
      </c>
      <c r="P86" s="963">
        <v>0</v>
      </c>
      <c r="Q86" s="963">
        <v>0</v>
      </c>
      <c r="R86" s="963">
        <v>0</v>
      </c>
      <c r="S86" s="963">
        <v>0</v>
      </c>
      <c r="T86" s="963">
        <v>0</v>
      </c>
      <c r="U86" s="963">
        <v>0</v>
      </c>
      <c r="V86" s="963">
        <v>0</v>
      </c>
      <c r="W86" s="963">
        <v>0</v>
      </c>
      <c r="X86" s="963">
        <v>0</v>
      </c>
      <c r="Y86" s="963">
        <v>0</v>
      </c>
      <c r="Z86" s="963">
        <v>0</v>
      </c>
      <c r="AA86" s="963">
        <v>0</v>
      </c>
      <c r="AB86" s="963">
        <v>0</v>
      </c>
      <c r="AC86" s="963">
        <v>0</v>
      </c>
      <c r="AD86" s="963">
        <f>J1114_1037000158513_12_69_0!K85</f>
        <v>2.6777600000000006</v>
      </c>
      <c r="AE86" s="963">
        <f t="shared" si="114"/>
        <v>0</v>
      </c>
      <c r="AF86" s="963">
        <f t="shared" si="115"/>
        <v>0</v>
      </c>
      <c r="AG86" s="963">
        <f t="shared" si="116"/>
        <v>0</v>
      </c>
      <c r="AH86" s="963">
        <f t="shared" si="117"/>
        <v>0</v>
      </c>
      <c r="AI86" s="963">
        <f t="shared" si="118"/>
        <v>0</v>
      </c>
      <c r="AJ86" s="963">
        <f t="shared" si="119"/>
        <v>0</v>
      </c>
      <c r="AK86" s="963">
        <v>0</v>
      </c>
      <c r="AL86" s="963">
        <f>J1114_1037000158513_13_69_0!AV88</f>
        <v>0</v>
      </c>
      <c r="AM86" s="963">
        <v>0</v>
      </c>
      <c r="AN86" s="963">
        <v>0</v>
      </c>
      <c r="AO86" s="963">
        <f t="shared" si="120"/>
        <v>0</v>
      </c>
      <c r="AP86" s="963">
        <v>0</v>
      </c>
      <c r="AQ86" s="963">
        <v>0</v>
      </c>
      <c r="AR86" s="963">
        <v>0</v>
      </c>
      <c r="AS86" s="963">
        <v>0</v>
      </c>
      <c r="AT86" s="963">
        <f t="shared" si="121"/>
        <v>0</v>
      </c>
      <c r="AU86" s="963">
        <v>0</v>
      </c>
      <c r="AV86" s="963">
        <v>0</v>
      </c>
      <c r="AW86" s="963">
        <v>0</v>
      </c>
      <c r="AX86" s="963">
        <v>0</v>
      </c>
      <c r="AY86" s="963">
        <f t="shared" si="122"/>
        <v>0</v>
      </c>
      <c r="AZ86" s="963">
        <v>0</v>
      </c>
      <c r="BA86" s="963">
        <v>0</v>
      </c>
      <c r="BB86" s="963">
        <v>0</v>
      </c>
      <c r="BC86" s="963">
        <v>0</v>
      </c>
      <c r="BD86" s="556"/>
      <c r="BE86" s="556"/>
    </row>
    <row r="87" spans="1:58" s="531" customFormat="1" ht="63" hidden="1" x14ac:dyDescent="0.2">
      <c r="A87" s="587" t="str">
        <f>J1114_1037000158513_10_69_0!A86</f>
        <v>1.6.16</v>
      </c>
      <c r="B87"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15" t="str">
        <f>J1114_1037000158513_10_69_0!C86</f>
        <v>О_0000000830</v>
      </c>
      <c r="D87" s="963">
        <f>J1114_1037000158513_10_69_0!S86</f>
        <v>3.6656400000000002</v>
      </c>
      <c r="E87" s="963">
        <f t="shared" si="107"/>
        <v>0</v>
      </c>
      <c r="F87" s="963">
        <f t="shared" si="108"/>
        <v>0</v>
      </c>
      <c r="G87" s="963">
        <f t="shared" si="109"/>
        <v>0</v>
      </c>
      <c r="H87" s="963">
        <f t="shared" si="110"/>
        <v>0</v>
      </c>
      <c r="I87" s="963">
        <f t="shared" si="111"/>
        <v>0</v>
      </c>
      <c r="J87" s="963">
        <f t="shared" si="124"/>
        <v>0</v>
      </c>
      <c r="K87" s="963">
        <v>0</v>
      </c>
      <c r="L87" s="963">
        <v>0</v>
      </c>
      <c r="M87" s="963">
        <v>0</v>
      </c>
      <c r="N87" s="963">
        <v>0</v>
      </c>
      <c r="O87" s="963">
        <f t="shared" si="126"/>
        <v>0</v>
      </c>
      <c r="P87" s="963">
        <v>0</v>
      </c>
      <c r="Q87" s="963">
        <v>0</v>
      </c>
      <c r="R87" s="963">
        <v>0</v>
      </c>
      <c r="S87" s="963">
        <v>0</v>
      </c>
      <c r="T87" s="963">
        <v>0</v>
      </c>
      <c r="U87" s="963">
        <v>0</v>
      </c>
      <c r="V87" s="963">
        <v>0</v>
      </c>
      <c r="W87" s="963">
        <v>0</v>
      </c>
      <c r="X87" s="963">
        <v>0</v>
      </c>
      <c r="Y87" s="963">
        <v>0</v>
      </c>
      <c r="Z87" s="963">
        <v>0</v>
      </c>
      <c r="AA87" s="963">
        <v>0</v>
      </c>
      <c r="AB87" s="963">
        <v>0</v>
      </c>
      <c r="AC87" s="963">
        <v>0</v>
      </c>
      <c r="AD87" s="963">
        <f>J1114_1037000158513_12_69_0!K86</f>
        <v>3.0547000000000004</v>
      </c>
      <c r="AE87" s="963">
        <f t="shared" si="114"/>
        <v>0</v>
      </c>
      <c r="AF87" s="963">
        <f t="shared" si="115"/>
        <v>0</v>
      </c>
      <c r="AG87" s="963">
        <f t="shared" si="116"/>
        <v>0</v>
      </c>
      <c r="AH87" s="963">
        <f t="shared" si="117"/>
        <v>0</v>
      </c>
      <c r="AI87" s="963">
        <f t="shared" si="118"/>
        <v>0</v>
      </c>
      <c r="AJ87" s="963">
        <f t="shared" si="119"/>
        <v>0</v>
      </c>
      <c r="AK87" s="963">
        <v>0</v>
      </c>
      <c r="AL87" s="963">
        <f>J1114_1037000158513_13_69_0!AV89</f>
        <v>0</v>
      </c>
      <c r="AM87" s="963">
        <v>0</v>
      </c>
      <c r="AN87" s="963">
        <v>0</v>
      </c>
      <c r="AO87" s="963">
        <f t="shared" si="120"/>
        <v>0</v>
      </c>
      <c r="AP87" s="963">
        <v>0</v>
      </c>
      <c r="AQ87" s="963">
        <v>0</v>
      </c>
      <c r="AR87" s="963">
        <v>0</v>
      </c>
      <c r="AS87" s="963">
        <v>0</v>
      </c>
      <c r="AT87" s="963">
        <f t="shared" si="121"/>
        <v>0</v>
      </c>
      <c r="AU87" s="963">
        <v>0</v>
      </c>
      <c r="AV87" s="963">
        <v>0</v>
      </c>
      <c r="AW87" s="963">
        <v>0</v>
      </c>
      <c r="AX87" s="963">
        <v>0</v>
      </c>
      <c r="AY87" s="963">
        <f t="shared" si="122"/>
        <v>0</v>
      </c>
      <c r="AZ87" s="963">
        <v>0</v>
      </c>
      <c r="BA87" s="963">
        <v>0</v>
      </c>
      <c r="BB87" s="963">
        <v>0</v>
      </c>
      <c r="BC87" s="963">
        <v>0</v>
      </c>
      <c r="BD87" s="372"/>
      <c r="BE87" s="372"/>
      <c r="BF87" s="705"/>
    </row>
    <row r="88" spans="1:58" s="531" customFormat="1" ht="47.25" hidden="1" x14ac:dyDescent="0.2">
      <c r="A88" s="587" t="str">
        <f>J1114_1037000158513_10_69_0!A87</f>
        <v>1.6.17</v>
      </c>
      <c r="B88" s="815" t="str">
        <f>J1114_1037000158513_10_69_0!B87</f>
        <v>Разработка программного обеспечения "Геоинформационная система городских электрических сетей" (блок №7)</v>
      </c>
      <c r="C88" s="815" t="str">
        <f>J1114_1037000158513_10_69_0!C87</f>
        <v>О_0000007031</v>
      </c>
      <c r="D88" s="963">
        <f>J1114_1037000158513_10_69_0!S87</f>
        <v>5.23</v>
      </c>
      <c r="E88" s="963">
        <f t="shared" si="107"/>
        <v>0.746</v>
      </c>
      <c r="F88" s="963">
        <f t="shared" si="108"/>
        <v>0</v>
      </c>
      <c r="G88" s="963">
        <f t="shared" si="109"/>
        <v>0</v>
      </c>
      <c r="H88" s="963">
        <f t="shared" si="110"/>
        <v>0</v>
      </c>
      <c r="I88" s="963">
        <f t="shared" si="111"/>
        <v>0.746</v>
      </c>
      <c r="J88" s="963">
        <f t="shared" si="124"/>
        <v>0</v>
      </c>
      <c r="K88" s="963">
        <v>0</v>
      </c>
      <c r="L88" s="963">
        <v>0</v>
      </c>
      <c r="M88" s="963">
        <v>0</v>
      </c>
      <c r="N88" s="963">
        <v>0</v>
      </c>
      <c r="O88" s="963">
        <f t="shared" si="126"/>
        <v>0</v>
      </c>
      <c r="P88" s="963">
        <v>0</v>
      </c>
      <c r="Q88" s="963">
        <v>0</v>
      </c>
      <c r="R88" s="963">
        <v>0</v>
      </c>
      <c r="S88" s="963">
        <v>0</v>
      </c>
      <c r="T88" s="963">
        <f t="shared" ref="T88" si="127">SUM(U88:X88)</f>
        <v>0.746</v>
      </c>
      <c r="U88" s="963">
        <v>0</v>
      </c>
      <c r="V88" s="963">
        <v>0</v>
      </c>
      <c r="W88" s="963">
        <v>0</v>
      </c>
      <c r="X88" s="963">
        <v>0.746</v>
      </c>
      <c r="Y88" s="963">
        <v>0</v>
      </c>
      <c r="Z88" s="963">
        <v>0</v>
      </c>
      <c r="AA88" s="963">
        <v>0</v>
      </c>
      <c r="AB88" s="963">
        <v>0</v>
      </c>
      <c r="AC88" s="963">
        <v>0</v>
      </c>
      <c r="AD88" s="963">
        <f>J1114_1037000158513_12_69_0!K87</f>
        <v>5.23</v>
      </c>
      <c r="AE88" s="963">
        <f t="shared" si="114"/>
        <v>0.746</v>
      </c>
      <c r="AF88" s="963">
        <f t="shared" si="115"/>
        <v>0</v>
      </c>
      <c r="AG88" s="963">
        <f t="shared" si="116"/>
        <v>0</v>
      </c>
      <c r="AH88" s="963">
        <f t="shared" si="117"/>
        <v>0</v>
      </c>
      <c r="AI88" s="963">
        <f t="shared" si="118"/>
        <v>0.746</v>
      </c>
      <c r="AJ88" s="963">
        <f t="shared" si="119"/>
        <v>0</v>
      </c>
      <c r="AK88" s="963">
        <v>0</v>
      </c>
      <c r="AL88" s="963">
        <f>J1114_1037000158513_13_69_0!AV90</f>
        <v>0</v>
      </c>
      <c r="AM88" s="963">
        <v>0</v>
      </c>
      <c r="AN88" s="963">
        <v>0</v>
      </c>
      <c r="AO88" s="963">
        <f t="shared" si="120"/>
        <v>0</v>
      </c>
      <c r="AP88" s="963">
        <v>0</v>
      </c>
      <c r="AQ88" s="963">
        <v>0</v>
      </c>
      <c r="AR88" s="963">
        <v>0</v>
      </c>
      <c r="AS88" s="963">
        <v>0</v>
      </c>
      <c r="AT88" s="963">
        <f t="shared" si="121"/>
        <v>0.746</v>
      </c>
      <c r="AU88" s="963">
        <v>0</v>
      </c>
      <c r="AV88" s="963">
        <v>0</v>
      </c>
      <c r="AW88" s="963">
        <v>0</v>
      </c>
      <c r="AX88" s="963">
        <v>0.746</v>
      </c>
      <c r="AY88" s="963">
        <f t="shared" si="122"/>
        <v>0</v>
      </c>
      <c r="AZ88" s="963">
        <v>0</v>
      </c>
      <c r="BA88" s="963">
        <v>0</v>
      </c>
      <c r="BB88" s="963">
        <v>0</v>
      </c>
      <c r="BC88" s="963">
        <v>0</v>
      </c>
      <c r="BD88" s="372"/>
      <c r="BE88" s="372"/>
    </row>
    <row r="89" spans="1:58" ht="15" hidden="1" x14ac:dyDescent="0.2">
      <c r="AY89" s="447"/>
      <c r="BE89" s="372"/>
    </row>
    <row r="90" spans="1:58" ht="18.75" hidden="1" x14ac:dyDescent="0.2">
      <c r="B90" s="790" t="s">
        <v>1196</v>
      </c>
      <c r="C90" s="791"/>
      <c r="D90" s="791"/>
      <c r="E90" s="1186"/>
      <c r="F90" s="1076"/>
      <c r="G90" s="1076"/>
      <c r="H90" s="550"/>
      <c r="I90" s="454"/>
      <c r="J90" s="454"/>
      <c r="K90" s="454"/>
      <c r="L90" s="454"/>
      <c r="M90" s="454"/>
      <c r="N90" s="1076"/>
      <c r="O90" s="1076"/>
      <c r="P90" s="1076"/>
      <c r="Q90" s="1076"/>
      <c r="R90" s="1076"/>
      <c r="S90" s="1076"/>
      <c r="T90" s="1187"/>
      <c r="U90" s="1076"/>
      <c r="V90" s="1186"/>
      <c r="W90" s="1076"/>
      <c r="X90" s="1076"/>
      <c r="Y90" s="1076"/>
      <c r="Z90" s="1076"/>
      <c r="AA90" s="1076"/>
      <c r="AB90" s="1076"/>
      <c r="AC90" s="1076"/>
      <c r="AD90" s="1076"/>
      <c r="AE90" s="1076"/>
      <c r="AF90" s="1076"/>
      <c r="AG90" s="1188"/>
      <c r="AH90" s="1076"/>
      <c r="AI90" s="1076"/>
      <c r="AJ90" s="1076"/>
      <c r="AK90" s="1076"/>
      <c r="AL90" s="1076"/>
      <c r="AM90" s="1076"/>
      <c r="AN90" s="1076"/>
      <c r="AO90" s="1076"/>
      <c r="AP90" s="1076"/>
      <c r="AQ90" s="1076"/>
      <c r="AR90" s="1076"/>
      <c r="AS90" s="1076"/>
      <c r="AT90" s="1076"/>
      <c r="AU90" s="1076"/>
      <c r="AV90" s="1076"/>
      <c r="AW90" s="1076"/>
      <c r="AX90" s="1076"/>
      <c r="AY90" s="1076"/>
      <c r="AZ90" s="1076"/>
      <c r="BA90" s="1076"/>
      <c r="BB90" s="1076"/>
      <c r="BC90" s="1076"/>
    </row>
    <row r="91" spans="1:58" ht="24" customHeight="1" x14ac:dyDescent="0.2">
      <c r="B91" s="790"/>
      <c r="C91" s="791"/>
      <c r="D91" s="791"/>
      <c r="E91" s="554"/>
      <c r="F91" s="790"/>
      <c r="G91" s="790"/>
      <c r="H91" s="550"/>
      <c r="I91" s="454"/>
      <c r="J91" s="454"/>
      <c r="K91" s="454"/>
      <c r="L91" s="454"/>
      <c r="M91" s="454"/>
      <c r="N91" s="790"/>
      <c r="O91" s="454"/>
      <c r="P91" s="454"/>
      <c r="Q91" s="454"/>
      <c r="R91" s="454"/>
      <c r="S91" s="790"/>
      <c r="T91" s="559"/>
      <c r="U91" s="559"/>
      <c r="V91" s="559"/>
      <c r="W91" s="559"/>
      <c r="X91" s="554"/>
      <c r="Y91" s="559"/>
      <c r="Z91" s="559"/>
      <c r="AA91" s="559"/>
      <c r="AB91" s="559"/>
      <c r="AC91" s="554"/>
      <c r="AD91" s="586"/>
      <c r="AE91" s="990"/>
      <c r="AF91" s="790"/>
      <c r="AG91" s="554"/>
      <c r="AH91" s="550"/>
      <c r="AI91" s="454"/>
      <c r="AJ91" s="454"/>
      <c r="AK91" s="454"/>
      <c r="AL91" s="454"/>
      <c r="AM91" s="454"/>
      <c r="AN91" s="790"/>
      <c r="AO91" s="454"/>
      <c r="AP91" s="454"/>
      <c r="AQ91" s="454"/>
      <c r="AR91" s="454"/>
      <c r="AS91" s="790"/>
      <c r="AT91" s="454"/>
      <c r="AU91" s="454"/>
      <c r="AV91" s="454"/>
      <c r="AW91" s="454"/>
      <c r="AX91" s="790"/>
      <c r="AY91" s="581"/>
      <c r="AZ91" s="454"/>
      <c r="BA91" s="454"/>
      <c r="BB91" s="454"/>
      <c r="BC91" s="790"/>
    </row>
    <row r="92" spans="1:58" ht="18.75" x14ac:dyDescent="0.2">
      <c r="B92" s="1076" t="s">
        <v>1198</v>
      </c>
      <c r="C92" s="1076"/>
      <c r="D92" s="966"/>
      <c r="E92" s="1186"/>
      <c r="F92" s="1076"/>
      <c r="G92" s="1076"/>
      <c r="H92" s="550"/>
      <c r="I92" s="454"/>
      <c r="J92" s="454"/>
      <c r="K92" s="454"/>
      <c r="L92" s="454"/>
      <c r="M92" s="454"/>
      <c r="N92" s="1076"/>
      <c r="O92" s="1076"/>
      <c r="P92" s="1076"/>
      <c r="Q92" s="1076"/>
      <c r="R92" s="1076"/>
      <c r="S92" s="1076"/>
      <c r="T92" s="1187"/>
      <c r="U92" s="1076"/>
      <c r="V92" s="1186"/>
      <c r="W92" s="1076"/>
      <c r="X92" s="1076"/>
      <c r="Y92" s="1076"/>
      <c r="Z92" s="1076"/>
      <c r="AA92" s="1076"/>
      <c r="AB92" s="1076"/>
      <c r="AC92" s="1076"/>
      <c r="AD92" s="1076"/>
      <c r="AE92" s="1076"/>
      <c r="AF92" s="1076"/>
      <c r="AG92" s="1188"/>
      <c r="AH92" s="1076"/>
      <c r="AI92" s="1076"/>
      <c r="AJ92" s="1076"/>
      <c r="AK92" s="1076"/>
      <c r="AL92" s="1076"/>
      <c r="AM92" s="1076"/>
      <c r="AN92" s="1076"/>
      <c r="AO92" s="1076"/>
      <c r="AP92" s="1076"/>
      <c r="AQ92" s="1076"/>
      <c r="AR92" s="1076"/>
      <c r="AS92" s="1076"/>
      <c r="AT92" s="1076"/>
      <c r="AU92" s="1076"/>
      <c r="AV92" s="1076"/>
      <c r="AW92" s="1076"/>
      <c r="AX92" s="1076"/>
      <c r="AY92" s="1093"/>
      <c r="AZ92" s="1076"/>
      <c r="BA92" s="1076"/>
      <c r="BB92" s="1076"/>
      <c r="BC92" s="1076"/>
    </row>
    <row r="93" spans="1:58" ht="12.75" customHeight="1" x14ac:dyDescent="0.2">
      <c r="B93" s="790"/>
      <c r="C93" s="791"/>
      <c r="D93" s="791"/>
      <c r="E93" s="554"/>
      <c r="F93" s="790"/>
      <c r="G93" s="790"/>
      <c r="H93" s="550"/>
      <c r="I93" s="454"/>
      <c r="J93" s="581"/>
      <c r="K93" s="454"/>
      <c r="L93" s="454"/>
      <c r="M93" s="454"/>
      <c r="N93" s="790"/>
      <c r="O93" s="454"/>
      <c r="P93" s="454"/>
      <c r="Q93" s="454"/>
      <c r="R93" s="454"/>
      <c r="S93" s="790"/>
      <c r="T93" s="559"/>
      <c r="U93" s="559"/>
      <c r="V93" s="559"/>
      <c r="W93" s="559"/>
      <c r="X93" s="554"/>
      <c r="Y93" s="559"/>
      <c r="Z93" s="559"/>
      <c r="AA93" s="559"/>
      <c r="AB93" s="559"/>
      <c r="AC93" s="554"/>
      <c r="AD93" s="586"/>
      <c r="AE93" s="554"/>
      <c r="AF93" s="790"/>
      <c r="AG93" s="554"/>
      <c r="AH93" s="550"/>
      <c r="AI93" s="454"/>
      <c r="AJ93" s="454"/>
      <c r="AK93" s="454"/>
      <c r="AL93" s="454"/>
      <c r="AM93" s="454"/>
      <c r="AN93" s="790"/>
      <c r="AO93" s="454"/>
      <c r="AP93" s="454"/>
      <c r="AQ93" s="454"/>
      <c r="AR93" s="454"/>
      <c r="AS93" s="790"/>
      <c r="AT93" s="454"/>
      <c r="AU93" s="454"/>
      <c r="AV93" s="454"/>
      <c r="AW93" s="454"/>
      <c r="AX93" s="790"/>
      <c r="AY93" s="581"/>
      <c r="AZ93" s="454"/>
      <c r="BA93" s="454"/>
      <c r="BB93" s="454"/>
      <c r="BC93" s="790"/>
    </row>
    <row r="94" spans="1:58" ht="37.5" x14ac:dyDescent="0.2">
      <c r="B94" s="790" t="s">
        <v>1200</v>
      </c>
      <c r="C94" s="791"/>
      <c r="D94" s="791"/>
      <c r="E94" s="1186"/>
      <c r="F94" s="1076"/>
      <c r="G94" s="1076"/>
      <c r="H94" s="550"/>
      <c r="I94" s="454"/>
      <c r="J94" s="454"/>
      <c r="K94" s="454"/>
      <c r="L94" s="454"/>
      <c r="M94" s="454"/>
      <c r="N94" s="1076"/>
      <c r="O94" s="1076"/>
      <c r="P94" s="1076"/>
      <c r="Q94" s="1076"/>
      <c r="R94" s="1076"/>
      <c r="S94" s="1076"/>
      <c r="T94" s="1187"/>
      <c r="U94" s="1076"/>
      <c r="V94" s="1186"/>
      <c r="W94" s="1076"/>
      <c r="X94" s="1076"/>
      <c r="Y94" s="1076"/>
      <c r="Z94" s="1076"/>
      <c r="AA94" s="1076"/>
      <c r="AB94" s="1076"/>
      <c r="AC94" s="1076"/>
      <c r="AD94" s="1076"/>
      <c r="AE94" s="1076"/>
      <c r="AF94" s="1076"/>
      <c r="AG94" s="1188"/>
      <c r="AH94" s="1076"/>
      <c r="AI94" s="1076"/>
      <c r="AJ94" s="1076"/>
      <c r="AK94" s="1076"/>
      <c r="AL94" s="1076"/>
      <c r="AM94" s="1076"/>
      <c r="AN94" s="1076"/>
      <c r="AO94" s="1076"/>
      <c r="AP94" s="1076"/>
      <c r="AQ94" s="1076"/>
      <c r="AR94" s="1076"/>
      <c r="AS94" s="1076"/>
      <c r="AT94" s="1076"/>
      <c r="AU94" s="1076"/>
      <c r="AV94" s="1076"/>
      <c r="AW94" s="1076"/>
      <c r="AX94" s="1076"/>
      <c r="AY94" s="1093"/>
      <c r="AZ94" s="1076"/>
      <c r="BA94" s="1076"/>
      <c r="BB94" s="1076"/>
      <c r="BC94" s="1076"/>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B73" sqref="B73"/>
      <selection pane="topRight" activeCell="B73" sqref="B73"/>
      <selection pane="bottomLeft" activeCell="B73" sqref="B73"/>
      <selection pane="bottomRight" activeCell="B73" sqref="B73"/>
    </sheetView>
  </sheetViews>
  <sheetFormatPr defaultRowHeight="12" outlineLevelRow="1" x14ac:dyDescent="0.25"/>
  <cols>
    <col min="1" max="1" width="9.85546875" style="635" customWidth="1"/>
    <col min="2" max="2" width="38.7109375" style="542" customWidth="1"/>
    <col min="3" max="3" width="17.28515625" style="574"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hidden="1" customHeight="1" outlineLevel="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627"/>
      <c r="AG1" s="627"/>
      <c r="AH1" s="627"/>
      <c r="AI1" s="627"/>
      <c r="AJ1" s="627"/>
      <c r="AK1" s="627"/>
      <c r="AL1" s="627"/>
      <c r="AM1" s="627"/>
      <c r="AN1" s="627"/>
      <c r="AO1" s="627"/>
      <c r="AP1" s="627"/>
      <c r="AQ1" s="639"/>
      <c r="AR1" s="627"/>
      <c r="AS1" s="627"/>
      <c r="AT1" s="627"/>
      <c r="AU1" s="627"/>
      <c r="AV1" s="627"/>
      <c r="AW1" s="627"/>
      <c r="AX1" s="627"/>
      <c r="AY1" s="627"/>
      <c r="AZ1" s="627"/>
      <c r="BA1" s="627"/>
      <c r="BB1" s="627"/>
      <c r="BC1" s="627"/>
      <c r="BD1" s="627"/>
      <c r="BE1" s="627"/>
      <c r="BF1" s="627"/>
      <c r="BG1" s="627"/>
      <c r="BH1" s="627"/>
      <c r="BI1" s="627"/>
      <c r="BJ1" s="627"/>
      <c r="BK1" s="301" t="s">
        <v>476</v>
      </c>
    </row>
    <row r="2" spans="1:63" s="142" customFormat="1" ht="15.75" hidden="1" customHeight="1" outlineLevel="1" x14ac:dyDescent="0.25">
      <c r="A2" s="626"/>
      <c r="B2" s="627"/>
      <c r="C2" s="628"/>
      <c r="D2" s="627"/>
      <c r="E2" s="627"/>
      <c r="F2" s="627"/>
      <c r="G2" s="627"/>
      <c r="H2" s="627"/>
      <c r="I2" s="627"/>
      <c r="J2" s="833"/>
      <c r="K2" s="1197"/>
      <c r="L2" s="1197"/>
      <c r="M2" s="1197"/>
      <c r="N2" s="1197"/>
      <c r="O2" s="833"/>
      <c r="P2" s="627"/>
      <c r="Q2" s="627"/>
      <c r="R2" s="627"/>
      <c r="S2" s="627"/>
      <c r="T2" s="627"/>
      <c r="U2" s="627"/>
      <c r="V2" s="627"/>
      <c r="W2" s="627"/>
      <c r="X2" s="627"/>
      <c r="Y2" s="627"/>
      <c r="Z2" s="627"/>
      <c r="AA2" s="627"/>
      <c r="AB2" s="627"/>
      <c r="AC2" s="627"/>
      <c r="AD2" s="627"/>
      <c r="AE2" s="627"/>
      <c r="AF2" s="627"/>
      <c r="AG2" s="627"/>
      <c r="AH2" s="627"/>
      <c r="AI2" s="627"/>
      <c r="AJ2" s="627"/>
      <c r="AK2" s="627"/>
      <c r="AL2" s="627"/>
      <c r="AM2" s="627"/>
      <c r="AN2" s="627"/>
      <c r="AO2" s="627"/>
      <c r="AP2" s="627"/>
      <c r="AQ2" s="639"/>
      <c r="AR2" s="627"/>
      <c r="AS2" s="627"/>
      <c r="AT2" s="627"/>
      <c r="AU2" s="627"/>
      <c r="AV2" s="627"/>
      <c r="AW2" s="627"/>
      <c r="AX2" s="627"/>
      <c r="AY2" s="627"/>
      <c r="AZ2" s="627"/>
      <c r="BA2" s="627"/>
      <c r="BB2" s="627"/>
      <c r="BC2" s="627"/>
      <c r="BD2" s="627"/>
      <c r="BE2" s="627"/>
      <c r="BF2" s="627"/>
      <c r="BG2" s="627"/>
      <c r="BH2" s="627"/>
      <c r="BI2" s="627"/>
      <c r="BJ2" s="627"/>
      <c r="BK2" s="834" t="s">
        <v>0</v>
      </c>
    </row>
    <row r="3" spans="1:63" s="142" customFormat="1" ht="15.75" hidden="1" customHeight="1" outlineLevel="1" x14ac:dyDescent="0.25">
      <c r="A3" s="626"/>
      <c r="B3" s="627"/>
      <c r="C3" s="628"/>
      <c r="D3" s="627"/>
      <c r="E3" s="627"/>
      <c r="F3" s="627"/>
      <c r="G3" s="627"/>
      <c r="H3" s="627"/>
      <c r="I3" s="627"/>
      <c r="J3" s="640"/>
      <c r="K3" s="640"/>
      <c r="L3" s="640"/>
      <c r="M3" s="640"/>
      <c r="N3" s="640"/>
      <c r="O3" s="640"/>
      <c r="P3" s="627"/>
      <c r="Q3" s="627"/>
      <c r="R3" s="627"/>
      <c r="S3" s="627"/>
      <c r="T3" s="627"/>
      <c r="U3" s="627"/>
      <c r="V3" s="627"/>
      <c r="W3" s="627"/>
      <c r="X3" s="627"/>
      <c r="Y3" s="627"/>
      <c r="Z3" s="627"/>
      <c r="AA3" s="627"/>
      <c r="AB3" s="627"/>
      <c r="AC3" s="627"/>
      <c r="AD3" s="627"/>
      <c r="AE3" s="627"/>
      <c r="AF3" s="627"/>
      <c r="AG3" s="627"/>
      <c r="AH3" s="627"/>
      <c r="AI3" s="627"/>
      <c r="AJ3" s="627"/>
      <c r="AK3" s="627"/>
      <c r="AL3" s="627"/>
      <c r="AM3" s="627"/>
      <c r="AN3" s="627"/>
      <c r="AO3" s="627"/>
      <c r="AP3" s="627"/>
      <c r="AQ3" s="639"/>
      <c r="AR3" s="627"/>
      <c r="AS3" s="627"/>
      <c r="AT3" s="627"/>
      <c r="AU3" s="627"/>
      <c r="AV3" s="627"/>
      <c r="AW3" s="627"/>
      <c r="AX3" s="627"/>
      <c r="AY3" s="627"/>
      <c r="AZ3" s="627"/>
      <c r="BA3" s="627"/>
      <c r="BB3" s="627"/>
      <c r="BC3" s="627"/>
      <c r="BD3" s="627"/>
      <c r="BE3" s="627"/>
      <c r="BF3" s="627"/>
      <c r="BG3" s="627"/>
      <c r="BH3" s="627"/>
      <c r="BI3" s="627"/>
      <c r="BJ3" s="627"/>
      <c r="BK3" s="834" t="s">
        <v>1287</v>
      </c>
    </row>
    <row r="4" spans="1:63" ht="18.75" hidden="1" customHeight="1" outlineLevel="1" x14ac:dyDescent="0.25">
      <c r="A4" s="1023" t="s">
        <v>1406</v>
      </c>
      <c r="B4" s="1023"/>
      <c r="C4" s="1023"/>
      <c r="D4" s="1023"/>
      <c r="E4" s="1023"/>
      <c r="F4" s="1023"/>
      <c r="G4" s="1023"/>
      <c r="H4" s="1023"/>
      <c r="I4" s="1023"/>
      <c r="J4" s="1023"/>
      <c r="K4" s="1023"/>
      <c r="L4" s="1023"/>
      <c r="M4" s="1023"/>
      <c r="N4" s="1023"/>
      <c r="O4" s="1023"/>
      <c r="P4" s="1023"/>
      <c r="Q4" s="1023"/>
      <c r="R4" s="1023"/>
      <c r="S4" s="1023"/>
      <c r="T4" s="1023"/>
      <c r="U4" s="1023"/>
      <c r="V4" s="1023"/>
      <c r="W4" s="1023"/>
      <c r="X4" s="1023"/>
      <c r="Y4" s="1023"/>
      <c r="Z4" s="1023"/>
      <c r="AA4" s="1023"/>
      <c r="AB4" s="1023"/>
      <c r="AC4" s="1023"/>
      <c r="AD4" s="1023"/>
      <c r="AE4" s="1023"/>
      <c r="AF4" s="1023"/>
      <c r="AG4" s="1023"/>
      <c r="AH4" s="1023"/>
      <c r="AI4" s="1023"/>
      <c r="AJ4" s="1023"/>
      <c r="AK4" s="1023"/>
      <c r="AL4" s="1023"/>
      <c r="AM4" s="1023"/>
      <c r="AN4" s="1023"/>
      <c r="AO4" s="1023"/>
      <c r="AP4" s="1023"/>
      <c r="AQ4" s="1023"/>
    </row>
    <row r="5" spans="1:63" ht="18.75" hidden="1" customHeight="1" outlineLevel="1" x14ac:dyDescent="0.25">
      <c r="A5" s="1023" t="s">
        <v>1706</v>
      </c>
      <c r="B5" s="1023"/>
      <c r="C5" s="1023"/>
      <c r="D5" s="1023"/>
      <c r="E5" s="1023"/>
      <c r="F5" s="1023"/>
      <c r="G5" s="1023"/>
      <c r="H5" s="1023"/>
      <c r="I5" s="1023"/>
      <c r="J5" s="1023"/>
      <c r="K5" s="1023"/>
      <c r="L5" s="1023"/>
      <c r="M5" s="1023"/>
      <c r="N5" s="1023"/>
      <c r="O5" s="1023"/>
      <c r="P5" s="1023"/>
      <c r="Q5" s="1023"/>
      <c r="R5" s="1023"/>
      <c r="S5" s="1023"/>
      <c r="T5" s="1023"/>
      <c r="U5" s="1023"/>
      <c r="V5" s="1023"/>
      <c r="W5" s="1023"/>
      <c r="X5" s="1023"/>
      <c r="Y5" s="1023"/>
      <c r="Z5" s="1023"/>
      <c r="AA5" s="1023"/>
      <c r="AB5" s="1023"/>
      <c r="AC5" s="1023"/>
      <c r="AD5" s="1023"/>
      <c r="AE5" s="1023"/>
      <c r="AF5" s="1023"/>
      <c r="AG5" s="1023"/>
      <c r="AH5" s="1023"/>
      <c r="AI5" s="1023"/>
      <c r="AJ5" s="1023"/>
      <c r="AK5" s="1023"/>
      <c r="AL5" s="1023"/>
      <c r="AM5" s="1023"/>
      <c r="AN5" s="1023"/>
      <c r="AO5" s="1023"/>
      <c r="AP5" s="1023"/>
      <c r="AQ5" s="1023"/>
    </row>
    <row r="6" spans="1:63" ht="12" hidden="1" customHeight="1" outlineLevel="1" x14ac:dyDescent="0.25"/>
    <row r="7" spans="1:63" ht="18.75" hidden="1" customHeight="1" outlineLevel="1" x14ac:dyDescent="0.25">
      <c r="A7" s="1019" t="s">
        <v>1404</v>
      </c>
      <c r="B7" s="1019"/>
      <c r="C7" s="1019"/>
      <c r="D7" s="1019"/>
      <c r="E7" s="1019"/>
      <c r="F7" s="1019"/>
      <c r="G7" s="1019"/>
      <c r="H7" s="1019"/>
      <c r="I7" s="1019"/>
      <c r="J7" s="1019"/>
      <c r="K7" s="1019"/>
      <c r="L7" s="1019"/>
      <c r="M7" s="1019"/>
      <c r="N7" s="1019"/>
      <c r="O7" s="1019"/>
      <c r="P7" s="1019"/>
      <c r="Q7" s="1019"/>
      <c r="R7" s="1019"/>
      <c r="S7" s="1019"/>
      <c r="T7" s="1019"/>
      <c r="U7" s="1019"/>
      <c r="V7" s="1019"/>
      <c r="W7" s="1019"/>
      <c r="X7" s="1019"/>
      <c r="Y7" s="1019"/>
      <c r="Z7" s="1019"/>
      <c r="AA7" s="1019"/>
      <c r="AB7" s="1019"/>
      <c r="AC7" s="1019"/>
      <c r="AD7" s="1019"/>
      <c r="AE7" s="1019"/>
      <c r="AF7" s="1019"/>
      <c r="AG7" s="1019"/>
      <c r="AH7" s="1019"/>
      <c r="AI7" s="1019"/>
      <c r="AJ7" s="1019"/>
      <c r="AK7" s="1019"/>
      <c r="AL7" s="1019"/>
      <c r="AM7" s="1019"/>
      <c r="AN7" s="1019"/>
      <c r="AO7" s="1019"/>
      <c r="AP7" s="1019"/>
      <c r="AQ7" s="1019"/>
    </row>
    <row r="8" spans="1:63" ht="15.75" hidden="1" customHeight="1" outlineLevel="1" x14ac:dyDescent="0.25">
      <c r="A8" s="1022" t="s">
        <v>1407</v>
      </c>
      <c r="B8" s="1022"/>
      <c r="C8" s="1022"/>
      <c r="D8" s="1022"/>
      <c r="E8" s="1022"/>
      <c r="F8" s="1022"/>
      <c r="G8" s="1022"/>
      <c r="H8" s="1022"/>
      <c r="I8" s="1022"/>
      <c r="J8" s="1022"/>
      <c r="K8" s="1022"/>
      <c r="L8" s="1022"/>
      <c r="M8" s="1022"/>
      <c r="N8" s="1022"/>
      <c r="O8" s="1022"/>
      <c r="P8" s="1022"/>
      <c r="Q8" s="1022"/>
      <c r="R8" s="1022"/>
      <c r="S8" s="1022"/>
      <c r="T8" s="1022"/>
      <c r="U8" s="1022"/>
      <c r="V8" s="1022"/>
      <c r="W8" s="1022"/>
      <c r="X8" s="1022"/>
      <c r="Y8" s="1022"/>
      <c r="Z8" s="1022"/>
      <c r="AA8" s="1022"/>
      <c r="AB8" s="1022"/>
      <c r="AC8" s="1022"/>
      <c r="AD8" s="1022"/>
      <c r="AE8" s="1022"/>
      <c r="AF8" s="1022"/>
      <c r="AG8" s="1022"/>
      <c r="AH8" s="1022"/>
      <c r="AI8" s="1022"/>
      <c r="AJ8" s="1022"/>
      <c r="AK8" s="1022"/>
      <c r="AL8" s="1022"/>
      <c r="AM8" s="1022"/>
      <c r="AN8" s="1022"/>
      <c r="AO8" s="1022"/>
      <c r="AP8" s="1022"/>
      <c r="AQ8" s="1022"/>
    </row>
    <row r="9" spans="1:63" ht="12" hidden="1" customHeight="1" outlineLevel="1" x14ac:dyDescent="0.25"/>
    <row r="10" spans="1:63" ht="18.75" hidden="1" customHeight="1" outlineLevel="1" x14ac:dyDescent="0.25">
      <c r="A10" s="1019" t="s">
        <v>1656</v>
      </c>
      <c r="B10" s="1019"/>
      <c r="C10" s="1019"/>
      <c r="D10" s="1019"/>
      <c r="E10" s="1019"/>
      <c r="F10" s="1019"/>
      <c r="G10" s="1019"/>
      <c r="H10" s="1019"/>
      <c r="I10" s="1019"/>
      <c r="J10" s="1019"/>
      <c r="K10" s="1019"/>
      <c r="L10" s="1019"/>
      <c r="M10" s="1019"/>
      <c r="N10" s="1019"/>
      <c r="O10" s="1019"/>
      <c r="P10" s="1019"/>
      <c r="Q10" s="1019"/>
      <c r="R10" s="1019"/>
      <c r="S10" s="1019"/>
      <c r="T10" s="1019"/>
      <c r="U10" s="1019"/>
      <c r="V10" s="1019"/>
      <c r="W10" s="1019"/>
      <c r="X10" s="1019"/>
      <c r="Y10" s="1019"/>
      <c r="Z10" s="1019"/>
      <c r="AA10" s="1019"/>
      <c r="AB10" s="1019"/>
      <c r="AC10" s="1019"/>
      <c r="AD10" s="1019"/>
      <c r="AE10" s="1019"/>
      <c r="AF10" s="1019"/>
      <c r="AG10" s="1019"/>
      <c r="AH10" s="1019"/>
      <c r="AI10" s="1019"/>
      <c r="AJ10" s="1019"/>
      <c r="AK10" s="1019"/>
      <c r="AL10" s="1019"/>
      <c r="AM10" s="1019"/>
      <c r="AN10" s="1019"/>
      <c r="AO10" s="1019"/>
      <c r="AP10" s="1019"/>
      <c r="AQ10" s="1019"/>
    </row>
    <row r="11" spans="1:63" ht="18.75" hidden="1" customHeight="1" outlineLevel="1" x14ac:dyDescent="0.25">
      <c r="A11" s="629"/>
      <c r="B11" s="791"/>
      <c r="C11" s="791"/>
      <c r="D11" s="791"/>
      <c r="E11" s="791"/>
      <c r="F11" s="791"/>
      <c r="G11" s="791"/>
      <c r="H11" s="791"/>
      <c r="I11" s="791"/>
      <c r="J11" s="791"/>
      <c r="K11" s="791"/>
      <c r="L11" s="791"/>
      <c r="M11" s="791"/>
      <c r="N11" s="791"/>
      <c r="O11" s="791"/>
      <c r="P11" s="641"/>
      <c r="Q11" s="641"/>
      <c r="R11" s="641"/>
      <c r="S11" s="641"/>
      <c r="T11" s="641"/>
      <c r="U11" s="641"/>
      <c r="V11" s="641"/>
      <c r="W11" s="641"/>
      <c r="X11" s="641"/>
      <c r="Y11" s="641"/>
      <c r="Z11" s="641"/>
      <c r="AA11" s="641"/>
      <c r="AB11" s="641"/>
      <c r="AC11" s="641"/>
      <c r="AD11" s="641"/>
      <c r="AE11" s="641"/>
      <c r="AF11" s="641"/>
      <c r="AG11" s="641"/>
      <c r="AH11" s="791"/>
      <c r="AI11" s="791"/>
      <c r="AJ11" s="791"/>
      <c r="AK11" s="791"/>
      <c r="AL11" s="791"/>
      <c r="AM11" s="791"/>
      <c r="AN11" s="791"/>
      <c r="AO11" s="791"/>
      <c r="AP11" s="791"/>
      <c r="AQ11" s="791"/>
    </row>
    <row r="12" spans="1:63" s="145" customFormat="1" ht="18.75" hidden="1" customHeight="1" outlineLevel="1" x14ac:dyDescent="0.25">
      <c r="A12" s="1019" t="s">
        <v>1696</v>
      </c>
      <c r="B12" s="1019"/>
      <c r="C12" s="1019"/>
      <c r="D12" s="1019"/>
      <c r="E12" s="1019"/>
      <c r="F12" s="1019"/>
      <c r="G12" s="1019"/>
      <c r="H12" s="1019"/>
      <c r="I12" s="1019"/>
      <c r="J12" s="1019"/>
      <c r="K12" s="1019"/>
      <c r="L12" s="1019"/>
      <c r="M12" s="1019"/>
      <c r="N12" s="1019"/>
      <c r="O12" s="1019"/>
      <c r="P12" s="1019"/>
      <c r="Q12" s="1019"/>
      <c r="R12" s="1019"/>
      <c r="S12" s="1019"/>
      <c r="T12" s="1019"/>
      <c r="U12" s="1019"/>
      <c r="V12" s="1019"/>
      <c r="W12" s="1019"/>
      <c r="X12" s="1019"/>
      <c r="Y12" s="1019"/>
      <c r="Z12" s="1019"/>
      <c r="AA12" s="1019"/>
      <c r="AB12" s="1019"/>
      <c r="AC12" s="1019"/>
      <c r="AD12" s="1019"/>
      <c r="AE12" s="1019"/>
      <c r="AF12" s="1019"/>
      <c r="AG12" s="1019"/>
      <c r="AH12" s="1019"/>
      <c r="AI12" s="1019"/>
      <c r="AJ12" s="1019"/>
      <c r="AK12" s="1019"/>
      <c r="AL12" s="1019"/>
      <c r="AM12" s="1019"/>
      <c r="AN12" s="1019"/>
      <c r="AO12" s="1019"/>
      <c r="AP12" s="1019"/>
      <c r="AQ12" s="1019"/>
      <c r="AR12" s="642"/>
      <c r="AS12" s="642"/>
      <c r="AT12" s="642"/>
      <c r="AU12" s="642"/>
      <c r="AV12" s="642"/>
      <c r="AW12" s="642"/>
      <c r="AX12" s="642"/>
      <c r="AY12" s="642"/>
      <c r="AZ12" s="642"/>
      <c r="BA12" s="642"/>
      <c r="BB12" s="642"/>
      <c r="BC12" s="642"/>
      <c r="BD12" s="642"/>
      <c r="BE12" s="643"/>
      <c r="BF12" s="643"/>
      <c r="BG12" s="643"/>
      <c r="BH12" s="643"/>
      <c r="BI12" s="643"/>
      <c r="BJ12" s="643"/>
      <c r="BK12" s="643"/>
    </row>
    <row r="13" spans="1:63" s="145" customFormat="1" ht="15" hidden="1" customHeight="1" outlineLevel="1" x14ac:dyDescent="0.25">
      <c r="A13" s="1196" t="s">
        <v>6</v>
      </c>
      <c r="B13" s="1196"/>
      <c r="C13" s="1196"/>
      <c r="D13" s="1196"/>
      <c r="E13" s="1196"/>
      <c r="F13" s="1196"/>
      <c r="G13" s="1196"/>
      <c r="H13" s="1196"/>
      <c r="I13" s="1196"/>
      <c r="J13" s="1196"/>
      <c r="K13" s="1196"/>
      <c r="L13" s="1196"/>
      <c r="M13" s="1196"/>
      <c r="N13" s="1196"/>
      <c r="O13" s="1196"/>
      <c r="P13" s="1196"/>
      <c r="Q13" s="1196"/>
      <c r="R13" s="1196"/>
      <c r="S13" s="1196"/>
      <c r="T13" s="1196"/>
      <c r="U13" s="1196"/>
      <c r="V13" s="1196"/>
      <c r="W13" s="1196"/>
      <c r="X13" s="1196"/>
      <c r="Y13" s="1196"/>
      <c r="Z13" s="1196"/>
      <c r="AA13" s="1196"/>
      <c r="AB13" s="1196"/>
      <c r="AC13" s="1196"/>
      <c r="AD13" s="1196"/>
      <c r="AE13" s="1196"/>
      <c r="AF13" s="1196"/>
      <c r="AG13" s="1196"/>
      <c r="AH13" s="1196"/>
      <c r="AI13" s="1196"/>
      <c r="AJ13" s="1196"/>
      <c r="AK13" s="1196"/>
      <c r="AL13" s="1196"/>
      <c r="AM13" s="1196"/>
      <c r="AN13" s="1196"/>
      <c r="AO13" s="1196"/>
      <c r="AP13" s="1196"/>
      <c r="AQ13" s="1196"/>
      <c r="AR13" s="644"/>
      <c r="AS13" s="644"/>
      <c r="AT13" s="644"/>
      <c r="AU13" s="644"/>
      <c r="AV13" s="644"/>
      <c r="AW13" s="644"/>
      <c r="AX13" s="644"/>
      <c r="AY13" s="644"/>
      <c r="AZ13" s="644"/>
      <c r="BA13" s="644"/>
      <c r="BB13" s="644"/>
      <c r="BC13" s="644"/>
      <c r="BD13" s="644"/>
      <c r="BE13" s="643"/>
      <c r="BF13" s="643"/>
      <c r="BG13" s="643"/>
      <c r="BH13" s="643"/>
      <c r="BI13" s="643"/>
      <c r="BJ13" s="643"/>
      <c r="BK13" s="643"/>
    </row>
    <row r="14" spans="1:63" s="145" customFormat="1" ht="18.75" collapsed="1" x14ac:dyDescent="0.25">
      <c r="A14" s="1019"/>
      <c r="B14" s="1019"/>
      <c r="C14" s="1019"/>
      <c r="D14" s="1019"/>
      <c r="E14" s="1019"/>
      <c r="F14" s="1019"/>
      <c r="G14" s="1019"/>
      <c r="H14" s="1019"/>
      <c r="I14" s="1019"/>
      <c r="J14" s="1019"/>
      <c r="K14" s="1019"/>
      <c r="L14" s="1019"/>
      <c r="M14" s="1019"/>
      <c r="N14" s="1019"/>
      <c r="O14" s="1019"/>
      <c r="P14" s="1019"/>
      <c r="Q14" s="1019"/>
      <c r="R14" s="1019"/>
      <c r="S14" s="1019"/>
      <c r="T14" s="1019"/>
      <c r="U14" s="1019"/>
      <c r="V14" s="1019"/>
      <c r="W14" s="1019"/>
      <c r="X14" s="1019"/>
      <c r="Y14" s="1019"/>
      <c r="Z14" s="1019"/>
      <c r="AA14" s="1019"/>
      <c r="AB14" s="1019"/>
      <c r="AC14" s="1019"/>
      <c r="AD14" s="1019"/>
      <c r="AE14" s="1019"/>
      <c r="AF14" s="1019"/>
      <c r="AG14" s="1019"/>
      <c r="AH14" s="1019"/>
      <c r="AI14" s="1019"/>
      <c r="AJ14" s="1019"/>
      <c r="AK14" s="1019"/>
      <c r="AL14" s="1019"/>
      <c r="AM14" s="1019"/>
      <c r="AN14" s="1019"/>
      <c r="AO14" s="1019"/>
      <c r="AP14" s="1019"/>
      <c r="AQ14" s="1019"/>
      <c r="AR14" s="642"/>
      <c r="AS14" s="642"/>
      <c r="AT14" s="642"/>
      <c r="AU14" s="642"/>
      <c r="AV14" s="642"/>
      <c r="AW14" s="642"/>
      <c r="AX14" s="642"/>
      <c r="AY14" s="642"/>
      <c r="AZ14" s="642"/>
      <c r="BA14" s="642"/>
      <c r="BB14" s="642"/>
      <c r="BC14" s="642"/>
      <c r="BD14" s="642"/>
      <c r="BE14" s="643"/>
      <c r="BF14" s="643"/>
      <c r="BG14" s="643"/>
      <c r="BH14" s="643"/>
      <c r="BI14" s="643"/>
      <c r="BJ14" s="643"/>
      <c r="BK14" s="643"/>
    </row>
    <row r="15" spans="1:63" ht="15.75" customHeight="1" x14ac:dyDescent="0.25">
      <c r="A15" s="1020" t="s">
        <v>7</v>
      </c>
      <c r="B15" s="1021" t="s">
        <v>8</v>
      </c>
      <c r="C15" s="1021" t="s">
        <v>9</v>
      </c>
      <c r="D15" s="1018" t="s">
        <v>10</v>
      </c>
      <c r="E15" s="1018"/>
      <c r="F15" s="1018"/>
      <c r="G15" s="1018"/>
      <c r="H15" s="1018"/>
      <c r="I15" s="1018"/>
      <c r="J15" s="1018"/>
      <c r="K15" s="1018"/>
      <c r="L15" s="1018"/>
      <c r="M15" s="1018"/>
      <c r="N15" s="1018"/>
      <c r="O15" s="1018"/>
      <c r="P15" s="1018"/>
      <c r="Q15" s="1018"/>
      <c r="R15" s="1018"/>
      <c r="S15" s="1018"/>
      <c r="T15" s="1018"/>
      <c r="U15" s="1018"/>
      <c r="V15" s="1018"/>
      <c r="W15" s="1018"/>
      <c r="X15" s="1018"/>
      <c r="Y15" s="1018"/>
      <c r="Z15" s="1018"/>
      <c r="AA15" s="1018"/>
      <c r="AB15" s="1018"/>
      <c r="AC15" s="1018"/>
      <c r="AD15" s="1018"/>
      <c r="AE15" s="1018"/>
      <c r="AF15" s="1018"/>
      <c r="AG15" s="1018"/>
      <c r="AH15" s="1018"/>
      <c r="AI15" s="1018"/>
      <c r="AJ15" s="1018"/>
      <c r="AK15" s="1018"/>
      <c r="AL15" s="1018"/>
      <c r="AM15" s="1018"/>
      <c r="AN15" s="1018"/>
      <c r="AO15" s="1018"/>
      <c r="AP15" s="1018" t="s">
        <v>10</v>
      </c>
      <c r="AQ15" s="1018"/>
      <c r="AR15" s="1018"/>
      <c r="AS15" s="1018"/>
      <c r="AT15" s="1018"/>
      <c r="AU15" s="1018"/>
      <c r="AV15" s="1018"/>
      <c r="AW15" s="1018"/>
      <c r="AX15" s="1018"/>
      <c r="AY15" s="1018"/>
      <c r="AZ15" s="1018"/>
      <c r="BA15" s="1018"/>
      <c r="BB15" s="1018"/>
      <c r="BC15" s="1018"/>
      <c r="BD15" s="1018"/>
      <c r="BE15" s="1018"/>
      <c r="BF15" s="1018"/>
      <c r="BG15" s="1018"/>
      <c r="BH15" s="1018"/>
      <c r="BI15" s="1018"/>
      <c r="BJ15" s="1018"/>
      <c r="BK15" s="1018"/>
    </row>
    <row r="16" spans="1:63" ht="85.5" customHeight="1" x14ac:dyDescent="0.25">
      <c r="A16" s="1020"/>
      <c r="B16" s="1021"/>
      <c r="C16" s="1021"/>
      <c r="D16" s="1018" t="s">
        <v>11</v>
      </c>
      <c r="E16" s="1018"/>
      <c r="F16" s="1018"/>
      <c r="G16" s="1018"/>
      <c r="H16" s="1018"/>
      <c r="I16" s="1018"/>
      <c r="J16" s="1018"/>
      <c r="K16" s="1018"/>
      <c r="L16" s="1018"/>
      <c r="M16" s="1018"/>
      <c r="N16" s="1018"/>
      <c r="O16" s="1018"/>
      <c r="P16" s="1018"/>
      <c r="Q16" s="1018"/>
      <c r="R16" s="1018"/>
      <c r="S16" s="1018"/>
      <c r="T16" s="1018"/>
      <c r="U16" s="1018"/>
      <c r="V16" s="1018"/>
      <c r="W16" s="1018"/>
      <c r="X16" s="1018" t="s">
        <v>1094</v>
      </c>
      <c r="Y16" s="1018"/>
      <c r="Z16" s="1018"/>
      <c r="AA16" s="1018"/>
      <c r="AB16" s="1018"/>
      <c r="AC16" s="1018"/>
      <c r="AD16" s="1018"/>
      <c r="AE16" s="1018"/>
      <c r="AF16" s="1018"/>
      <c r="AG16" s="1018"/>
      <c r="AH16" s="1018"/>
      <c r="AI16" s="1018"/>
      <c r="AJ16" s="1018"/>
      <c r="AK16" s="1018"/>
      <c r="AL16" s="1018"/>
      <c r="AM16" s="1018"/>
      <c r="AN16" s="1018"/>
      <c r="AO16" s="1018"/>
      <c r="AP16" s="1018" t="s">
        <v>12</v>
      </c>
      <c r="AQ16" s="1018"/>
      <c r="AR16" s="1018"/>
      <c r="AS16" s="1018"/>
      <c r="AT16" s="1018"/>
      <c r="AU16" s="1018"/>
      <c r="AV16" s="1018" t="s">
        <v>13</v>
      </c>
      <c r="AW16" s="1018"/>
      <c r="AX16" s="1018"/>
      <c r="AY16" s="1018"/>
      <c r="AZ16" s="1018" t="s">
        <v>14</v>
      </c>
      <c r="BA16" s="1018"/>
      <c r="BB16" s="1018"/>
      <c r="BC16" s="1018"/>
      <c r="BD16" s="1018"/>
      <c r="BE16" s="1018"/>
      <c r="BF16" s="1018" t="s">
        <v>15</v>
      </c>
      <c r="BG16" s="1018"/>
      <c r="BH16" s="1018"/>
      <c r="BI16" s="1018"/>
      <c r="BJ16" s="1018" t="s">
        <v>16</v>
      </c>
      <c r="BK16" s="1018"/>
    </row>
    <row r="17" spans="1:65" ht="233.25" customHeight="1" x14ac:dyDescent="0.25">
      <c r="A17" s="1020"/>
      <c r="B17" s="1021"/>
      <c r="C17" s="1021"/>
      <c r="D17" s="1195" t="s">
        <v>1095</v>
      </c>
      <c r="E17" s="1195"/>
      <c r="F17" s="1195" t="s">
        <v>1096</v>
      </c>
      <c r="G17" s="1195"/>
      <c r="H17" s="1195" t="s">
        <v>1097</v>
      </c>
      <c r="I17" s="1195"/>
      <c r="J17" s="1195" t="s">
        <v>1098</v>
      </c>
      <c r="K17" s="1195"/>
      <c r="L17" s="1195" t="s">
        <v>1099</v>
      </c>
      <c r="M17" s="1195"/>
      <c r="N17" s="1195" t="s">
        <v>1100</v>
      </c>
      <c r="O17" s="1195"/>
      <c r="P17" s="1195" t="s">
        <v>1101</v>
      </c>
      <c r="Q17" s="1195"/>
      <c r="R17" s="1195" t="s">
        <v>1102</v>
      </c>
      <c r="S17" s="1195"/>
      <c r="T17" s="1195" t="s">
        <v>1103</v>
      </c>
      <c r="U17" s="1195"/>
      <c r="V17" s="1195" t="s">
        <v>1104</v>
      </c>
      <c r="W17" s="1195"/>
      <c r="X17" s="1195" t="s">
        <v>1105</v>
      </c>
      <c r="Y17" s="1195"/>
      <c r="Z17" s="1195" t="s">
        <v>1106</v>
      </c>
      <c r="AA17" s="1195"/>
      <c r="AB17" s="1195" t="s">
        <v>1107</v>
      </c>
      <c r="AC17" s="1195"/>
      <c r="AD17" s="1195" t="s">
        <v>1108</v>
      </c>
      <c r="AE17" s="1195"/>
      <c r="AF17" s="1195" t="s">
        <v>1109</v>
      </c>
      <c r="AG17" s="1195"/>
      <c r="AH17" s="1195" t="s">
        <v>1110</v>
      </c>
      <c r="AI17" s="1195"/>
      <c r="AJ17" s="1195" t="s">
        <v>1111</v>
      </c>
      <c r="AK17" s="1195"/>
      <c r="AL17" s="1195" t="s">
        <v>1112</v>
      </c>
      <c r="AM17" s="1195"/>
      <c r="AN17" s="1195" t="s">
        <v>1113</v>
      </c>
      <c r="AO17" s="1195"/>
      <c r="AP17" s="1195" t="s">
        <v>1114</v>
      </c>
      <c r="AQ17" s="1195"/>
      <c r="AR17" s="1195" t="s">
        <v>1115</v>
      </c>
      <c r="AS17" s="1195"/>
      <c r="AT17" s="1195" t="s">
        <v>1116</v>
      </c>
      <c r="AU17" s="1195"/>
      <c r="AV17" s="1195" t="s">
        <v>1117</v>
      </c>
      <c r="AW17" s="1195"/>
      <c r="AX17" s="1195" t="s">
        <v>1118</v>
      </c>
      <c r="AY17" s="1195"/>
      <c r="AZ17" s="1195" t="s">
        <v>1119</v>
      </c>
      <c r="BA17" s="1195"/>
      <c r="BB17" s="1195" t="s">
        <v>1120</v>
      </c>
      <c r="BC17" s="1195"/>
      <c r="BD17" s="1195" t="s">
        <v>1121</v>
      </c>
      <c r="BE17" s="1195"/>
      <c r="BF17" s="1195" t="s">
        <v>1122</v>
      </c>
      <c r="BG17" s="1195"/>
      <c r="BH17" s="1195" t="s">
        <v>1123</v>
      </c>
      <c r="BI17" s="1195"/>
      <c r="BJ17" s="1195" t="s">
        <v>17</v>
      </c>
      <c r="BK17" s="1195"/>
      <c r="BL17" s="542"/>
      <c r="BM17" s="542"/>
    </row>
    <row r="18" spans="1:65" s="146" customFormat="1" ht="71.25" customHeight="1" x14ac:dyDescent="0.25">
      <c r="A18" s="1020"/>
      <c r="B18" s="1021"/>
      <c r="C18" s="1021"/>
      <c r="D18" s="832" t="s">
        <v>57</v>
      </c>
      <c r="E18" s="832" t="s">
        <v>962</v>
      </c>
      <c r="F18" s="832" t="s">
        <v>57</v>
      </c>
      <c r="G18" s="832" t="s">
        <v>962</v>
      </c>
      <c r="H18" s="832" t="s">
        <v>57</v>
      </c>
      <c r="I18" s="832" t="s">
        <v>962</v>
      </c>
      <c r="J18" s="832" t="s">
        <v>57</v>
      </c>
      <c r="K18" s="832" t="s">
        <v>962</v>
      </c>
      <c r="L18" s="832" t="s">
        <v>57</v>
      </c>
      <c r="M18" s="832" t="s">
        <v>962</v>
      </c>
      <c r="N18" s="832" t="s">
        <v>57</v>
      </c>
      <c r="O18" s="832" t="s">
        <v>962</v>
      </c>
      <c r="P18" s="832" t="s">
        <v>57</v>
      </c>
      <c r="Q18" s="832" t="s">
        <v>962</v>
      </c>
      <c r="R18" s="832" t="s">
        <v>57</v>
      </c>
      <c r="S18" s="832" t="s">
        <v>962</v>
      </c>
      <c r="T18" s="832" t="s">
        <v>57</v>
      </c>
      <c r="U18" s="832" t="s">
        <v>962</v>
      </c>
      <c r="V18" s="832" t="s">
        <v>57</v>
      </c>
      <c r="W18" s="832" t="s">
        <v>962</v>
      </c>
      <c r="X18" s="832" t="s">
        <v>57</v>
      </c>
      <c r="Y18" s="832" t="s">
        <v>962</v>
      </c>
      <c r="Z18" s="832" t="s">
        <v>57</v>
      </c>
      <c r="AA18" s="832" t="s">
        <v>962</v>
      </c>
      <c r="AB18" s="832" t="s">
        <v>57</v>
      </c>
      <c r="AC18" s="832" t="s">
        <v>962</v>
      </c>
      <c r="AD18" s="832" t="s">
        <v>57</v>
      </c>
      <c r="AE18" s="832" t="s">
        <v>962</v>
      </c>
      <c r="AF18" s="832" t="s">
        <v>57</v>
      </c>
      <c r="AG18" s="832" t="s">
        <v>962</v>
      </c>
      <c r="AH18" s="832" t="s">
        <v>57</v>
      </c>
      <c r="AI18" s="832" t="s">
        <v>962</v>
      </c>
      <c r="AJ18" s="832" t="s">
        <v>57</v>
      </c>
      <c r="AK18" s="832" t="s">
        <v>962</v>
      </c>
      <c r="AL18" s="832" t="s">
        <v>57</v>
      </c>
      <c r="AM18" s="832" t="s">
        <v>962</v>
      </c>
      <c r="AN18" s="832" t="s">
        <v>57</v>
      </c>
      <c r="AO18" s="832" t="s">
        <v>962</v>
      </c>
      <c r="AP18" s="832" t="s">
        <v>57</v>
      </c>
      <c r="AQ18" s="832" t="s">
        <v>962</v>
      </c>
      <c r="AR18" s="845" t="s">
        <v>57</v>
      </c>
      <c r="AS18" s="845" t="s">
        <v>962</v>
      </c>
      <c r="AT18" s="845" t="s">
        <v>57</v>
      </c>
      <c r="AU18" s="845" t="s">
        <v>962</v>
      </c>
      <c r="AV18" s="845" t="s">
        <v>57</v>
      </c>
      <c r="AW18" s="845" t="s">
        <v>962</v>
      </c>
      <c r="AX18" s="845" t="s">
        <v>57</v>
      </c>
      <c r="AY18" s="845" t="s">
        <v>962</v>
      </c>
      <c r="AZ18" s="845" t="s">
        <v>57</v>
      </c>
      <c r="BA18" s="845" t="s">
        <v>962</v>
      </c>
      <c r="BB18" s="845" t="s">
        <v>57</v>
      </c>
      <c r="BC18" s="845" t="s">
        <v>962</v>
      </c>
      <c r="BD18" s="845" t="s">
        <v>57</v>
      </c>
      <c r="BE18" s="845" t="s">
        <v>962</v>
      </c>
      <c r="BF18" s="845" t="s">
        <v>57</v>
      </c>
      <c r="BG18" s="845" t="s">
        <v>962</v>
      </c>
      <c r="BH18" s="845" t="s">
        <v>57</v>
      </c>
      <c r="BI18" s="845" t="s">
        <v>962</v>
      </c>
      <c r="BJ18" s="845" t="s">
        <v>57</v>
      </c>
      <c r="BK18" s="845" t="s">
        <v>962</v>
      </c>
      <c r="BL18" s="848"/>
      <c r="BM18" s="848"/>
    </row>
    <row r="19" spans="1:65" s="146" customFormat="1" ht="15.75" x14ac:dyDescent="0.25">
      <c r="A19" s="830">
        <v>1</v>
      </c>
      <c r="B19" s="831">
        <v>2</v>
      </c>
      <c r="C19" s="831">
        <v>3</v>
      </c>
      <c r="D19" s="829" t="s">
        <v>18</v>
      </c>
      <c r="E19" s="829" t="s">
        <v>19</v>
      </c>
      <c r="F19" s="829" t="s">
        <v>20</v>
      </c>
      <c r="G19" s="829" t="s">
        <v>21</v>
      </c>
      <c r="H19" s="829" t="s">
        <v>1124</v>
      </c>
      <c r="I19" s="829" t="s">
        <v>1125</v>
      </c>
      <c r="J19" s="829" t="s">
        <v>1126</v>
      </c>
      <c r="K19" s="829" t="s">
        <v>1127</v>
      </c>
      <c r="L19" s="829" t="s">
        <v>1128</v>
      </c>
      <c r="M19" s="829" t="s">
        <v>1129</v>
      </c>
      <c r="N19" s="829" t="s">
        <v>1130</v>
      </c>
      <c r="O19" s="829" t="s">
        <v>1131</v>
      </c>
      <c r="P19" s="829" t="s">
        <v>1132</v>
      </c>
      <c r="Q19" s="829" t="s">
        <v>1133</v>
      </c>
      <c r="R19" s="829" t="s">
        <v>1134</v>
      </c>
      <c r="S19" s="829" t="s">
        <v>1135</v>
      </c>
      <c r="T19" s="829" t="s">
        <v>1136</v>
      </c>
      <c r="U19" s="829" t="s">
        <v>1137</v>
      </c>
      <c r="V19" s="829" t="s">
        <v>1138</v>
      </c>
      <c r="W19" s="829" t="s">
        <v>1139</v>
      </c>
      <c r="X19" s="829" t="s">
        <v>22</v>
      </c>
      <c r="Y19" s="829" t="s">
        <v>23</v>
      </c>
      <c r="Z19" s="829" t="s">
        <v>24</v>
      </c>
      <c r="AA19" s="829" t="s">
        <v>25</v>
      </c>
      <c r="AB19" s="829" t="s">
        <v>475</v>
      </c>
      <c r="AC19" s="829" t="s">
        <v>1140</v>
      </c>
      <c r="AD19" s="829" t="s">
        <v>1141</v>
      </c>
      <c r="AE19" s="829" t="s">
        <v>1142</v>
      </c>
      <c r="AF19" s="829" t="s">
        <v>1143</v>
      </c>
      <c r="AG19" s="829" t="s">
        <v>1144</v>
      </c>
      <c r="AH19" s="829" t="s">
        <v>1145</v>
      </c>
      <c r="AI19" s="829" t="s">
        <v>1146</v>
      </c>
      <c r="AJ19" s="829" t="s">
        <v>1147</v>
      </c>
      <c r="AK19" s="829" t="s">
        <v>1148</v>
      </c>
      <c r="AL19" s="829" t="s">
        <v>1149</v>
      </c>
      <c r="AM19" s="829" t="s">
        <v>1150</v>
      </c>
      <c r="AN19" s="829" t="s">
        <v>1151</v>
      </c>
      <c r="AO19" s="829" t="s">
        <v>1152</v>
      </c>
      <c r="AP19" s="829" t="s">
        <v>26</v>
      </c>
      <c r="AQ19" s="829" t="s">
        <v>27</v>
      </c>
      <c r="AR19" s="844" t="s">
        <v>28</v>
      </c>
      <c r="AS19" s="844" t="s">
        <v>29</v>
      </c>
      <c r="AT19" s="844" t="s">
        <v>1153</v>
      </c>
      <c r="AU19" s="844" t="s">
        <v>1154</v>
      </c>
      <c r="AV19" s="844" t="s">
        <v>30</v>
      </c>
      <c r="AW19" s="844" t="s">
        <v>31</v>
      </c>
      <c r="AX19" s="844" t="s">
        <v>32</v>
      </c>
      <c r="AY19" s="844" t="s">
        <v>33</v>
      </c>
      <c r="AZ19" s="844" t="s">
        <v>34</v>
      </c>
      <c r="BA19" s="844" t="s">
        <v>35</v>
      </c>
      <c r="BB19" s="844" t="s">
        <v>36</v>
      </c>
      <c r="BC19" s="844" t="s">
        <v>37</v>
      </c>
      <c r="BD19" s="844" t="s">
        <v>1155</v>
      </c>
      <c r="BE19" s="844" t="s">
        <v>1156</v>
      </c>
      <c r="BF19" s="844" t="s">
        <v>38</v>
      </c>
      <c r="BG19" s="844" t="s">
        <v>39</v>
      </c>
      <c r="BH19" s="844" t="s">
        <v>40</v>
      </c>
      <c r="BI19" s="844" t="s">
        <v>41</v>
      </c>
      <c r="BJ19" s="305" t="s">
        <v>42</v>
      </c>
      <c r="BK19" s="305" t="s">
        <v>43</v>
      </c>
      <c r="BL19" s="848"/>
      <c r="BM19" s="848"/>
    </row>
    <row r="20" spans="1:65" s="146" customFormat="1" ht="48.75" customHeight="1" x14ac:dyDescent="0.25">
      <c r="A20" s="788">
        <v>0</v>
      </c>
      <c r="B20" s="540" t="s">
        <v>604</v>
      </c>
      <c r="C20" s="793" t="s">
        <v>747</v>
      </c>
      <c r="D20" s="811">
        <f t="shared" ref="D20:BK20" si="0">SUM(D21:D26)</f>
        <v>1.0699999999999998</v>
      </c>
      <c r="E20" s="811">
        <f t="shared" si="0"/>
        <v>0.25</v>
      </c>
      <c r="F20" s="811">
        <f t="shared" si="0"/>
        <v>0</v>
      </c>
      <c r="G20" s="811">
        <f t="shared" si="0"/>
        <v>0</v>
      </c>
      <c r="H20" s="811">
        <f t="shared" si="0"/>
        <v>0.89000000000000012</v>
      </c>
      <c r="I20" s="811">
        <f t="shared" si="0"/>
        <v>0.111</v>
      </c>
      <c r="J20" s="811">
        <f t="shared" si="0"/>
        <v>2.4500000000000002</v>
      </c>
      <c r="K20" s="811">
        <f t="shared" si="0"/>
        <v>0.156</v>
      </c>
      <c r="L20" s="811">
        <f t="shared" si="0"/>
        <v>0</v>
      </c>
      <c r="M20" s="811">
        <f t="shared" si="0"/>
        <v>0</v>
      </c>
      <c r="N20" s="811">
        <f t="shared" si="0"/>
        <v>0</v>
      </c>
      <c r="O20" s="811">
        <f t="shared" si="0"/>
        <v>0</v>
      </c>
      <c r="P20" s="811">
        <f t="shared" si="0"/>
        <v>0</v>
      </c>
      <c r="Q20" s="811">
        <f t="shared" si="0"/>
        <v>0</v>
      </c>
      <c r="R20" s="811">
        <f t="shared" si="0"/>
        <v>0</v>
      </c>
      <c r="S20" s="811">
        <f t="shared" si="0"/>
        <v>0</v>
      </c>
      <c r="T20" s="811">
        <f t="shared" si="0"/>
        <v>0</v>
      </c>
      <c r="U20" s="811">
        <f t="shared" si="0"/>
        <v>0</v>
      </c>
      <c r="V20" s="811">
        <f t="shared" si="0"/>
        <v>0</v>
      </c>
      <c r="W20" s="811">
        <f t="shared" si="0"/>
        <v>0</v>
      </c>
      <c r="X20" s="811">
        <f t="shared" si="0"/>
        <v>5.79</v>
      </c>
      <c r="Y20" s="811">
        <f t="shared" si="0"/>
        <v>0.8</v>
      </c>
      <c r="Z20" s="811">
        <f t="shared" si="0"/>
        <v>8.1359999999999992</v>
      </c>
      <c r="AA20" s="811">
        <f t="shared" si="0"/>
        <v>5.6470000000000002</v>
      </c>
      <c r="AB20" s="811">
        <f t="shared" si="0"/>
        <v>3.3819999999999997</v>
      </c>
      <c r="AC20" s="811">
        <f t="shared" si="0"/>
        <v>3.7856666666666667</v>
      </c>
      <c r="AD20" s="811">
        <f t="shared" si="0"/>
        <v>0</v>
      </c>
      <c r="AE20" s="811">
        <f t="shared" si="0"/>
        <v>0</v>
      </c>
      <c r="AF20" s="811">
        <f t="shared" si="0"/>
        <v>0</v>
      </c>
      <c r="AG20" s="811">
        <f t="shared" si="0"/>
        <v>0</v>
      </c>
      <c r="AH20" s="811">
        <f t="shared" si="0"/>
        <v>24</v>
      </c>
      <c r="AI20" s="811">
        <f t="shared" si="0"/>
        <v>0</v>
      </c>
      <c r="AJ20" s="811">
        <f t="shared" si="0"/>
        <v>0</v>
      </c>
      <c r="AK20" s="811">
        <f t="shared" si="0"/>
        <v>0</v>
      </c>
      <c r="AL20" s="811">
        <f t="shared" si="0"/>
        <v>0</v>
      </c>
      <c r="AM20" s="811">
        <f t="shared" si="0"/>
        <v>0</v>
      </c>
      <c r="AN20" s="810">
        <f t="shared" si="0"/>
        <v>1.8550000000000001E-2</v>
      </c>
      <c r="AO20" s="810">
        <f t="shared" si="0"/>
        <v>2.5400000000000002E-3</v>
      </c>
      <c r="AP20" s="811">
        <f t="shared" si="0"/>
        <v>0</v>
      </c>
      <c r="AQ20" s="811">
        <f t="shared" si="0"/>
        <v>0</v>
      </c>
      <c r="AR20" s="811">
        <f t="shared" si="0"/>
        <v>0</v>
      </c>
      <c r="AS20" s="811">
        <f t="shared" si="0"/>
        <v>0</v>
      </c>
      <c r="AT20" s="811">
        <f t="shared" si="0"/>
        <v>0</v>
      </c>
      <c r="AU20" s="811">
        <f t="shared" si="0"/>
        <v>0</v>
      </c>
      <c r="AV20" s="811">
        <f t="shared" si="0"/>
        <v>0</v>
      </c>
      <c r="AW20" s="811">
        <f t="shared" si="0"/>
        <v>0</v>
      </c>
      <c r="AX20" s="811">
        <f t="shared" si="0"/>
        <v>0</v>
      </c>
      <c r="AY20" s="811">
        <f t="shared" si="0"/>
        <v>0</v>
      </c>
      <c r="AZ20" s="811">
        <f t="shared" si="0"/>
        <v>4.4091880580000096</v>
      </c>
      <c r="BA20" s="811">
        <f t="shared" si="0"/>
        <v>1.08636552</v>
      </c>
      <c r="BB20" s="811">
        <f t="shared" si="0"/>
        <v>0</v>
      </c>
      <c r="BC20" s="811">
        <f t="shared" si="0"/>
        <v>0</v>
      </c>
      <c r="BD20" s="811">
        <f t="shared" si="0"/>
        <v>0</v>
      </c>
      <c r="BE20" s="811">
        <f t="shared" si="0"/>
        <v>0</v>
      </c>
      <c r="BF20" s="811">
        <f t="shared" si="0"/>
        <v>10.962460000000002</v>
      </c>
      <c r="BG20" s="811">
        <f t="shared" si="0"/>
        <v>0.746</v>
      </c>
      <c r="BH20" s="811">
        <f t="shared" si="0"/>
        <v>19.775964646973343</v>
      </c>
      <c r="BI20" s="811">
        <f t="shared" si="0"/>
        <v>10.410833329999999</v>
      </c>
      <c r="BJ20" s="811">
        <f t="shared" si="0"/>
        <v>0</v>
      </c>
      <c r="BK20" s="811">
        <f t="shared" si="0"/>
        <v>0</v>
      </c>
      <c r="BL20" s="848"/>
      <c r="BM20" s="848"/>
    </row>
    <row r="21" spans="1:65" ht="31.5" hidden="1" customHeight="1" x14ac:dyDescent="0.25">
      <c r="A21" s="788" t="s">
        <v>605</v>
      </c>
      <c r="B21" s="792" t="s">
        <v>606</v>
      </c>
      <c r="C21" s="793" t="s">
        <v>747</v>
      </c>
      <c r="D21" s="812">
        <f t="shared" ref="D21:BK21" si="1">SUM(D27)</f>
        <v>0</v>
      </c>
      <c r="E21" s="812">
        <f t="shared" si="1"/>
        <v>0</v>
      </c>
      <c r="F21" s="812">
        <f t="shared" si="1"/>
        <v>0</v>
      </c>
      <c r="G21" s="812">
        <f t="shared" si="1"/>
        <v>0</v>
      </c>
      <c r="H21" s="812">
        <f t="shared" si="1"/>
        <v>0</v>
      </c>
      <c r="I21" s="812">
        <f t="shared" si="1"/>
        <v>0</v>
      </c>
      <c r="J21" s="812">
        <f t="shared" si="1"/>
        <v>0</v>
      </c>
      <c r="K21" s="812">
        <f t="shared" si="1"/>
        <v>0</v>
      </c>
      <c r="L21" s="812">
        <f t="shared" si="1"/>
        <v>0</v>
      </c>
      <c r="M21" s="812">
        <f t="shared" si="1"/>
        <v>0</v>
      </c>
      <c r="N21" s="812">
        <f t="shared" si="1"/>
        <v>0</v>
      </c>
      <c r="O21" s="812">
        <f t="shared" si="1"/>
        <v>0</v>
      </c>
      <c r="P21" s="812">
        <f t="shared" si="1"/>
        <v>0</v>
      </c>
      <c r="Q21" s="812">
        <f t="shared" si="1"/>
        <v>0</v>
      </c>
      <c r="R21" s="812">
        <f t="shared" si="1"/>
        <v>0</v>
      </c>
      <c r="S21" s="812">
        <f t="shared" si="1"/>
        <v>0</v>
      </c>
      <c r="T21" s="812">
        <f t="shared" si="1"/>
        <v>0</v>
      </c>
      <c r="U21" s="812">
        <f t="shared" si="1"/>
        <v>0</v>
      </c>
      <c r="V21" s="812">
        <f t="shared" si="1"/>
        <v>0</v>
      </c>
      <c r="W21" s="812">
        <f t="shared" si="1"/>
        <v>0</v>
      </c>
      <c r="X21" s="812">
        <f t="shared" si="1"/>
        <v>0</v>
      </c>
      <c r="Y21" s="812">
        <f t="shared" si="1"/>
        <v>0</v>
      </c>
      <c r="Z21" s="812">
        <f t="shared" si="1"/>
        <v>0</v>
      </c>
      <c r="AA21" s="812">
        <f t="shared" si="1"/>
        <v>0</v>
      </c>
      <c r="AB21" s="812">
        <f t="shared" si="1"/>
        <v>0</v>
      </c>
      <c r="AC21" s="812">
        <f t="shared" si="1"/>
        <v>0</v>
      </c>
      <c r="AD21" s="812">
        <f t="shared" si="1"/>
        <v>0</v>
      </c>
      <c r="AE21" s="812">
        <f t="shared" si="1"/>
        <v>0</v>
      </c>
      <c r="AF21" s="812">
        <f t="shared" si="1"/>
        <v>0</v>
      </c>
      <c r="AG21" s="812">
        <f t="shared" si="1"/>
        <v>0</v>
      </c>
      <c r="AH21" s="812">
        <f t="shared" si="1"/>
        <v>0</v>
      </c>
      <c r="AI21" s="812">
        <f t="shared" si="1"/>
        <v>0</v>
      </c>
      <c r="AJ21" s="812">
        <f t="shared" si="1"/>
        <v>0</v>
      </c>
      <c r="AK21" s="812">
        <f t="shared" si="1"/>
        <v>0</v>
      </c>
      <c r="AL21" s="812">
        <f t="shared" si="1"/>
        <v>0</v>
      </c>
      <c r="AM21" s="812">
        <f t="shared" si="1"/>
        <v>0</v>
      </c>
      <c r="AN21" s="809">
        <f t="shared" si="1"/>
        <v>0</v>
      </c>
      <c r="AO21" s="809">
        <f t="shared" si="1"/>
        <v>0</v>
      </c>
      <c r="AP21" s="812">
        <f t="shared" si="1"/>
        <v>0</v>
      </c>
      <c r="AQ21" s="812">
        <f t="shared" si="1"/>
        <v>0</v>
      </c>
      <c r="AR21" s="812">
        <f t="shared" si="1"/>
        <v>0</v>
      </c>
      <c r="AS21" s="812">
        <f t="shared" si="1"/>
        <v>0</v>
      </c>
      <c r="AT21" s="812">
        <f t="shared" si="1"/>
        <v>0</v>
      </c>
      <c r="AU21" s="812">
        <f t="shared" si="1"/>
        <v>0</v>
      </c>
      <c r="AV21" s="812">
        <f t="shared" si="1"/>
        <v>0</v>
      </c>
      <c r="AW21" s="812">
        <f t="shared" si="1"/>
        <v>0</v>
      </c>
      <c r="AX21" s="812">
        <f t="shared" si="1"/>
        <v>0</v>
      </c>
      <c r="AY21" s="812">
        <f t="shared" si="1"/>
        <v>0</v>
      </c>
      <c r="AZ21" s="812">
        <f t="shared" si="1"/>
        <v>0</v>
      </c>
      <c r="BA21" s="812">
        <f t="shared" si="1"/>
        <v>0</v>
      </c>
      <c r="BB21" s="812">
        <f t="shared" si="1"/>
        <v>0</v>
      </c>
      <c r="BC21" s="812">
        <f t="shared" si="1"/>
        <v>0</v>
      </c>
      <c r="BD21" s="812">
        <f t="shared" si="1"/>
        <v>0</v>
      </c>
      <c r="BE21" s="812">
        <f t="shared" si="1"/>
        <v>0</v>
      </c>
      <c r="BF21" s="812">
        <f t="shared" si="1"/>
        <v>0</v>
      </c>
      <c r="BG21" s="812">
        <f t="shared" si="1"/>
        <v>0</v>
      </c>
      <c r="BH21" s="812">
        <f t="shared" si="1"/>
        <v>0</v>
      </c>
      <c r="BI21" s="812">
        <f t="shared" si="1"/>
        <v>0</v>
      </c>
      <c r="BJ21" s="812">
        <f t="shared" si="1"/>
        <v>0</v>
      </c>
      <c r="BK21" s="812">
        <f t="shared" si="1"/>
        <v>0</v>
      </c>
      <c r="BL21" s="542"/>
      <c r="BM21" s="542"/>
    </row>
    <row r="22" spans="1:65" ht="31.5" hidden="1" customHeight="1" x14ac:dyDescent="0.25">
      <c r="A22" s="788" t="s">
        <v>607</v>
      </c>
      <c r="B22" s="792" t="s">
        <v>688</v>
      </c>
      <c r="C22" s="793" t="s">
        <v>747</v>
      </c>
      <c r="D22" s="812">
        <f t="shared" ref="D22:BK22" si="2">SUM(D45)</f>
        <v>0</v>
      </c>
      <c r="E22" s="812">
        <f t="shared" si="2"/>
        <v>0</v>
      </c>
      <c r="F22" s="812">
        <f t="shared" si="2"/>
        <v>0</v>
      </c>
      <c r="G22" s="812">
        <f t="shared" si="2"/>
        <v>0</v>
      </c>
      <c r="H22" s="812">
        <f t="shared" si="2"/>
        <v>0</v>
      </c>
      <c r="I22" s="812">
        <f t="shared" si="2"/>
        <v>0</v>
      </c>
      <c r="J22" s="812">
        <f t="shared" si="2"/>
        <v>0</v>
      </c>
      <c r="K22" s="812">
        <f t="shared" si="2"/>
        <v>0</v>
      </c>
      <c r="L22" s="812">
        <f t="shared" si="2"/>
        <v>0</v>
      </c>
      <c r="M22" s="812">
        <f t="shared" si="2"/>
        <v>0</v>
      </c>
      <c r="N22" s="812">
        <f t="shared" si="2"/>
        <v>0</v>
      </c>
      <c r="O22" s="812">
        <f t="shared" si="2"/>
        <v>0</v>
      </c>
      <c r="P22" s="812">
        <f t="shared" si="2"/>
        <v>0</v>
      </c>
      <c r="Q22" s="812">
        <f t="shared" si="2"/>
        <v>0</v>
      </c>
      <c r="R22" s="812">
        <f t="shared" si="2"/>
        <v>0</v>
      </c>
      <c r="S22" s="812">
        <f t="shared" si="2"/>
        <v>0</v>
      </c>
      <c r="T22" s="812">
        <f t="shared" si="2"/>
        <v>0</v>
      </c>
      <c r="U22" s="812">
        <f t="shared" si="2"/>
        <v>0</v>
      </c>
      <c r="V22" s="812">
        <f t="shared" si="2"/>
        <v>0</v>
      </c>
      <c r="W22" s="812">
        <f t="shared" si="2"/>
        <v>0</v>
      </c>
      <c r="X22" s="812">
        <f t="shared" si="2"/>
        <v>0</v>
      </c>
      <c r="Y22" s="812">
        <f t="shared" si="2"/>
        <v>0</v>
      </c>
      <c r="Z22" s="812">
        <f t="shared" si="2"/>
        <v>0</v>
      </c>
      <c r="AA22" s="812">
        <f t="shared" si="2"/>
        <v>0</v>
      </c>
      <c r="AB22" s="812">
        <f t="shared" si="2"/>
        <v>0</v>
      </c>
      <c r="AC22" s="812">
        <f t="shared" si="2"/>
        <v>0</v>
      </c>
      <c r="AD22" s="812">
        <f t="shared" si="2"/>
        <v>0</v>
      </c>
      <c r="AE22" s="812">
        <f t="shared" si="2"/>
        <v>0</v>
      </c>
      <c r="AF22" s="812">
        <f t="shared" si="2"/>
        <v>0</v>
      </c>
      <c r="AG22" s="812">
        <f t="shared" si="2"/>
        <v>0</v>
      </c>
      <c r="AH22" s="812">
        <f t="shared" si="2"/>
        <v>24</v>
      </c>
      <c r="AI22" s="812">
        <f t="shared" si="2"/>
        <v>0</v>
      </c>
      <c r="AJ22" s="812">
        <f t="shared" si="2"/>
        <v>0</v>
      </c>
      <c r="AK22" s="812">
        <f t="shared" si="2"/>
        <v>0</v>
      </c>
      <c r="AL22" s="812">
        <f t="shared" si="2"/>
        <v>0</v>
      </c>
      <c r="AM22" s="812">
        <f t="shared" si="2"/>
        <v>0</v>
      </c>
      <c r="AN22" s="809">
        <f t="shared" si="2"/>
        <v>1.8550000000000001E-2</v>
      </c>
      <c r="AO22" s="809">
        <f t="shared" si="2"/>
        <v>2.5400000000000002E-3</v>
      </c>
      <c r="AP22" s="812">
        <f t="shared" si="2"/>
        <v>0</v>
      </c>
      <c r="AQ22" s="812">
        <f t="shared" si="2"/>
        <v>0</v>
      </c>
      <c r="AR22" s="812">
        <f t="shared" si="2"/>
        <v>0</v>
      </c>
      <c r="AS22" s="812">
        <f t="shared" si="2"/>
        <v>0</v>
      </c>
      <c r="AT22" s="812">
        <f t="shared" si="2"/>
        <v>0</v>
      </c>
      <c r="AU22" s="812">
        <f t="shared" si="2"/>
        <v>0</v>
      </c>
      <c r="AV22" s="812">
        <f t="shared" si="2"/>
        <v>0</v>
      </c>
      <c r="AW22" s="812">
        <f t="shared" si="2"/>
        <v>0</v>
      </c>
      <c r="AX22" s="812">
        <f t="shared" si="2"/>
        <v>0</v>
      </c>
      <c r="AY22" s="812">
        <f t="shared" si="2"/>
        <v>0</v>
      </c>
      <c r="AZ22" s="812">
        <f t="shared" si="2"/>
        <v>3.1352896630000098</v>
      </c>
      <c r="BA22" s="812">
        <f t="shared" si="2"/>
        <v>0</v>
      </c>
      <c r="BB22" s="812">
        <f t="shared" si="2"/>
        <v>0</v>
      </c>
      <c r="BC22" s="812">
        <f t="shared" si="2"/>
        <v>0</v>
      </c>
      <c r="BD22" s="812">
        <f t="shared" si="2"/>
        <v>0</v>
      </c>
      <c r="BE22" s="812">
        <f t="shared" si="2"/>
        <v>0</v>
      </c>
      <c r="BF22" s="812">
        <f t="shared" si="2"/>
        <v>0</v>
      </c>
      <c r="BG22" s="812">
        <f t="shared" si="2"/>
        <v>0</v>
      </c>
      <c r="BH22" s="812">
        <f t="shared" si="2"/>
        <v>0</v>
      </c>
      <c r="BI22" s="812">
        <f t="shared" si="2"/>
        <v>0</v>
      </c>
      <c r="BJ22" s="812">
        <f t="shared" si="2"/>
        <v>0</v>
      </c>
      <c r="BK22" s="812">
        <f t="shared" si="2"/>
        <v>0</v>
      </c>
      <c r="BL22" s="542"/>
      <c r="BM22" s="542"/>
    </row>
    <row r="23" spans="1:65" ht="78.75" hidden="1" customHeight="1" x14ac:dyDescent="0.25">
      <c r="A23" s="788" t="s">
        <v>609</v>
      </c>
      <c r="B23" s="792" t="s">
        <v>610</v>
      </c>
      <c r="C23" s="793" t="s">
        <v>747</v>
      </c>
      <c r="D23" s="812">
        <f t="shared" ref="D23:BK23" si="3">SUM(D67)</f>
        <v>0</v>
      </c>
      <c r="E23" s="812">
        <f t="shared" si="3"/>
        <v>0</v>
      </c>
      <c r="F23" s="812">
        <f t="shared" si="3"/>
        <v>0</v>
      </c>
      <c r="G23" s="812">
        <f t="shared" si="3"/>
        <v>0</v>
      </c>
      <c r="H23" s="812">
        <f t="shared" si="3"/>
        <v>0</v>
      </c>
      <c r="I23" s="812">
        <f t="shared" si="3"/>
        <v>0</v>
      </c>
      <c r="J23" s="812">
        <f t="shared" si="3"/>
        <v>0</v>
      </c>
      <c r="K23" s="812">
        <f t="shared" si="3"/>
        <v>0</v>
      </c>
      <c r="L23" s="812">
        <f t="shared" si="3"/>
        <v>0</v>
      </c>
      <c r="M23" s="812">
        <f t="shared" si="3"/>
        <v>0</v>
      </c>
      <c r="N23" s="812">
        <f t="shared" si="3"/>
        <v>0</v>
      </c>
      <c r="O23" s="812">
        <f t="shared" si="3"/>
        <v>0</v>
      </c>
      <c r="P23" s="812">
        <f t="shared" si="3"/>
        <v>0</v>
      </c>
      <c r="Q23" s="812">
        <f t="shared" si="3"/>
        <v>0</v>
      </c>
      <c r="R23" s="812">
        <f t="shared" si="3"/>
        <v>0</v>
      </c>
      <c r="S23" s="812">
        <f t="shared" si="3"/>
        <v>0</v>
      </c>
      <c r="T23" s="812">
        <f t="shared" si="3"/>
        <v>0</v>
      </c>
      <c r="U23" s="812">
        <f t="shared" si="3"/>
        <v>0</v>
      </c>
      <c r="V23" s="812">
        <f t="shared" si="3"/>
        <v>0</v>
      </c>
      <c r="W23" s="812">
        <f t="shared" si="3"/>
        <v>0</v>
      </c>
      <c r="X23" s="812">
        <f t="shared" si="3"/>
        <v>0</v>
      </c>
      <c r="Y23" s="812">
        <f t="shared" si="3"/>
        <v>0</v>
      </c>
      <c r="Z23" s="812">
        <f t="shared" si="3"/>
        <v>0</v>
      </c>
      <c r="AA23" s="812">
        <f t="shared" si="3"/>
        <v>0</v>
      </c>
      <c r="AB23" s="812">
        <f t="shared" si="3"/>
        <v>0</v>
      </c>
      <c r="AC23" s="812">
        <f t="shared" si="3"/>
        <v>0</v>
      </c>
      <c r="AD23" s="812">
        <f t="shared" si="3"/>
        <v>0</v>
      </c>
      <c r="AE23" s="812">
        <f t="shared" si="3"/>
        <v>0</v>
      </c>
      <c r="AF23" s="812">
        <f t="shared" si="3"/>
        <v>0</v>
      </c>
      <c r="AG23" s="812">
        <f t="shared" si="3"/>
        <v>0</v>
      </c>
      <c r="AH23" s="812">
        <f t="shared" si="3"/>
        <v>0</v>
      </c>
      <c r="AI23" s="812">
        <f t="shared" si="3"/>
        <v>0</v>
      </c>
      <c r="AJ23" s="812">
        <f t="shared" si="3"/>
        <v>0</v>
      </c>
      <c r="AK23" s="812">
        <f t="shared" si="3"/>
        <v>0</v>
      </c>
      <c r="AL23" s="812">
        <f t="shared" si="3"/>
        <v>0</v>
      </c>
      <c r="AM23" s="812">
        <f t="shared" si="3"/>
        <v>0</v>
      </c>
      <c r="AN23" s="809">
        <f t="shared" si="3"/>
        <v>0</v>
      </c>
      <c r="AO23" s="809">
        <f t="shared" si="3"/>
        <v>0</v>
      </c>
      <c r="AP23" s="812">
        <f t="shared" si="3"/>
        <v>0</v>
      </c>
      <c r="AQ23" s="812">
        <f t="shared" si="3"/>
        <v>0</v>
      </c>
      <c r="AR23" s="812">
        <f t="shared" si="3"/>
        <v>0</v>
      </c>
      <c r="AS23" s="812">
        <f t="shared" si="3"/>
        <v>0</v>
      </c>
      <c r="AT23" s="812">
        <f t="shared" si="3"/>
        <v>0</v>
      </c>
      <c r="AU23" s="812">
        <f t="shared" si="3"/>
        <v>0</v>
      </c>
      <c r="AV23" s="812">
        <f t="shared" si="3"/>
        <v>0</v>
      </c>
      <c r="AW23" s="812">
        <f t="shared" si="3"/>
        <v>0</v>
      </c>
      <c r="AX23" s="812">
        <f t="shared" si="3"/>
        <v>0</v>
      </c>
      <c r="AY23" s="812">
        <f t="shared" si="3"/>
        <v>0</v>
      </c>
      <c r="AZ23" s="812">
        <f t="shared" si="3"/>
        <v>0</v>
      </c>
      <c r="BA23" s="812">
        <f t="shared" si="3"/>
        <v>0</v>
      </c>
      <c r="BB23" s="812">
        <f t="shared" si="3"/>
        <v>0</v>
      </c>
      <c r="BC23" s="812">
        <f t="shared" si="3"/>
        <v>0</v>
      </c>
      <c r="BD23" s="812">
        <f t="shared" si="3"/>
        <v>0</v>
      </c>
      <c r="BE23" s="812">
        <f t="shared" si="3"/>
        <v>0</v>
      </c>
      <c r="BF23" s="812">
        <f t="shared" si="3"/>
        <v>0</v>
      </c>
      <c r="BG23" s="812">
        <f t="shared" si="3"/>
        <v>0</v>
      </c>
      <c r="BH23" s="812">
        <f t="shared" si="3"/>
        <v>0</v>
      </c>
      <c r="BI23" s="812">
        <f t="shared" si="3"/>
        <v>0</v>
      </c>
      <c r="BJ23" s="812">
        <f t="shared" si="3"/>
        <v>0</v>
      </c>
      <c r="BK23" s="812">
        <f t="shared" si="3"/>
        <v>0</v>
      </c>
      <c r="BL23" s="542"/>
      <c r="BM23" s="542"/>
    </row>
    <row r="24" spans="1:65" ht="47.25" hidden="1" customHeight="1" x14ac:dyDescent="0.25">
      <c r="A24" s="788" t="s">
        <v>611</v>
      </c>
      <c r="B24" s="792" t="s">
        <v>687</v>
      </c>
      <c r="C24" s="793" t="s">
        <v>747</v>
      </c>
      <c r="D24" s="812">
        <f t="shared" ref="D24:BK24" si="4">SUM(D70)</f>
        <v>1.0699999999999998</v>
      </c>
      <c r="E24" s="812">
        <f t="shared" si="4"/>
        <v>0.25</v>
      </c>
      <c r="F24" s="812">
        <f t="shared" si="4"/>
        <v>0</v>
      </c>
      <c r="G24" s="812">
        <f t="shared" si="4"/>
        <v>0</v>
      </c>
      <c r="H24" s="812">
        <f t="shared" si="4"/>
        <v>0.89000000000000012</v>
      </c>
      <c r="I24" s="812">
        <f t="shared" si="4"/>
        <v>0.111</v>
      </c>
      <c r="J24" s="812">
        <f t="shared" si="4"/>
        <v>2.4500000000000002</v>
      </c>
      <c r="K24" s="812">
        <f t="shared" si="4"/>
        <v>0.156</v>
      </c>
      <c r="L24" s="812">
        <f t="shared" si="4"/>
        <v>0</v>
      </c>
      <c r="M24" s="812">
        <f t="shared" si="4"/>
        <v>0</v>
      </c>
      <c r="N24" s="812">
        <f t="shared" si="4"/>
        <v>0</v>
      </c>
      <c r="O24" s="812">
        <f t="shared" si="4"/>
        <v>0</v>
      </c>
      <c r="P24" s="812">
        <f t="shared" si="4"/>
        <v>0</v>
      </c>
      <c r="Q24" s="812">
        <f t="shared" si="4"/>
        <v>0</v>
      </c>
      <c r="R24" s="812">
        <f t="shared" si="4"/>
        <v>0</v>
      </c>
      <c r="S24" s="812">
        <f t="shared" si="4"/>
        <v>0</v>
      </c>
      <c r="T24" s="812">
        <f t="shared" si="4"/>
        <v>0</v>
      </c>
      <c r="U24" s="812">
        <f t="shared" si="4"/>
        <v>0</v>
      </c>
      <c r="V24" s="812">
        <f t="shared" si="4"/>
        <v>0</v>
      </c>
      <c r="W24" s="812">
        <f t="shared" si="4"/>
        <v>0</v>
      </c>
      <c r="X24" s="812">
        <f t="shared" si="4"/>
        <v>5.79</v>
      </c>
      <c r="Y24" s="812">
        <f t="shared" si="4"/>
        <v>0.8</v>
      </c>
      <c r="Z24" s="812">
        <f t="shared" si="4"/>
        <v>8.1359999999999992</v>
      </c>
      <c r="AA24" s="812">
        <f t="shared" si="4"/>
        <v>5.6470000000000002</v>
      </c>
      <c r="AB24" s="812">
        <f t="shared" si="4"/>
        <v>3.3819999999999997</v>
      </c>
      <c r="AC24" s="812">
        <f t="shared" si="4"/>
        <v>3.7856666666666667</v>
      </c>
      <c r="AD24" s="812">
        <f t="shared" si="4"/>
        <v>0</v>
      </c>
      <c r="AE24" s="812">
        <f t="shared" si="4"/>
        <v>0</v>
      </c>
      <c r="AF24" s="812">
        <f t="shared" si="4"/>
        <v>0</v>
      </c>
      <c r="AG24" s="812">
        <f t="shared" si="4"/>
        <v>0</v>
      </c>
      <c r="AH24" s="812">
        <f t="shared" si="4"/>
        <v>0</v>
      </c>
      <c r="AI24" s="812">
        <f t="shared" si="4"/>
        <v>0</v>
      </c>
      <c r="AJ24" s="812">
        <f t="shared" si="4"/>
        <v>0</v>
      </c>
      <c r="AK24" s="812">
        <f t="shared" si="4"/>
        <v>0</v>
      </c>
      <c r="AL24" s="812">
        <f t="shared" si="4"/>
        <v>0</v>
      </c>
      <c r="AM24" s="812">
        <f t="shared" si="4"/>
        <v>0</v>
      </c>
      <c r="AN24" s="809">
        <f t="shared" si="4"/>
        <v>0</v>
      </c>
      <c r="AO24" s="809">
        <f t="shared" si="4"/>
        <v>0</v>
      </c>
      <c r="AP24" s="812">
        <f t="shared" si="4"/>
        <v>0</v>
      </c>
      <c r="AQ24" s="812">
        <f t="shared" si="4"/>
        <v>0</v>
      </c>
      <c r="AR24" s="812">
        <f t="shared" si="4"/>
        <v>0</v>
      </c>
      <c r="AS24" s="812">
        <f t="shared" si="4"/>
        <v>0</v>
      </c>
      <c r="AT24" s="812">
        <f>SUM(AT70)</f>
        <v>0</v>
      </c>
      <c r="AU24" s="812">
        <f t="shared" si="4"/>
        <v>0</v>
      </c>
      <c r="AV24" s="812">
        <f t="shared" si="4"/>
        <v>0</v>
      </c>
      <c r="AW24" s="812">
        <f t="shared" si="4"/>
        <v>0</v>
      </c>
      <c r="AX24" s="812">
        <f t="shared" si="4"/>
        <v>0</v>
      </c>
      <c r="AY24" s="812">
        <f t="shared" si="4"/>
        <v>0</v>
      </c>
      <c r="AZ24" s="812">
        <f t="shared" si="4"/>
        <v>1.273898395</v>
      </c>
      <c r="BA24" s="812">
        <f t="shared" si="4"/>
        <v>1.08636552</v>
      </c>
      <c r="BB24" s="812">
        <f t="shared" si="4"/>
        <v>0</v>
      </c>
      <c r="BC24" s="812">
        <f t="shared" si="4"/>
        <v>0</v>
      </c>
      <c r="BD24" s="812">
        <f t="shared" si="4"/>
        <v>0</v>
      </c>
      <c r="BE24" s="812">
        <f t="shared" si="4"/>
        <v>0</v>
      </c>
      <c r="BF24" s="812">
        <f t="shared" si="4"/>
        <v>0</v>
      </c>
      <c r="BG24" s="812">
        <f t="shared" si="4"/>
        <v>0</v>
      </c>
      <c r="BH24" s="812">
        <f t="shared" si="4"/>
        <v>0</v>
      </c>
      <c r="BI24" s="812">
        <f t="shared" si="4"/>
        <v>0</v>
      </c>
      <c r="BJ24" s="812">
        <f t="shared" si="4"/>
        <v>0</v>
      </c>
      <c r="BK24" s="812">
        <f t="shared" si="4"/>
        <v>0</v>
      </c>
      <c r="BL24" s="542"/>
      <c r="BM24" s="542"/>
    </row>
    <row r="25" spans="1:65" ht="47.25" hidden="1" customHeight="1" x14ac:dyDescent="0.25">
      <c r="A25" s="788" t="s">
        <v>613</v>
      </c>
      <c r="B25" s="792" t="s">
        <v>614</v>
      </c>
      <c r="C25" s="793" t="s">
        <v>747</v>
      </c>
      <c r="D25" s="812">
        <f t="shared" ref="D25:BK26" si="5">SUM(D76)</f>
        <v>0</v>
      </c>
      <c r="E25" s="812">
        <f t="shared" si="5"/>
        <v>0</v>
      </c>
      <c r="F25" s="812">
        <f t="shared" si="5"/>
        <v>0</v>
      </c>
      <c r="G25" s="812">
        <f t="shared" si="5"/>
        <v>0</v>
      </c>
      <c r="H25" s="812">
        <f t="shared" si="5"/>
        <v>0</v>
      </c>
      <c r="I25" s="812">
        <f t="shared" si="5"/>
        <v>0</v>
      </c>
      <c r="J25" s="812">
        <f t="shared" si="5"/>
        <v>0</v>
      </c>
      <c r="K25" s="812">
        <f t="shared" si="5"/>
        <v>0</v>
      </c>
      <c r="L25" s="812">
        <f t="shared" si="5"/>
        <v>0</v>
      </c>
      <c r="M25" s="812">
        <f t="shared" si="5"/>
        <v>0</v>
      </c>
      <c r="N25" s="812">
        <f t="shared" si="5"/>
        <v>0</v>
      </c>
      <c r="O25" s="812">
        <f t="shared" si="5"/>
        <v>0</v>
      </c>
      <c r="P25" s="812">
        <f t="shared" si="5"/>
        <v>0</v>
      </c>
      <c r="Q25" s="812">
        <f t="shared" si="5"/>
        <v>0</v>
      </c>
      <c r="R25" s="812">
        <f t="shared" si="5"/>
        <v>0</v>
      </c>
      <c r="S25" s="812">
        <f t="shared" si="5"/>
        <v>0</v>
      </c>
      <c r="T25" s="812">
        <f t="shared" si="5"/>
        <v>0</v>
      </c>
      <c r="U25" s="812">
        <f t="shared" si="5"/>
        <v>0</v>
      </c>
      <c r="V25" s="812">
        <f t="shared" si="5"/>
        <v>0</v>
      </c>
      <c r="W25" s="812">
        <f t="shared" si="5"/>
        <v>0</v>
      </c>
      <c r="X25" s="812">
        <f t="shared" si="5"/>
        <v>0</v>
      </c>
      <c r="Y25" s="812">
        <f t="shared" si="5"/>
        <v>0</v>
      </c>
      <c r="Z25" s="812">
        <f t="shared" si="5"/>
        <v>0</v>
      </c>
      <c r="AA25" s="812">
        <f t="shared" si="5"/>
        <v>0</v>
      </c>
      <c r="AB25" s="812">
        <f t="shared" si="5"/>
        <v>0</v>
      </c>
      <c r="AC25" s="812">
        <f t="shared" si="5"/>
        <v>0</v>
      </c>
      <c r="AD25" s="812">
        <f t="shared" si="5"/>
        <v>0</v>
      </c>
      <c r="AE25" s="812">
        <f t="shared" si="5"/>
        <v>0</v>
      </c>
      <c r="AF25" s="812">
        <f t="shared" si="5"/>
        <v>0</v>
      </c>
      <c r="AG25" s="812">
        <f t="shared" si="5"/>
        <v>0</v>
      </c>
      <c r="AH25" s="812">
        <f t="shared" si="5"/>
        <v>0</v>
      </c>
      <c r="AI25" s="812">
        <f t="shared" si="5"/>
        <v>0</v>
      </c>
      <c r="AJ25" s="812">
        <f t="shared" si="5"/>
        <v>0</v>
      </c>
      <c r="AK25" s="812">
        <f t="shared" si="5"/>
        <v>0</v>
      </c>
      <c r="AL25" s="812">
        <f t="shared" si="5"/>
        <v>0</v>
      </c>
      <c r="AM25" s="812">
        <f t="shared" si="5"/>
        <v>0</v>
      </c>
      <c r="AN25" s="809">
        <f t="shared" si="5"/>
        <v>0</v>
      </c>
      <c r="AO25" s="809">
        <f t="shared" si="5"/>
        <v>0</v>
      </c>
      <c r="AP25" s="812">
        <f t="shared" si="5"/>
        <v>0</v>
      </c>
      <c r="AQ25" s="812">
        <f t="shared" si="5"/>
        <v>0</v>
      </c>
      <c r="AR25" s="812">
        <f t="shared" si="5"/>
        <v>0</v>
      </c>
      <c r="AS25" s="812">
        <f t="shared" si="5"/>
        <v>0</v>
      </c>
      <c r="AT25" s="812">
        <f t="shared" si="5"/>
        <v>0</v>
      </c>
      <c r="AU25" s="812">
        <f t="shared" si="5"/>
        <v>0</v>
      </c>
      <c r="AV25" s="812">
        <f t="shared" si="5"/>
        <v>0</v>
      </c>
      <c r="AW25" s="812">
        <f t="shared" si="5"/>
        <v>0</v>
      </c>
      <c r="AX25" s="812">
        <f t="shared" si="5"/>
        <v>0</v>
      </c>
      <c r="AY25" s="812">
        <f t="shared" si="5"/>
        <v>0</v>
      </c>
      <c r="AZ25" s="812">
        <f t="shared" si="5"/>
        <v>0</v>
      </c>
      <c r="BA25" s="812">
        <f t="shared" si="5"/>
        <v>0</v>
      </c>
      <c r="BB25" s="812">
        <f t="shared" si="5"/>
        <v>0</v>
      </c>
      <c r="BC25" s="812">
        <f t="shared" si="5"/>
        <v>0</v>
      </c>
      <c r="BD25" s="812">
        <f t="shared" si="5"/>
        <v>0</v>
      </c>
      <c r="BE25" s="812">
        <f t="shared" si="5"/>
        <v>0</v>
      </c>
      <c r="BF25" s="812">
        <f t="shared" si="5"/>
        <v>0</v>
      </c>
      <c r="BG25" s="812">
        <f t="shared" si="5"/>
        <v>0</v>
      </c>
      <c r="BH25" s="812">
        <f t="shared" si="5"/>
        <v>0</v>
      </c>
      <c r="BI25" s="812">
        <f t="shared" si="5"/>
        <v>0</v>
      </c>
      <c r="BJ25" s="812">
        <f t="shared" si="5"/>
        <v>0</v>
      </c>
      <c r="BK25" s="812">
        <f t="shared" si="5"/>
        <v>0</v>
      </c>
      <c r="BL25" s="542"/>
      <c r="BM25" s="542"/>
    </row>
    <row r="26" spans="1:65" ht="31.5" hidden="1" customHeight="1" x14ac:dyDescent="0.25">
      <c r="A26" s="788" t="s">
        <v>615</v>
      </c>
      <c r="B26" s="792" t="s">
        <v>616</v>
      </c>
      <c r="C26" s="793" t="s">
        <v>747</v>
      </c>
      <c r="D26" s="812">
        <f t="shared" si="5"/>
        <v>0</v>
      </c>
      <c r="E26" s="812">
        <f t="shared" si="5"/>
        <v>0</v>
      </c>
      <c r="F26" s="812">
        <f t="shared" si="5"/>
        <v>0</v>
      </c>
      <c r="G26" s="812">
        <f t="shared" si="5"/>
        <v>0</v>
      </c>
      <c r="H26" s="812">
        <f t="shared" si="5"/>
        <v>0</v>
      </c>
      <c r="I26" s="812">
        <f t="shared" si="5"/>
        <v>0</v>
      </c>
      <c r="J26" s="812">
        <f t="shared" si="5"/>
        <v>0</v>
      </c>
      <c r="K26" s="812">
        <f t="shared" si="5"/>
        <v>0</v>
      </c>
      <c r="L26" s="812">
        <f t="shared" si="5"/>
        <v>0</v>
      </c>
      <c r="M26" s="812">
        <f t="shared" si="5"/>
        <v>0</v>
      </c>
      <c r="N26" s="812">
        <f t="shared" si="5"/>
        <v>0</v>
      </c>
      <c r="O26" s="812">
        <f t="shared" si="5"/>
        <v>0</v>
      </c>
      <c r="P26" s="812">
        <f t="shared" si="5"/>
        <v>0</v>
      </c>
      <c r="Q26" s="812">
        <f t="shared" si="5"/>
        <v>0</v>
      </c>
      <c r="R26" s="812">
        <f t="shared" si="5"/>
        <v>0</v>
      </c>
      <c r="S26" s="812">
        <f t="shared" si="5"/>
        <v>0</v>
      </c>
      <c r="T26" s="812">
        <f t="shared" si="5"/>
        <v>0</v>
      </c>
      <c r="U26" s="812">
        <f t="shared" si="5"/>
        <v>0</v>
      </c>
      <c r="V26" s="812">
        <f t="shared" si="5"/>
        <v>0</v>
      </c>
      <c r="W26" s="812">
        <f t="shared" si="5"/>
        <v>0</v>
      </c>
      <c r="X26" s="812">
        <f t="shared" si="5"/>
        <v>0</v>
      </c>
      <c r="Y26" s="812">
        <f t="shared" si="5"/>
        <v>0</v>
      </c>
      <c r="Z26" s="812">
        <f t="shared" si="5"/>
        <v>0</v>
      </c>
      <c r="AA26" s="812">
        <f t="shared" si="5"/>
        <v>0</v>
      </c>
      <c r="AB26" s="812">
        <f t="shared" si="5"/>
        <v>0</v>
      </c>
      <c r="AC26" s="812">
        <f t="shared" si="5"/>
        <v>0</v>
      </c>
      <c r="AD26" s="812">
        <f t="shared" si="5"/>
        <v>0</v>
      </c>
      <c r="AE26" s="812">
        <f t="shared" si="5"/>
        <v>0</v>
      </c>
      <c r="AF26" s="812">
        <f t="shared" si="5"/>
        <v>0</v>
      </c>
      <c r="AG26" s="812">
        <f t="shared" si="5"/>
        <v>0</v>
      </c>
      <c r="AH26" s="812">
        <f t="shared" si="5"/>
        <v>0</v>
      </c>
      <c r="AI26" s="812">
        <f t="shared" si="5"/>
        <v>0</v>
      </c>
      <c r="AJ26" s="812">
        <f t="shared" si="5"/>
        <v>0</v>
      </c>
      <c r="AK26" s="812">
        <f t="shared" si="5"/>
        <v>0</v>
      </c>
      <c r="AL26" s="812">
        <f t="shared" si="5"/>
        <v>0</v>
      </c>
      <c r="AM26" s="812">
        <f t="shared" si="5"/>
        <v>0</v>
      </c>
      <c r="AN26" s="809">
        <f t="shared" si="5"/>
        <v>0</v>
      </c>
      <c r="AO26" s="809">
        <f t="shared" si="5"/>
        <v>0</v>
      </c>
      <c r="AP26" s="812">
        <f t="shared" si="5"/>
        <v>0</v>
      </c>
      <c r="AQ26" s="812">
        <f t="shared" si="5"/>
        <v>0</v>
      </c>
      <c r="AR26" s="812">
        <f t="shared" si="5"/>
        <v>0</v>
      </c>
      <c r="AS26" s="812">
        <f t="shared" si="5"/>
        <v>0</v>
      </c>
      <c r="AT26" s="812">
        <f t="shared" si="5"/>
        <v>0</v>
      </c>
      <c r="AU26" s="812">
        <f t="shared" si="5"/>
        <v>0</v>
      </c>
      <c r="AV26" s="812">
        <f t="shared" si="5"/>
        <v>0</v>
      </c>
      <c r="AW26" s="812">
        <f t="shared" si="5"/>
        <v>0</v>
      </c>
      <c r="AX26" s="812">
        <f t="shared" si="5"/>
        <v>0</v>
      </c>
      <c r="AY26" s="812">
        <f t="shared" si="5"/>
        <v>0</v>
      </c>
      <c r="AZ26" s="812">
        <f t="shared" si="5"/>
        <v>0</v>
      </c>
      <c r="BA26" s="812">
        <f t="shared" si="5"/>
        <v>0</v>
      </c>
      <c r="BB26" s="812">
        <f t="shared" si="5"/>
        <v>0</v>
      </c>
      <c r="BC26" s="812">
        <f t="shared" si="5"/>
        <v>0</v>
      </c>
      <c r="BD26" s="812">
        <f t="shared" si="5"/>
        <v>0</v>
      </c>
      <c r="BE26" s="812">
        <f t="shared" si="5"/>
        <v>0</v>
      </c>
      <c r="BF26" s="812">
        <f t="shared" si="5"/>
        <v>10.962460000000002</v>
      </c>
      <c r="BG26" s="812">
        <f t="shared" si="5"/>
        <v>0.746</v>
      </c>
      <c r="BH26" s="812">
        <f t="shared" si="5"/>
        <v>19.775964646973343</v>
      </c>
      <c r="BI26" s="812">
        <f t="shared" si="5"/>
        <v>10.410833329999999</v>
      </c>
      <c r="BJ26" s="812">
        <f t="shared" si="5"/>
        <v>0</v>
      </c>
      <c r="BK26" s="812">
        <f t="shared" si="5"/>
        <v>0</v>
      </c>
      <c r="BL26" s="542"/>
      <c r="BM26" s="542"/>
    </row>
    <row r="27" spans="1:65" ht="31.5" hidden="1" customHeight="1" x14ac:dyDescent="0.25">
      <c r="A27" s="788" t="s">
        <v>494</v>
      </c>
      <c r="B27" s="792" t="s">
        <v>617</v>
      </c>
      <c r="C27" s="793" t="s">
        <v>747</v>
      </c>
      <c r="D27" s="812">
        <f t="shared" ref="D27:BK27" si="6">SUM(D28,D32,D35,D42)</f>
        <v>0</v>
      </c>
      <c r="E27" s="812">
        <f t="shared" si="6"/>
        <v>0</v>
      </c>
      <c r="F27" s="812">
        <f t="shared" si="6"/>
        <v>0</v>
      </c>
      <c r="G27" s="812">
        <f t="shared" si="6"/>
        <v>0</v>
      </c>
      <c r="H27" s="812">
        <f t="shared" si="6"/>
        <v>0</v>
      </c>
      <c r="I27" s="812">
        <f t="shared" si="6"/>
        <v>0</v>
      </c>
      <c r="J27" s="812">
        <f t="shared" si="6"/>
        <v>0</v>
      </c>
      <c r="K27" s="812">
        <f t="shared" si="6"/>
        <v>0</v>
      </c>
      <c r="L27" s="812">
        <f t="shared" si="6"/>
        <v>0</v>
      </c>
      <c r="M27" s="812">
        <f t="shared" si="6"/>
        <v>0</v>
      </c>
      <c r="N27" s="812">
        <f t="shared" si="6"/>
        <v>0</v>
      </c>
      <c r="O27" s="812">
        <f t="shared" si="6"/>
        <v>0</v>
      </c>
      <c r="P27" s="812">
        <f t="shared" si="6"/>
        <v>0</v>
      </c>
      <c r="Q27" s="812">
        <f t="shared" si="6"/>
        <v>0</v>
      </c>
      <c r="R27" s="812">
        <f t="shared" si="6"/>
        <v>0</v>
      </c>
      <c r="S27" s="812">
        <f t="shared" si="6"/>
        <v>0</v>
      </c>
      <c r="T27" s="812">
        <f t="shared" si="6"/>
        <v>0</v>
      </c>
      <c r="U27" s="812">
        <f t="shared" si="6"/>
        <v>0</v>
      </c>
      <c r="V27" s="812">
        <f t="shared" si="6"/>
        <v>0</v>
      </c>
      <c r="W27" s="812">
        <f t="shared" si="6"/>
        <v>0</v>
      </c>
      <c r="X27" s="812">
        <f t="shared" si="6"/>
        <v>0</v>
      </c>
      <c r="Y27" s="812">
        <f t="shared" si="6"/>
        <v>0</v>
      </c>
      <c r="Z27" s="812">
        <f t="shared" si="6"/>
        <v>0</v>
      </c>
      <c r="AA27" s="812">
        <f t="shared" si="6"/>
        <v>0</v>
      </c>
      <c r="AB27" s="812">
        <f t="shared" si="6"/>
        <v>0</v>
      </c>
      <c r="AC27" s="812">
        <f t="shared" si="6"/>
        <v>0</v>
      </c>
      <c r="AD27" s="812">
        <f t="shared" si="6"/>
        <v>0</v>
      </c>
      <c r="AE27" s="812">
        <f t="shared" si="6"/>
        <v>0</v>
      </c>
      <c r="AF27" s="812">
        <f t="shared" si="6"/>
        <v>0</v>
      </c>
      <c r="AG27" s="812">
        <f t="shared" si="6"/>
        <v>0</v>
      </c>
      <c r="AH27" s="812">
        <f t="shared" si="6"/>
        <v>0</v>
      </c>
      <c r="AI27" s="812">
        <f t="shared" si="6"/>
        <v>0</v>
      </c>
      <c r="AJ27" s="812">
        <f t="shared" si="6"/>
        <v>0</v>
      </c>
      <c r="AK27" s="812">
        <f t="shared" si="6"/>
        <v>0</v>
      </c>
      <c r="AL27" s="812">
        <f t="shared" si="6"/>
        <v>0</v>
      </c>
      <c r="AM27" s="812">
        <f t="shared" si="6"/>
        <v>0</v>
      </c>
      <c r="AN27" s="809">
        <f t="shared" si="6"/>
        <v>0</v>
      </c>
      <c r="AO27" s="809">
        <f t="shared" si="6"/>
        <v>0</v>
      </c>
      <c r="AP27" s="812">
        <f t="shared" si="6"/>
        <v>0</v>
      </c>
      <c r="AQ27" s="812">
        <f t="shared" si="6"/>
        <v>0</v>
      </c>
      <c r="AR27" s="812">
        <f t="shared" si="6"/>
        <v>0</v>
      </c>
      <c r="AS27" s="812">
        <f t="shared" si="6"/>
        <v>0</v>
      </c>
      <c r="AT27" s="812">
        <f t="shared" si="6"/>
        <v>0</v>
      </c>
      <c r="AU27" s="812">
        <f t="shared" si="6"/>
        <v>0</v>
      </c>
      <c r="AV27" s="812">
        <f t="shared" si="6"/>
        <v>0</v>
      </c>
      <c r="AW27" s="812">
        <f t="shared" si="6"/>
        <v>0</v>
      </c>
      <c r="AX27" s="812">
        <f t="shared" si="6"/>
        <v>0</v>
      </c>
      <c r="AY27" s="812">
        <f t="shared" si="6"/>
        <v>0</v>
      </c>
      <c r="AZ27" s="812">
        <f t="shared" si="6"/>
        <v>0</v>
      </c>
      <c r="BA27" s="812">
        <f t="shared" si="6"/>
        <v>0</v>
      </c>
      <c r="BB27" s="812">
        <f t="shared" si="6"/>
        <v>0</v>
      </c>
      <c r="BC27" s="812">
        <f t="shared" si="6"/>
        <v>0</v>
      </c>
      <c r="BD27" s="812">
        <f t="shared" si="6"/>
        <v>0</v>
      </c>
      <c r="BE27" s="812">
        <f t="shared" si="6"/>
        <v>0</v>
      </c>
      <c r="BF27" s="812">
        <f t="shared" si="6"/>
        <v>0</v>
      </c>
      <c r="BG27" s="812">
        <f t="shared" si="6"/>
        <v>0</v>
      </c>
      <c r="BH27" s="812">
        <f t="shared" si="6"/>
        <v>0</v>
      </c>
      <c r="BI27" s="812">
        <f t="shared" si="6"/>
        <v>0</v>
      </c>
      <c r="BJ27" s="812">
        <f t="shared" si="6"/>
        <v>0</v>
      </c>
      <c r="BK27" s="812">
        <f t="shared" si="6"/>
        <v>0</v>
      </c>
      <c r="BL27" s="542"/>
      <c r="BM27" s="542"/>
    </row>
    <row r="28" spans="1:65" ht="47.25" hidden="1" customHeight="1" x14ac:dyDescent="0.25">
      <c r="A28" s="788" t="s">
        <v>496</v>
      </c>
      <c r="B28" s="792" t="s">
        <v>618</v>
      </c>
      <c r="C28" s="793" t="s">
        <v>747</v>
      </c>
      <c r="D28" s="812">
        <f t="shared" ref="D28:BK28" si="7">SUM(D29:D31)</f>
        <v>0</v>
      </c>
      <c r="E28" s="812">
        <f t="shared" si="7"/>
        <v>0</v>
      </c>
      <c r="F28" s="812">
        <f t="shared" si="7"/>
        <v>0</v>
      </c>
      <c r="G28" s="812">
        <f t="shared" si="7"/>
        <v>0</v>
      </c>
      <c r="H28" s="812">
        <f t="shared" si="7"/>
        <v>0</v>
      </c>
      <c r="I28" s="812">
        <f t="shared" si="7"/>
        <v>0</v>
      </c>
      <c r="J28" s="812">
        <f t="shared" si="7"/>
        <v>0</v>
      </c>
      <c r="K28" s="812">
        <f t="shared" si="7"/>
        <v>0</v>
      </c>
      <c r="L28" s="812">
        <f t="shared" si="7"/>
        <v>0</v>
      </c>
      <c r="M28" s="812">
        <f t="shared" si="7"/>
        <v>0</v>
      </c>
      <c r="N28" s="812">
        <f t="shared" si="7"/>
        <v>0</v>
      </c>
      <c r="O28" s="812">
        <f t="shared" si="7"/>
        <v>0</v>
      </c>
      <c r="P28" s="812">
        <f t="shared" si="7"/>
        <v>0</v>
      </c>
      <c r="Q28" s="812">
        <f t="shared" si="7"/>
        <v>0</v>
      </c>
      <c r="R28" s="812">
        <f t="shared" si="7"/>
        <v>0</v>
      </c>
      <c r="S28" s="812">
        <f t="shared" si="7"/>
        <v>0</v>
      </c>
      <c r="T28" s="812">
        <f t="shared" si="7"/>
        <v>0</v>
      </c>
      <c r="U28" s="812">
        <f t="shared" si="7"/>
        <v>0</v>
      </c>
      <c r="V28" s="812">
        <f t="shared" si="7"/>
        <v>0</v>
      </c>
      <c r="W28" s="812">
        <f t="shared" si="7"/>
        <v>0</v>
      </c>
      <c r="X28" s="812">
        <f t="shared" si="7"/>
        <v>0</v>
      </c>
      <c r="Y28" s="812">
        <f t="shared" si="7"/>
        <v>0</v>
      </c>
      <c r="Z28" s="812">
        <f t="shared" si="7"/>
        <v>0</v>
      </c>
      <c r="AA28" s="812">
        <f t="shared" si="7"/>
        <v>0</v>
      </c>
      <c r="AB28" s="812">
        <f t="shared" si="7"/>
        <v>0</v>
      </c>
      <c r="AC28" s="812">
        <f t="shared" si="7"/>
        <v>0</v>
      </c>
      <c r="AD28" s="812">
        <f t="shared" si="7"/>
        <v>0</v>
      </c>
      <c r="AE28" s="812">
        <f t="shared" si="7"/>
        <v>0</v>
      </c>
      <c r="AF28" s="812">
        <f t="shared" si="7"/>
        <v>0</v>
      </c>
      <c r="AG28" s="812">
        <f t="shared" si="7"/>
        <v>0</v>
      </c>
      <c r="AH28" s="812">
        <f t="shared" si="7"/>
        <v>0</v>
      </c>
      <c r="AI28" s="812">
        <f t="shared" si="7"/>
        <v>0</v>
      </c>
      <c r="AJ28" s="812">
        <f t="shared" si="7"/>
        <v>0</v>
      </c>
      <c r="AK28" s="812">
        <f t="shared" si="7"/>
        <v>0</v>
      </c>
      <c r="AL28" s="812">
        <f t="shared" si="7"/>
        <v>0</v>
      </c>
      <c r="AM28" s="812">
        <f t="shared" si="7"/>
        <v>0</v>
      </c>
      <c r="AN28" s="809">
        <f t="shared" si="7"/>
        <v>0</v>
      </c>
      <c r="AO28" s="809">
        <f t="shared" si="7"/>
        <v>0</v>
      </c>
      <c r="AP28" s="812">
        <f t="shared" si="7"/>
        <v>0</v>
      </c>
      <c r="AQ28" s="812">
        <f t="shared" si="7"/>
        <v>0</v>
      </c>
      <c r="AR28" s="812">
        <f t="shared" si="7"/>
        <v>0</v>
      </c>
      <c r="AS28" s="812">
        <f t="shared" si="7"/>
        <v>0</v>
      </c>
      <c r="AT28" s="812">
        <f t="shared" si="7"/>
        <v>0</v>
      </c>
      <c r="AU28" s="812">
        <f t="shared" si="7"/>
        <v>0</v>
      </c>
      <c r="AV28" s="812">
        <f t="shared" si="7"/>
        <v>0</v>
      </c>
      <c r="AW28" s="812">
        <f t="shared" si="7"/>
        <v>0</v>
      </c>
      <c r="AX28" s="812">
        <f t="shared" si="7"/>
        <v>0</v>
      </c>
      <c r="AY28" s="812">
        <f t="shared" si="7"/>
        <v>0</v>
      </c>
      <c r="AZ28" s="812">
        <f t="shared" si="7"/>
        <v>0</v>
      </c>
      <c r="BA28" s="812">
        <f t="shared" si="7"/>
        <v>0</v>
      </c>
      <c r="BB28" s="812">
        <f t="shared" si="7"/>
        <v>0</v>
      </c>
      <c r="BC28" s="812">
        <f t="shared" si="7"/>
        <v>0</v>
      </c>
      <c r="BD28" s="812">
        <f t="shared" si="7"/>
        <v>0</v>
      </c>
      <c r="BE28" s="812">
        <f t="shared" si="7"/>
        <v>0</v>
      </c>
      <c r="BF28" s="812">
        <f t="shared" si="7"/>
        <v>0</v>
      </c>
      <c r="BG28" s="812">
        <f t="shared" si="7"/>
        <v>0</v>
      </c>
      <c r="BH28" s="812">
        <f t="shared" si="7"/>
        <v>0</v>
      </c>
      <c r="BI28" s="812">
        <f t="shared" si="7"/>
        <v>0</v>
      </c>
      <c r="BJ28" s="812">
        <f t="shared" si="7"/>
        <v>0</v>
      </c>
      <c r="BK28" s="812">
        <f t="shared" si="7"/>
        <v>0</v>
      </c>
      <c r="BL28" s="542"/>
      <c r="BM28" s="542"/>
    </row>
    <row r="29" spans="1:65" ht="78.75" hidden="1" customHeight="1" x14ac:dyDescent="0.25">
      <c r="A29" s="788" t="s">
        <v>500</v>
      </c>
      <c r="B29" s="792" t="s">
        <v>671</v>
      </c>
      <c r="C29" s="793" t="s">
        <v>747</v>
      </c>
      <c r="D29" s="812">
        <v>0</v>
      </c>
      <c r="E29" s="812">
        <v>0</v>
      </c>
      <c r="F29" s="812">
        <v>0</v>
      </c>
      <c r="G29" s="812">
        <v>0</v>
      </c>
      <c r="H29" s="812">
        <v>0</v>
      </c>
      <c r="I29" s="812">
        <v>0</v>
      </c>
      <c r="J29" s="812">
        <v>0</v>
      </c>
      <c r="K29" s="812">
        <v>0</v>
      </c>
      <c r="L29" s="812">
        <v>0</v>
      </c>
      <c r="M29" s="812">
        <v>0</v>
      </c>
      <c r="N29" s="812">
        <v>0</v>
      </c>
      <c r="O29" s="812">
        <v>0</v>
      </c>
      <c r="P29" s="812">
        <v>0</v>
      </c>
      <c r="Q29" s="812">
        <v>0</v>
      </c>
      <c r="R29" s="812">
        <v>0</v>
      </c>
      <c r="S29" s="812">
        <v>0</v>
      </c>
      <c r="T29" s="812">
        <v>0</v>
      </c>
      <c r="U29" s="812">
        <v>0</v>
      </c>
      <c r="V29" s="812">
        <v>0</v>
      </c>
      <c r="W29" s="812">
        <v>0</v>
      </c>
      <c r="X29" s="812">
        <v>0</v>
      </c>
      <c r="Y29" s="812">
        <v>0</v>
      </c>
      <c r="Z29" s="812">
        <v>0</v>
      </c>
      <c r="AA29" s="812">
        <v>0</v>
      </c>
      <c r="AB29" s="812">
        <v>0</v>
      </c>
      <c r="AC29" s="812">
        <v>0</v>
      </c>
      <c r="AD29" s="812">
        <v>0</v>
      </c>
      <c r="AE29" s="812">
        <v>0</v>
      </c>
      <c r="AF29" s="812">
        <v>0</v>
      </c>
      <c r="AG29" s="812">
        <v>0</v>
      </c>
      <c r="AH29" s="812">
        <v>0</v>
      </c>
      <c r="AI29" s="812">
        <v>0</v>
      </c>
      <c r="AJ29" s="812">
        <v>0</v>
      </c>
      <c r="AK29" s="812">
        <v>0</v>
      </c>
      <c r="AL29" s="812">
        <v>0</v>
      </c>
      <c r="AM29" s="812">
        <v>0</v>
      </c>
      <c r="AN29" s="809">
        <v>0</v>
      </c>
      <c r="AO29" s="809">
        <v>0</v>
      </c>
      <c r="AP29" s="812">
        <v>0</v>
      </c>
      <c r="AQ29" s="812">
        <v>0</v>
      </c>
      <c r="AR29" s="812">
        <v>0</v>
      </c>
      <c r="AS29" s="812">
        <v>0</v>
      </c>
      <c r="AT29" s="812">
        <v>0</v>
      </c>
      <c r="AU29" s="812">
        <v>0</v>
      </c>
      <c r="AV29" s="812">
        <v>0</v>
      </c>
      <c r="AW29" s="812">
        <v>0</v>
      </c>
      <c r="AX29" s="812">
        <v>0</v>
      </c>
      <c r="AY29" s="812">
        <v>0</v>
      </c>
      <c r="AZ29" s="812">
        <v>0</v>
      </c>
      <c r="BA29" s="812">
        <v>0</v>
      </c>
      <c r="BB29" s="812">
        <v>0</v>
      </c>
      <c r="BC29" s="812">
        <v>0</v>
      </c>
      <c r="BD29" s="812">
        <v>0</v>
      </c>
      <c r="BE29" s="812">
        <v>0</v>
      </c>
      <c r="BF29" s="812">
        <v>0</v>
      </c>
      <c r="BG29" s="812">
        <v>0</v>
      </c>
      <c r="BH29" s="812">
        <v>0</v>
      </c>
      <c r="BI29" s="812">
        <v>0</v>
      </c>
      <c r="BJ29" s="812">
        <v>0</v>
      </c>
      <c r="BK29" s="812">
        <v>0</v>
      </c>
      <c r="BL29" s="542"/>
      <c r="BM29" s="542"/>
    </row>
    <row r="30" spans="1:65" ht="78.75" hidden="1" customHeight="1" x14ac:dyDescent="0.25">
      <c r="A30" s="788" t="s">
        <v>502</v>
      </c>
      <c r="B30" s="792" t="s">
        <v>620</v>
      </c>
      <c r="C30" s="793" t="s">
        <v>747</v>
      </c>
      <c r="D30" s="812">
        <v>0</v>
      </c>
      <c r="E30" s="812">
        <v>0</v>
      </c>
      <c r="F30" s="812">
        <v>0</v>
      </c>
      <c r="G30" s="812">
        <v>0</v>
      </c>
      <c r="H30" s="812">
        <v>0</v>
      </c>
      <c r="I30" s="812">
        <v>0</v>
      </c>
      <c r="J30" s="812">
        <v>0</v>
      </c>
      <c r="K30" s="812">
        <v>0</v>
      </c>
      <c r="L30" s="812">
        <v>0</v>
      </c>
      <c r="M30" s="812">
        <v>0</v>
      </c>
      <c r="N30" s="812">
        <v>0</v>
      </c>
      <c r="O30" s="812">
        <v>0</v>
      </c>
      <c r="P30" s="812">
        <v>0</v>
      </c>
      <c r="Q30" s="812">
        <v>0</v>
      </c>
      <c r="R30" s="812">
        <v>0</v>
      </c>
      <c r="S30" s="812">
        <v>0</v>
      </c>
      <c r="T30" s="812">
        <v>0</v>
      </c>
      <c r="U30" s="812">
        <v>0</v>
      </c>
      <c r="V30" s="812">
        <v>0</v>
      </c>
      <c r="W30" s="812">
        <v>0</v>
      </c>
      <c r="X30" s="812">
        <v>0</v>
      </c>
      <c r="Y30" s="812">
        <v>0</v>
      </c>
      <c r="Z30" s="812">
        <v>0</v>
      </c>
      <c r="AA30" s="812">
        <v>0</v>
      </c>
      <c r="AB30" s="812">
        <v>0</v>
      </c>
      <c r="AC30" s="812">
        <v>0</v>
      </c>
      <c r="AD30" s="812">
        <v>0</v>
      </c>
      <c r="AE30" s="812">
        <v>0</v>
      </c>
      <c r="AF30" s="812">
        <v>0</v>
      </c>
      <c r="AG30" s="812">
        <v>0</v>
      </c>
      <c r="AH30" s="812">
        <v>0</v>
      </c>
      <c r="AI30" s="812">
        <v>0</v>
      </c>
      <c r="AJ30" s="812">
        <v>0</v>
      </c>
      <c r="AK30" s="812">
        <v>0</v>
      </c>
      <c r="AL30" s="812">
        <v>0</v>
      </c>
      <c r="AM30" s="812">
        <v>0</v>
      </c>
      <c r="AN30" s="809">
        <v>0</v>
      </c>
      <c r="AO30" s="809">
        <v>0</v>
      </c>
      <c r="AP30" s="812">
        <v>0</v>
      </c>
      <c r="AQ30" s="812">
        <v>0</v>
      </c>
      <c r="AR30" s="812">
        <v>0</v>
      </c>
      <c r="AS30" s="812">
        <v>0</v>
      </c>
      <c r="AT30" s="812">
        <v>0</v>
      </c>
      <c r="AU30" s="812">
        <v>0</v>
      </c>
      <c r="AV30" s="812">
        <v>0</v>
      </c>
      <c r="AW30" s="812">
        <v>0</v>
      </c>
      <c r="AX30" s="812">
        <v>0</v>
      </c>
      <c r="AY30" s="812">
        <v>0</v>
      </c>
      <c r="AZ30" s="812">
        <v>0</v>
      </c>
      <c r="BA30" s="812">
        <v>0</v>
      </c>
      <c r="BB30" s="812">
        <v>0</v>
      </c>
      <c r="BC30" s="812">
        <v>0</v>
      </c>
      <c r="BD30" s="812">
        <v>0</v>
      </c>
      <c r="BE30" s="812">
        <v>0</v>
      </c>
      <c r="BF30" s="812">
        <v>0</v>
      </c>
      <c r="BG30" s="812">
        <v>0</v>
      </c>
      <c r="BH30" s="812">
        <v>0</v>
      </c>
      <c r="BI30" s="812">
        <v>0</v>
      </c>
      <c r="BJ30" s="812">
        <v>0</v>
      </c>
      <c r="BK30" s="812">
        <v>0</v>
      </c>
      <c r="BL30" s="542"/>
      <c r="BM30" s="542"/>
    </row>
    <row r="31" spans="1:65" ht="63" hidden="1" customHeight="1" x14ac:dyDescent="0.25">
      <c r="A31" s="788" t="s">
        <v>504</v>
      </c>
      <c r="B31" s="792" t="s">
        <v>621</v>
      </c>
      <c r="C31" s="793" t="s">
        <v>747</v>
      </c>
      <c r="D31" s="812">
        <v>0</v>
      </c>
      <c r="E31" s="812">
        <v>0</v>
      </c>
      <c r="F31" s="812">
        <v>0</v>
      </c>
      <c r="G31" s="812">
        <v>0</v>
      </c>
      <c r="H31" s="812">
        <v>0</v>
      </c>
      <c r="I31" s="812">
        <v>0</v>
      </c>
      <c r="J31" s="812">
        <v>0</v>
      </c>
      <c r="K31" s="812">
        <v>0</v>
      </c>
      <c r="L31" s="812">
        <v>0</v>
      </c>
      <c r="M31" s="812">
        <v>0</v>
      </c>
      <c r="N31" s="812">
        <v>0</v>
      </c>
      <c r="O31" s="812">
        <v>0</v>
      </c>
      <c r="P31" s="812">
        <v>0</v>
      </c>
      <c r="Q31" s="812">
        <v>0</v>
      </c>
      <c r="R31" s="812">
        <v>0</v>
      </c>
      <c r="S31" s="812">
        <v>0</v>
      </c>
      <c r="T31" s="812">
        <v>0</v>
      </c>
      <c r="U31" s="812">
        <v>0</v>
      </c>
      <c r="V31" s="812">
        <v>0</v>
      </c>
      <c r="W31" s="812">
        <v>0</v>
      </c>
      <c r="X31" s="812">
        <v>0</v>
      </c>
      <c r="Y31" s="812">
        <v>0</v>
      </c>
      <c r="Z31" s="812">
        <v>0</v>
      </c>
      <c r="AA31" s="812">
        <v>0</v>
      </c>
      <c r="AB31" s="812">
        <v>0</v>
      </c>
      <c r="AC31" s="812">
        <v>0</v>
      </c>
      <c r="AD31" s="812">
        <v>0</v>
      </c>
      <c r="AE31" s="812">
        <v>0</v>
      </c>
      <c r="AF31" s="812">
        <v>0</v>
      </c>
      <c r="AG31" s="812">
        <v>0</v>
      </c>
      <c r="AH31" s="812">
        <v>0</v>
      </c>
      <c r="AI31" s="812">
        <v>0</v>
      </c>
      <c r="AJ31" s="812">
        <v>0</v>
      </c>
      <c r="AK31" s="812">
        <v>0</v>
      </c>
      <c r="AL31" s="812">
        <v>0</v>
      </c>
      <c r="AM31" s="812">
        <v>0</v>
      </c>
      <c r="AN31" s="809">
        <v>0</v>
      </c>
      <c r="AO31" s="809">
        <v>0</v>
      </c>
      <c r="AP31" s="812">
        <v>0</v>
      </c>
      <c r="AQ31" s="812">
        <v>0</v>
      </c>
      <c r="AR31" s="812">
        <v>0</v>
      </c>
      <c r="AS31" s="812">
        <v>0</v>
      </c>
      <c r="AT31" s="812">
        <v>0</v>
      </c>
      <c r="AU31" s="812">
        <v>0</v>
      </c>
      <c r="AV31" s="812">
        <v>0</v>
      </c>
      <c r="AW31" s="812">
        <v>0</v>
      </c>
      <c r="AX31" s="812">
        <v>0</v>
      </c>
      <c r="AY31" s="812">
        <v>0</v>
      </c>
      <c r="AZ31" s="812">
        <v>0</v>
      </c>
      <c r="BA31" s="812">
        <v>0</v>
      </c>
      <c r="BB31" s="812">
        <v>0</v>
      </c>
      <c r="BC31" s="812">
        <v>0</v>
      </c>
      <c r="BD31" s="812">
        <v>0</v>
      </c>
      <c r="BE31" s="812">
        <v>0</v>
      </c>
      <c r="BF31" s="812">
        <v>0</v>
      </c>
      <c r="BG31" s="812">
        <v>0</v>
      </c>
      <c r="BH31" s="812">
        <v>0</v>
      </c>
      <c r="BI31" s="812">
        <v>0</v>
      </c>
      <c r="BJ31" s="812">
        <v>0</v>
      </c>
      <c r="BK31" s="812">
        <v>0</v>
      </c>
      <c r="BL31" s="542"/>
      <c r="BM31" s="542"/>
    </row>
    <row r="32" spans="1:65" ht="47.25" hidden="1" customHeight="1" x14ac:dyDescent="0.25">
      <c r="A32" s="788" t="s">
        <v>508</v>
      </c>
      <c r="B32" s="792" t="s">
        <v>624</v>
      </c>
      <c r="C32" s="793" t="s">
        <v>747</v>
      </c>
      <c r="D32" s="812">
        <f t="shared" ref="D32:BK32" si="8">SUM(D33:D34)</f>
        <v>0</v>
      </c>
      <c r="E32" s="812">
        <f t="shared" si="8"/>
        <v>0</v>
      </c>
      <c r="F32" s="812">
        <f t="shared" si="8"/>
        <v>0</v>
      </c>
      <c r="G32" s="812">
        <f t="shared" si="8"/>
        <v>0</v>
      </c>
      <c r="H32" s="812">
        <f t="shared" si="8"/>
        <v>0</v>
      </c>
      <c r="I32" s="812">
        <f t="shared" si="8"/>
        <v>0</v>
      </c>
      <c r="J32" s="812">
        <f t="shared" si="8"/>
        <v>0</v>
      </c>
      <c r="K32" s="812">
        <f t="shared" si="8"/>
        <v>0</v>
      </c>
      <c r="L32" s="812">
        <f t="shared" si="8"/>
        <v>0</v>
      </c>
      <c r="M32" s="812">
        <f t="shared" si="8"/>
        <v>0</v>
      </c>
      <c r="N32" s="812">
        <f t="shared" si="8"/>
        <v>0</v>
      </c>
      <c r="O32" s="812">
        <f t="shared" si="8"/>
        <v>0</v>
      </c>
      <c r="P32" s="812">
        <f t="shared" si="8"/>
        <v>0</v>
      </c>
      <c r="Q32" s="812">
        <f t="shared" si="8"/>
        <v>0</v>
      </c>
      <c r="R32" s="812">
        <f t="shared" si="8"/>
        <v>0</v>
      </c>
      <c r="S32" s="812">
        <f t="shared" si="8"/>
        <v>0</v>
      </c>
      <c r="T32" s="812">
        <f t="shared" si="8"/>
        <v>0</v>
      </c>
      <c r="U32" s="812">
        <f t="shared" si="8"/>
        <v>0</v>
      </c>
      <c r="V32" s="812">
        <f t="shared" si="8"/>
        <v>0</v>
      </c>
      <c r="W32" s="812">
        <f t="shared" si="8"/>
        <v>0</v>
      </c>
      <c r="X32" s="812">
        <f t="shared" si="8"/>
        <v>0</v>
      </c>
      <c r="Y32" s="812">
        <f t="shared" si="8"/>
        <v>0</v>
      </c>
      <c r="Z32" s="812">
        <f t="shared" si="8"/>
        <v>0</v>
      </c>
      <c r="AA32" s="812">
        <f t="shared" si="8"/>
        <v>0</v>
      </c>
      <c r="AB32" s="812">
        <f t="shared" si="8"/>
        <v>0</v>
      </c>
      <c r="AC32" s="812">
        <f t="shared" si="8"/>
        <v>0</v>
      </c>
      <c r="AD32" s="812">
        <f t="shared" si="8"/>
        <v>0</v>
      </c>
      <c r="AE32" s="812">
        <f t="shared" si="8"/>
        <v>0</v>
      </c>
      <c r="AF32" s="812">
        <f t="shared" si="8"/>
        <v>0</v>
      </c>
      <c r="AG32" s="812">
        <f t="shared" si="8"/>
        <v>0</v>
      </c>
      <c r="AH32" s="812">
        <f t="shared" si="8"/>
        <v>0</v>
      </c>
      <c r="AI32" s="812">
        <f t="shared" si="8"/>
        <v>0</v>
      </c>
      <c r="AJ32" s="812">
        <f t="shared" si="8"/>
        <v>0</v>
      </c>
      <c r="AK32" s="812">
        <f t="shared" si="8"/>
        <v>0</v>
      </c>
      <c r="AL32" s="812">
        <f t="shared" si="8"/>
        <v>0</v>
      </c>
      <c r="AM32" s="812">
        <f t="shared" si="8"/>
        <v>0</v>
      </c>
      <c r="AN32" s="809">
        <f t="shared" si="8"/>
        <v>0</v>
      </c>
      <c r="AO32" s="809">
        <f t="shared" si="8"/>
        <v>0</v>
      </c>
      <c r="AP32" s="812">
        <f t="shared" si="8"/>
        <v>0</v>
      </c>
      <c r="AQ32" s="812">
        <f t="shared" si="8"/>
        <v>0</v>
      </c>
      <c r="AR32" s="812">
        <f t="shared" si="8"/>
        <v>0</v>
      </c>
      <c r="AS32" s="812">
        <f t="shared" si="8"/>
        <v>0</v>
      </c>
      <c r="AT32" s="812">
        <f t="shared" si="8"/>
        <v>0</v>
      </c>
      <c r="AU32" s="812">
        <f t="shared" si="8"/>
        <v>0</v>
      </c>
      <c r="AV32" s="812">
        <f t="shared" si="8"/>
        <v>0</v>
      </c>
      <c r="AW32" s="812">
        <f t="shared" si="8"/>
        <v>0</v>
      </c>
      <c r="AX32" s="812">
        <f t="shared" si="8"/>
        <v>0</v>
      </c>
      <c r="AY32" s="812">
        <f t="shared" si="8"/>
        <v>0</v>
      </c>
      <c r="AZ32" s="812">
        <f t="shared" si="8"/>
        <v>0</v>
      </c>
      <c r="BA32" s="812">
        <f t="shared" si="8"/>
        <v>0</v>
      </c>
      <c r="BB32" s="812">
        <f t="shared" si="8"/>
        <v>0</v>
      </c>
      <c r="BC32" s="812">
        <f t="shared" si="8"/>
        <v>0</v>
      </c>
      <c r="BD32" s="812">
        <f t="shared" si="8"/>
        <v>0</v>
      </c>
      <c r="BE32" s="812">
        <f t="shared" si="8"/>
        <v>0</v>
      </c>
      <c r="BF32" s="812">
        <f t="shared" si="8"/>
        <v>0</v>
      </c>
      <c r="BG32" s="812">
        <f t="shared" si="8"/>
        <v>0</v>
      </c>
      <c r="BH32" s="812">
        <f t="shared" si="8"/>
        <v>0</v>
      </c>
      <c r="BI32" s="812">
        <f t="shared" si="8"/>
        <v>0</v>
      </c>
      <c r="BJ32" s="812">
        <f t="shared" si="8"/>
        <v>0</v>
      </c>
      <c r="BK32" s="812">
        <f t="shared" si="8"/>
        <v>0</v>
      </c>
      <c r="BL32" s="542"/>
      <c r="BM32" s="542"/>
    </row>
    <row r="33" spans="1:65" ht="78.75" hidden="1" customHeight="1" x14ac:dyDescent="0.25">
      <c r="A33" s="788" t="s">
        <v>510</v>
      </c>
      <c r="B33" s="792" t="s">
        <v>625</v>
      </c>
      <c r="C33" s="793" t="s">
        <v>747</v>
      </c>
      <c r="D33" s="812">
        <v>0</v>
      </c>
      <c r="E33" s="812">
        <v>0</v>
      </c>
      <c r="F33" s="812">
        <v>0</v>
      </c>
      <c r="G33" s="812">
        <v>0</v>
      </c>
      <c r="H33" s="812">
        <v>0</v>
      </c>
      <c r="I33" s="812">
        <v>0</v>
      </c>
      <c r="J33" s="812">
        <v>0</v>
      </c>
      <c r="K33" s="812">
        <v>0</v>
      </c>
      <c r="L33" s="812">
        <v>0</v>
      </c>
      <c r="M33" s="812">
        <v>0</v>
      </c>
      <c r="N33" s="812">
        <v>0</v>
      </c>
      <c r="O33" s="812">
        <v>0</v>
      </c>
      <c r="P33" s="812">
        <v>0</v>
      </c>
      <c r="Q33" s="812">
        <v>0</v>
      </c>
      <c r="R33" s="812">
        <v>0</v>
      </c>
      <c r="S33" s="812">
        <v>0</v>
      </c>
      <c r="T33" s="812">
        <v>0</v>
      </c>
      <c r="U33" s="812">
        <v>0</v>
      </c>
      <c r="V33" s="812">
        <v>0</v>
      </c>
      <c r="W33" s="812">
        <v>0</v>
      </c>
      <c r="X33" s="812">
        <v>0</v>
      </c>
      <c r="Y33" s="812">
        <v>0</v>
      </c>
      <c r="Z33" s="812">
        <v>0</v>
      </c>
      <c r="AA33" s="812">
        <v>0</v>
      </c>
      <c r="AB33" s="812">
        <v>0</v>
      </c>
      <c r="AC33" s="812">
        <v>0</v>
      </c>
      <c r="AD33" s="812">
        <v>0</v>
      </c>
      <c r="AE33" s="812">
        <v>0</v>
      </c>
      <c r="AF33" s="812">
        <v>0</v>
      </c>
      <c r="AG33" s="812">
        <v>0</v>
      </c>
      <c r="AH33" s="812">
        <v>0</v>
      </c>
      <c r="AI33" s="812">
        <v>0</v>
      </c>
      <c r="AJ33" s="812">
        <v>0</v>
      </c>
      <c r="AK33" s="812">
        <v>0</v>
      </c>
      <c r="AL33" s="812">
        <v>0</v>
      </c>
      <c r="AM33" s="812">
        <v>0</v>
      </c>
      <c r="AN33" s="809">
        <v>0</v>
      </c>
      <c r="AO33" s="809">
        <v>0</v>
      </c>
      <c r="AP33" s="812">
        <v>0</v>
      </c>
      <c r="AQ33" s="812">
        <v>0</v>
      </c>
      <c r="AR33" s="812">
        <v>0</v>
      </c>
      <c r="AS33" s="812">
        <v>0</v>
      </c>
      <c r="AT33" s="812">
        <v>0</v>
      </c>
      <c r="AU33" s="812">
        <v>0</v>
      </c>
      <c r="AV33" s="812">
        <v>0</v>
      </c>
      <c r="AW33" s="812">
        <v>0</v>
      </c>
      <c r="AX33" s="812">
        <v>0</v>
      </c>
      <c r="AY33" s="812">
        <v>0</v>
      </c>
      <c r="AZ33" s="812">
        <v>0</v>
      </c>
      <c r="BA33" s="812">
        <v>0</v>
      </c>
      <c r="BB33" s="812">
        <v>0</v>
      </c>
      <c r="BC33" s="812">
        <v>0</v>
      </c>
      <c r="BD33" s="812">
        <v>0</v>
      </c>
      <c r="BE33" s="812">
        <v>0</v>
      </c>
      <c r="BF33" s="812">
        <v>0</v>
      </c>
      <c r="BG33" s="812">
        <v>0</v>
      </c>
      <c r="BH33" s="812">
        <v>0</v>
      </c>
      <c r="BI33" s="812">
        <v>0</v>
      </c>
      <c r="BJ33" s="812">
        <v>0</v>
      </c>
      <c r="BK33" s="812">
        <v>0</v>
      </c>
      <c r="BL33" s="542"/>
      <c r="BM33" s="542"/>
    </row>
    <row r="34" spans="1:65" ht="47.25" hidden="1" customHeight="1" x14ac:dyDescent="0.25">
      <c r="A34" s="788" t="s">
        <v>511</v>
      </c>
      <c r="B34" s="792" t="s">
        <v>626</v>
      </c>
      <c r="C34" s="793" t="s">
        <v>747</v>
      </c>
      <c r="D34" s="812">
        <v>0</v>
      </c>
      <c r="E34" s="812">
        <v>0</v>
      </c>
      <c r="F34" s="812">
        <v>0</v>
      </c>
      <c r="G34" s="812">
        <v>0</v>
      </c>
      <c r="H34" s="812">
        <v>0</v>
      </c>
      <c r="I34" s="812">
        <v>0</v>
      </c>
      <c r="J34" s="812">
        <v>0</v>
      </c>
      <c r="K34" s="812">
        <v>0</v>
      </c>
      <c r="L34" s="812">
        <v>0</v>
      </c>
      <c r="M34" s="812">
        <v>0</v>
      </c>
      <c r="N34" s="812">
        <v>0</v>
      </c>
      <c r="O34" s="812">
        <v>0</v>
      </c>
      <c r="P34" s="812">
        <v>0</v>
      </c>
      <c r="Q34" s="812">
        <v>0</v>
      </c>
      <c r="R34" s="812">
        <v>0</v>
      </c>
      <c r="S34" s="812">
        <v>0</v>
      </c>
      <c r="T34" s="812">
        <v>0</v>
      </c>
      <c r="U34" s="812">
        <v>0</v>
      </c>
      <c r="V34" s="812">
        <v>0</v>
      </c>
      <c r="W34" s="812">
        <v>0</v>
      </c>
      <c r="X34" s="812">
        <v>0</v>
      </c>
      <c r="Y34" s="812">
        <v>0</v>
      </c>
      <c r="Z34" s="812">
        <v>0</v>
      </c>
      <c r="AA34" s="812">
        <v>0</v>
      </c>
      <c r="AB34" s="812">
        <v>0</v>
      </c>
      <c r="AC34" s="812">
        <v>0</v>
      </c>
      <c r="AD34" s="812">
        <v>0</v>
      </c>
      <c r="AE34" s="812">
        <v>0</v>
      </c>
      <c r="AF34" s="812">
        <v>0</v>
      </c>
      <c r="AG34" s="812">
        <v>0</v>
      </c>
      <c r="AH34" s="812">
        <v>0</v>
      </c>
      <c r="AI34" s="812">
        <v>0</v>
      </c>
      <c r="AJ34" s="812">
        <v>0</v>
      </c>
      <c r="AK34" s="812">
        <v>0</v>
      </c>
      <c r="AL34" s="812">
        <v>0</v>
      </c>
      <c r="AM34" s="812">
        <v>0</v>
      </c>
      <c r="AN34" s="809">
        <v>0</v>
      </c>
      <c r="AO34" s="809">
        <v>0</v>
      </c>
      <c r="AP34" s="812">
        <v>0</v>
      </c>
      <c r="AQ34" s="812">
        <v>0</v>
      </c>
      <c r="AR34" s="812">
        <v>0</v>
      </c>
      <c r="AS34" s="812">
        <v>0</v>
      </c>
      <c r="AT34" s="812">
        <v>0</v>
      </c>
      <c r="AU34" s="812">
        <v>0</v>
      </c>
      <c r="AV34" s="812">
        <v>0</v>
      </c>
      <c r="AW34" s="812">
        <v>0</v>
      </c>
      <c r="AX34" s="812">
        <v>0</v>
      </c>
      <c r="AY34" s="812">
        <v>0</v>
      </c>
      <c r="AZ34" s="812">
        <v>0</v>
      </c>
      <c r="BA34" s="812">
        <v>0</v>
      </c>
      <c r="BB34" s="812">
        <v>0</v>
      </c>
      <c r="BC34" s="812">
        <v>0</v>
      </c>
      <c r="BD34" s="812">
        <v>0</v>
      </c>
      <c r="BE34" s="812">
        <v>0</v>
      </c>
      <c r="BF34" s="812">
        <v>0</v>
      </c>
      <c r="BG34" s="812">
        <v>0</v>
      </c>
      <c r="BH34" s="812">
        <v>0</v>
      </c>
      <c r="BI34" s="812">
        <v>0</v>
      </c>
      <c r="BJ34" s="812">
        <v>0</v>
      </c>
      <c r="BK34" s="812">
        <v>0</v>
      </c>
      <c r="BL34" s="542"/>
      <c r="BM34" s="542"/>
    </row>
    <row r="35" spans="1:65" ht="63" hidden="1" customHeight="1" x14ac:dyDescent="0.25">
      <c r="A35" s="788" t="s">
        <v>514</v>
      </c>
      <c r="B35" s="792" t="s">
        <v>627</v>
      </c>
      <c r="C35" s="793" t="s">
        <v>747</v>
      </c>
      <c r="D35" s="812">
        <f t="shared" ref="D35:BK35" si="9">SUM(D36:D41)</f>
        <v>0</v>
      </c>
      <c r="E35" s="812">
        <f t="shared" si="9"/>
        <v>0</v>
      </c>
      <c r="F35" s="812">
        <f t="shared" si="9"/>
        <v>0</v>
      </c>
      <c r="G35" s="812">
        <f t="shared" si="9"/>
        <v>0</v>
      </c>
      <c r="H35" s="812">
        <f t="shared" si="9"/>
        <v>0</v>
      </c>
      <c r="I35" s="812">
        <f t="shared" si="9"/>
        <v>0</v>
      </c>
      <c r="J35" s="812">
        <f t="shared" si="9"/>
        <v>0</v>
      </c>
      <c r="K35" s="812">
        <f t="shared" si="9"/>
        <v>0</v>
      </c>
      <c r="L35" s="812">
        <f t="shared" si="9"/>
        <v>0</v>
      </c>
      <c r="M35" s="812">
        <f t="shared" si="9"/>
        <v>0</v>
      </c>
      <c r="N35" s="812">
        <f t="shared" si="9"/>
        <v>0</v>
      </c>
      <c r="O35" s="812">
        <f t="shared" si="9"/>
        <v>0</v>
      </c>
      <c r="P35" s="812">
        <f t="shared" si="9"/>
        <v>0</v>
      </c>
      <c r="Q35" s="812">
        <f t="shared" si="9"/>
        <v>0</v>
      </c>
      <c r="R35" s="812">
        <f t="shared" si="9"/>
        <v>0</v>
      </c>
      <c r="S35" s="812">
        <f t="shared" si="9"/>
        <v>0</v>
      </c>
      <c r="T35" s="812">
        <f t="shared" si="9"/>
        <v>0</v>
      </c>
      <c r="U35" s="812">
        <f t="shared" si="9"/>
        <v>0</v>
      </c>
      <c r="V35" s="812">
        <f t="shared" si="9"/>
        <v>0</v>
      </c>
      <c r="W35" s="812">
        <f t="shared" si="9"/>
        <v>0</v>
      </c>
      <c r="X35" s="812">
        <f t="shared" si="9"/>
        <v>0</v>
      </c>
      <c r="Y35" s="812">
        <f t="shared" si="9"/>
        <v>0</v>
      </c>
      <c r="Z35" s="812">
        <f t="shared" si="9"/>
        <v>0</v>
      </c>
      <c r="AA35" s="812">
        <f t="shared" si="9"/>
        <v>0</v>
      </c>
      <c r="AB35" s="812">
        <f t="shared" si="9"/>
        <v>0</v>
      </c>
      <c r="AC35" s="812">
        <f t="shared" si="9"/>
        <v>0</v>
      </c>
      <c r="AD35" s="812">
        <f t="shared" si="9"/>
        <v>0</v>
      </c>
      <c r="AE35" s="812">
        <f t="shared" si="9"/>
        <v>0</v>
      </c>
      <c r="AF35" s="812">
        <f t="shared" si="9"/>
        <v>0</v>
      </c>
      <c r="AG35" s="812">
        <f t="shared" si="9"/>
        <v>0</v>
      </c>
      <c r="AH35" s="812">
        <f t="shared" si="9"/>
        <v>0</v>
      </c>
      <c r="AI35" s="812">
        <f t="shared" si="9"/>
        <v>0</v>
      </c>
      <c r="AJ35" s="812">
        <f t="shared" si="9"/>
        <v>0</v>
      </c>
      <c r="AK35" s="812">
        <f t="shared" si="9"/>
        <v>0</v>
      </c>
      <c r="AL35" s="812">
        <f t="shared" si="9"/>
        <v>0</v>
      </c>
      <c r="AM35" s="812">
        <f t="shared" si="9"/>
        <v>0</v>
      </c>
      <c r="AN35" s="809">
        <f t="shared" si="9"/>
        <v>0</v>
      </c>
      <c r="AO35" s="809">
        <f t="shared" si="9"/>
        <v>0</v>
      </c>
      <c r="AP35" s="812">
        <f t="shared" si="9"/>
        <v>0</v>
      </c>
      <c r="AQ35" s="812">
        <f t="shared" si="9"/>
        <v>0</v>
      </c>
      <c r="AR35" s="812">
        <f t="shared" si="9"/>
        <v>0</v>
      </c>
      <c r="AS35" s="812">
        <f t="shared" si="9"/>
        <v>0</v>
      </c>
      <c r="AT35" s="812">
        <f t="shared" si="9"/>
        <v>0</v>
      </c>
      <c r="AU35" s="812">
        <f t="shared" si="9"/>
        <v>0</v>
      </c>
      <c r="AV35" s="812">
        <f t="shared" si="9"/>
        <v>0</v>
      </c>
      <c r="AW35" s="812">
        <f t="shared" si="9"/>
        <v>0</v>
      </c>
      <c r="AX35" s="812">
        <f t="shared" si="9"/>
        <v>0</v>
      </c>
      <c r="AY35" s="812">
        <f t="shared" si="9"/>
        <v>0</v>
      </c>
      <c r="AZ35" s="812">
        <f t="shared" si="9"/>
        <v>0</v>
      </c>
      <c r="BA35" s="812">
        <f t="shared" si="9"/>
        <v>0</v>
      </c>
      <c r="BB35" s="812">
        <f t="shared" si="9"/>
        <v>0</v>
      </c>
      <c r="BC35" s="812">
        <f t="shared" si="9"/>
        <v>0</v>
      </c>
      <c r="BD35" s="812">
        <f t="shared" si="9"/>
        <v>0</v>
      </c>
      <c r="BE35" s="812">
        <f t="shared" si="9"/>
        <v>0</v>
      </c>
      <c r="BF35" s="812">
        <f t="shared" si="9"/>
        <v>0</v>
      </c>
      <c r="BG35" s="812">
        <f t="shared" si="9"/>
        <v>0</v>
      </c>
      <c r="BH35" s="812">
        <f t="shared" si="9"/>
        <v>0</v>
      </c>
      <c r="BI35" s="812">
        <f t="shared" si="9"/>
        <v>0</v>
      </c>
      <c r="BJ35" s="812">
        <f t="shared" si="9"/>
        <v>0</v>
      </c>
      <c r="BK35" s="812">
        <f t="shared" si="9"/>
        <v>0</v>
      </c>
      <c r="BL35" s="542"/>
      <c r="BM35" s="542"/>
    </row>
    <row r="36" spans="1:65" ht="141.75" hidden="1" customHeight="1" x14ac:dyDescent="0.25">
      <c r="A36" s="788" t="s">
        <v>516</v>
      </c>
      <c r="B36" s="792" t="s">
        <v>630</v>
      </c>
      <c r="C36" s="793" t="s">
        <v>747</v>
      </c>
      <c r="D36" s="812">
        <v>0</v>
      </c>
      <c r="E36" s="812">
        <v>0</v>
      </c>
      <c r="F36" s="812">
        <v>0</v>
      </c>
      <c r="G36" s="812">
        <v>0</v>
      </c>
      <c r="H36" s="812">
        <v>0</v>
      </c>
      <c r="I36" s="812">
        <v>0</v>
      </c>
      <c r="J36" s="812">
        <v>0</v>
      </c>
      <c r="K36" s="812">
        <v>0</v>
      </c>
      <c r="L36" s="812">
        <v>0</v>
      </c>
      <c r="M36" s="812">
        <v>0</v>
      </c>
      <c r="N36" s="812">
        <v>0</v>
      </c>
      <c r="O36" s="812">
        <v>0</v>
      </c>
      <c r="P36" s="812">
        <v>0</v>
      </c>
      <c r="Q36" s="812">
        <v>0</v>
      </c>
      <c r="R36" s="812">
        <v>0</v>
      </c>
      <c r="S36" s="812">
        <v>0</v>
      </c>
      <c r="T36" s="812">
        <v>0</v>
      </c>
      <c r="U36" s="812">
        <v>0</v>
      </c>
      <c r="V36" s="812">
        <v>0</v>
      </c>
      <c r="W36" s="812">
        <v>0</v>
      </c>
      <c r="X36" s="812">
        <v>0</v>
      </c>
      <c r="Y36" s="812">
        <v>0</v>
      </c>
      <c r="Z36" s="812">
        <v>0</v>
      </c>
      <c r="AA36" s="812">
        <v>0</v>
      </c>
      <c r="AB36" s="812">
        <v>0</v>
      </c>
      <c r="AC36" s="812">
        <v>0</v>
      </c>
      <c r="AD36" s="812">
        <v>0</v>
      </c>
      <c r="AE36" s="812">
        <v>0</v>
      </c>
      <c r="AF36" s="812">
        <v>0</v>
      </c>
      <c r="AG36" s="812">
        <v>0</v>
      </c>
      <c r="AH36" s="812">
        <v>0</v>
      </c>
      <c r="AI36" s="812">
        <v>0</v>
      </c>
      <c r="AJ36" s="812">
        <v>0</v>
      </c>
      <c r="AK36" s="812">
        <v>0</v>
      </c>
      <c r="AL36" s="812">
        <v>0</v>
      </c>
      <c r="AM36" s="812">
        <v>0</v>
      </c>
      <c r="AN36" s="809">
        <v>0</v>
      </c>
      <c r="AO36" s="809">
        <v>0</v>
      </c>
      <c r="AP36" s="812">
        <v>0</v>
      </c>
      <c r="AQ36" s="812">
        <v>0</v>
      </c>
      <c r="AR36" s="812">
        <v>0</v>
      </c>
      <c r="AS36" s="812">
        <v>0</v>
      </c>
      <c r="AT36" s="812">
        <v>0</v>
      </c>
      <c r="AU36" s="812">
        <v>0</v>
      </c>
      <c r="AV36" s="812">
        <v>0</v>
      </c>
      <c r="AW36" s="812">
        <v>0</v>
      </c>
      <c r="AX36" s="812">
        <v>0</v>
      </c>
      <c r="AY36" s="812">
        <v>0</v>
      </c>
      <c r="AZ36" s="812">
        <v>0</v>
      </c>
      <c r="BA36" s="812">
        <v>0</v>
      </c>
      <c r="BB36" s="812">
        <v>0</v>
      </c>
      <c r="BC36" s="812">
        <v>0</v>
      </c>
      <c r="BD36" s="812">
        <v>0</v>
      </c>
      <c r="BE36" s="812">
        <v>0</v>
      </c>
      <c r="BF36" s="812">
        <v>0</v>
      </c>
      <c r="BG36" s="812">
        <v>0</v>
      </c>
      <c r="BH36" s="812">
        <v>0</v>
      </c>
      <c r="BI36" s="812">
        <v>0</v>
      </c>
      <c r="BJ36" s="812">
        <v>0</v>
      </c>
      <c r="BK36" s="812">
        <v>0</v>
      </c>
      <c r="BL36" s="542"/>
      <c r="BM36" s="542"/>
    </row>
    <row r="37" spans="1:65" ht="110.25" hidden="1" customHeight="1" x14ac:dyDescent="0.25">
      <c r="A37" s="788" t="s">
        <v>516</v>
      </c>
      <c r="B37" s="792" t="s">
        <v>631</v>
      </c>
      <c r="C37" s="793" t="s">
        <v>747</v>
      </c>
      <c r="D37" s="812">
        <v>0</v>
      </c>
      <c r="E37" s="812">
        <v>0</v>
      </c>
      <c r="F37" s="812">
        <v>0</v>
      </c>
      <c r="G37" s="812">
        <v>0</v>
      </c>
      <c r="H37" s="812">
        <v>0</v>
      </c>
      <c r="I37" s="812">
        <v>0</v>
      </c>
      <c r="J37" s="812">
        <v>0</v>
      </c>
      <c r="K37" s="812">
        <v>0</v>
      </c>
      <c r="L37" s="812">
        <v>0</v>
      </c>
      <c r="M37" s="812">
        <v>0</v>
      </c>
      <c r="N37" s="812">
        <v>0</v>
      </c>
      <c r="O37" s="812">
        <v>0</v>
      </c>
      <c r="P37" s="812">
        <v>0</v>
      </c>
      <c r="Q37" s="812">
        <v>0</v>
      </c>
      <c r="R37" s="812">
        <v>0</v>
      </c>
      <c r="S37" s="812">
        <v>0</v>
      </c>
      <c r="T37" s="812">
        <v>0</v>
      </c>
      <c r="U37" s="812">
        <v>0</v>
      </c>
      <c r="V37" s="812">
        <v>0</v>
      </c>
      <c r="W37" s="812">
        <v>0</v>
      </c>
      <c r="X37" s="812">
        <v>0</v>
      </c>
      <c r="Y37" s="812">
        <v>0</v>
      </c>
      <c r="Z37" s="812">
        <v>0</v>
      </c>
      <c r="AA37" s="812">
        <v>0</v>
      </c>
      <c r="AB37" s="812">
        <v>0</v>
      </c>
      <c r="AC37" s="812">
        <v>0</v>
      </c>
      <c r="AD37" s="812">
        <v>0</v>
      </c>
      <c r="AE37" s="812">
        <v>0</v>
      </c>
      <c r="AF37" s="812">
        <v>0</v>
      </c>
      <c r="AG37" s="812">
        <v>0</v>
      </c>
      <c r="AH37" s="812">
        <v>0</v>
      </c>
      <c r="AI37" s="812">
        <v>0</v>
      </c>
      <c r="AJ37" s="812">
        <v>0</v>
      </c>
      <c r="AK37" s="812">
        <v>0</v>
      </c>
      <c r="AL37" s="812">
        <v>0</v>
      </c>
      <c r="AM37" s="812">
        <v>0</v>
      </c>
      <c r="AN37" s="809">
        <v>0</v>
      </c>
      <c r="AO37" s="809">
        <v>0</v>
      </c>
      <c r="AP37" s="812">
        <v>0</v>
      </c>
      <c r="AQ37" s="812">
        <v>0</v>
      </c>
      <c r="AR37" s="812">
        <v>0</v>
      </c>
      <c r="AS37" s="812">
        <v>0</v>
      </c>
      <c r="AT37" s="812">
        <v>0</v>
      </c>
      <c r="AU37" s="812">
        <v>0</v>
      </c>
      <c r="AV37" s="812">
        <v>0</v>
      </c>
      <c r="AW37" s="812">
        <v>0</v>
      </c>
      <c r="AX37" s="812">
        <v>0</v>
      </c>
      <c r="AY37" s="812">
        <v>0</v>
      </c>
      <c r="AZ37" s="812">
        <v>0</v>
      </c>
      <c r="BA37" s="812">
        <v>0</v>
      </c>
      <c r="BB37" s="812">
        <v>0</v>
      </c>
      <c r="BC37" s="812">
        <v>0</v>
      </c>
      <c r="BD37" s="812">
        <v>0</v>
      </c>
      <c r="BE37" s="812">
        <v>0</v>
      </c>
      <c r="BF37" s="812">
        <v>0</v>
      </c>
      <c r="BG37" s="812">
        <v>0</v>
      </c>
      <c r="BH37" s="812">
        <v>0</v>
      </c>
      <c r="BI37" s="812">
        <v>0</v>
      </c>
      <c r="BJ37" s="812">
        <v>0</v>
      </c>
      <c r="BK37" s="812">
        <v>0</v>
      </c>
      <c r="BL37" s="542"/>
      <c r="BM37" s="542"/>
    </row>
    <row r="38" spans="1:65" ht="126" hidden="1" customHeight="1" x14ac:dyDescent="0.25">
      <c r="A38" s="788" t="s">
        <v>516</v>
      </c>
      <c r="B38" s="792" t="s">
        <v>632</v>
      </c>
      <c r="C38" s="793" t="s">
        <v>747</v>
      </c>
      <c r="D38" s="812">
        <v>0</v>
      </c>
      <c r="E38" s="812">
        <v>0</v>
      </c>
      <c r="F38" s="812">
        <v>0</v>
      </c>
      <c r="G38" s="812">
        <v>0</v>
      </c>
      <c r="H38" s="812">
        <v>0</v>
      </c>
      <c r="I38" s="812">
        <v>0</v>
      </c>
      <c r="J38" s="812">
        <v>0</v>
      </c>
      <c r="K38" s="812">
        <v>0</v>
      </c>
      <c r="L38" s="812">
        <v>0</v>
      </c>
      <c r="M38" s="812">
        <v>0</v>
      </c>
      <c r="N38" s="812">
        <v>0</v>
      </c>
      <c r="O38" s="812">
        <v>0</v>
      </c>
      <c r="P38" s="812">
        <v>0</v>
      </c>
      <c r="Q38" s="812">
        <v>0</v>
      </c>
      <c r="R38" s="812">
        <v>0</v>
      </c>
      <c r="S38" s="812">
        <v>0</v>
      </c>
      <c r="T38" s="812">
        <v>0</v>
      </c>
      <c r="U38" s="812">
        <v>0</v>
      </c>
      <c r="V38" s="812">
        <v>0</v>
      </c>
      <c r="W38" s="812">
        <v>0</v>
      </c>
      <c r="X38" s="812">
        <v>0</v>
      </c>
      <c r="Y38" s="812">
        <v>0</v>
      </c>
      <c r="Z38" s="812">
        <v>0</v>
      </c>
      <c r="AA38" s="812">
        <v>0</v>
      </c>
      <c r="AB38" s="812">
        <v>0</v>
      </c>
      <c r="AC38" s="812">
        <v>0</v>
      </c>
      <c r="AD38" s="812">
        <v>0</v>
      </c>
      <c r="AE38" s="812">
        <v>0</v>
      </c>
      <c r="AF38" s="812">
        <v>0</v>
      </c>
      <c r="AG38" s="812">
        <v>0</v>
      </c>
      <c r="AH38" s="812">
        <v>0</v>
      </c>
      <c r="AI38" s="812">
        <v>0</v>
      </c>
      <c r="AJ38" s="812">
        <v>0</v>
      </c>
      <c r="AK38" s="812">
        <v>0</v>
      </c>
      <c r="AL38" s="812">
        <v>0</v>
      </c>
      <c r="AM38" s="812">
        <v>0</v>
      </c>
      <c r="AN38" s="809">
        <v>0</v>
      </c>
      <c r="AO38" s="809">
        <v>0</v>
      </c>
      <c r="AP38" s="812">
        <v>0</v>
      </c>
      <c r="AQ38" s="812">
        <v>0</v>
      </c>
      <c r="AR38" s="812">
        <v>0</v>
      </c>
      <c r="AS38" s="812">
        <v>0</v>
      </c>
      <c r="AT38" s="812">
        <v>0</v>
      </c>
      <c r="AU38" s="812">
        <v>0</v>
      </c>
      <c r="AV38" s="812">
        <v>0</v>
      </c>
      <c r="AW38" s="812">
        <v>0</v>
      </c>
      <c r="AX38" s="812">
        <v>0</v>
      </c>
      <c r="AY38" s="812">
        <v>0</v>
      </c>
      <c r="AZ38" s="812">
        <v>0</v>
      </c>
      <c r="BA38" s="812">
        <v>0</v>
      </c>
      <c r="BB38" s="812">
        <v>0</v>
      </c>
      <c r="BC38" s="812">
        <v>0</v>
      </c>
      <c r="BD38" s="812">
        <v>0</v>
      </c>
      <c r="BE38" s="812">
        <v>0</v>
      </c>
      <c r="BF38" s="812">
        <v>0</v>
      </c>
      <c r="BG38" s="812">
        <v>0</v>
      </c>
      <c r="BH38" s="812">
        <v>0</v>
      </c>
      <c r="BI38" s="812">
        <v>0</v>
      </c>
      <c r="BJ38" s="812">
        <v>0</v>
      </c>
      <c r="BK38" s="812">
        <v>0</v>
      </c>
      <c r="BL38" s="542"/>
      <c r="BM38" s="542"/>
    </row>
    <row r="39" spans="1:65" ht="141.75" hidden="1" customHeight="1" x14ac:dyDescent="0.25">
      <c r="A39" s="788" t="s">
        <v>517</v>
      </c>
      <c r="B39" s="792" t="s">
        <v>630</v>
      </c>
      <c r="C39" s="793" t="s">
        <v>747</v>
      </c>
      <c r="D39" s="812">
        <v>0</v>
      </c>
      <c r="E39" s="812">
        <v>0</v>
      </c>
      <c r="F39" s="812">
        <v>0</v>
      </c>
      <c r="G39" s="812">
        <v>0</v>
      </c>
      <c r="H39" s="812">
        <v>0</v>
      </c>
      <c r="I39" s="812">
        <v>0</v>
      </c>
      <c r="J39" s="812">
        <v>0</v>
      </c>
      <c r="K39" s="812">
        <v>0</v>
      </c>
      <c r="L39" s="812">
        <v>0</v>
      </c>
      <c r="M39" s="812">
        <v>0</v>
      </c>
      <c r="N39" s="812">
        <v>0</v>
      </c>
      <c r="O39" s="812">
        <v>0</v>
      </c>
      <c r="P39" s="812">
        <v>0</v>
      </c>
      <c r="Q39" s="812">
        <v>0</v>
      </c>
      <c r="R39" s="812">
        <v>0</v>
      </c>
      <c r="S39" s="812">
        <v>0</v>
      </c>
      <c r="T39" s="812">
        <v>0</v>
      </c>
      <c r="U39" s="812">
        <v>0</v>
      </c>
      <c r="V39" s="812">
        <v>0</v>
      </c>
      <c r="W39" s="812">
        <v>0</v>
      </c>
      <c r="X39" s="812">
        <v>0</v>
      </c>
      <c r="Y39" s="812">
        <v>0</v>
      </c>
      <c r="Z39" s="812">
        <v>0</v>
      </c>
      <c r="AA39" s="812">
        <v>0</v>
      </c>
      <c r="AB39" s="812">
        <v>0</v>
      </c>
      <c r="AC39" s="812">
        <v>0</v>
      </c>
      <c r="AD39" s="812">
        <v>0</v>
      </c>
      <c r="AE39" s="812">
        <v>0</v>
      </c>
      <c r="AF39" s="812">
        <v>0</v>
      </c>
      <c r="AG39" s="812">
        <v>0</v>
      </c>
      <c r="AH39" s="812">
        <v>0</v>
      </c>
      <c r="AI39" s="812">
        <v>0</v>
      </c>
      <c r="AJ39" s="812">
        <v>0</v>
      </c>
      <c r="AK39" s="812">
        <v>0</v>
      </c>
      <c r="AL39" s="812">
        <v>0</v>
      </c>
      <c r="AM39" s="812">
        <v>0</v>
      </c>
      <c r="AN39" s="809">
        <v>0</v>
      </c>
      <c r="AO39" s="809">
        <v>0</v>
      </c>
      <c r="AP39" s="812">
        <v>0</v>
      </c>
      <c r="AQ39" s="812">
        <v>0</v>
      </c>
      <c r="AR39" s="812">
        <v>0</v>
      </c>
      <c r="AS39" s="812">
        <v>0</v>
      </c>
      <c r="AT39" s="812">
        <v>0</v>
      </c>
      <c r="AU39" s="812">
        <v>0</v>
      </c>
      <c r="AV39" s="812">
        <v>0</v>
      </c>
      <c r="AW39" s="812">
        <v>0</v>
      </c>
      <c r="AX39" s="812">
        <v>0</v>
      </c>
      <c r="AY39" s="812">
        <v>0</v>
      </c>
      <c r="AZ39" s="812">
        <v>0</v>
      </c>
      <c r="BA39" s="812">
        <v>0</v>
      </c>
      <c r="BB39" s="812">
        <v>0</v>
      </c>
      <c r="BC39" s="812">
        <v>0</v>
      </c>
      <c r="BD39" s="812">
        <v>0</v>
      </c>
      <c r="BE39" s="812">
        <v>0</v>
      </c>
      <c r="BF39" s="812">
        <v>0</v>
      </c>
      <c r="BG39" s="812">
        <v>0</v>
      </c>
      <c r="BH39" s="812">
        <v>0</v>
      </c>
      <c r="BI39" s="812">
        <v>0</v>
      </c>
      <c r="BJ39" s="812">
        <v>0</v>
      </c>
      <c r="BK39" s="812">
        <v>0</v>
      </c>
      <c r="BL39" s="542"/>
      <c r="BM39" s="542"/>
    </row>
    <row r="40" spans="1:65" ht="110.25" hidden="1" customHeight="1" x14ac:dyDescent="0.25">
      <c r="A40" s="788" t="s">
        <v>517</v>
      </c>
      <c r="B40" s="792" t="s">
        <v>631</v>
      </c>
      <c r="C40" s="793" t="s">
        <v>747</v>
      </c>
      <c r="D40" s="812">
        <v>0</v>
      </c>
      <c r="E40" s="812">
        <v>0</v>
      </c>
      <c r="F40" s="812">
        <v>0</v>
      </c>
      <c r="G40" s="812">
        <v>0</v>
      </c>
      <c r="H40" s="812">
        <v>0</v>
      </c>
      <c r="I40" s="812">
        <v>0</v>
      </c>
      <c r="J40" s="812">
        <v>0</v>
      </c>
      <c r="K40" s="812">
        <v>0</v>
      </c>
      <c r="L40" s="812">
        <v>0</v>
      </c>
      <c r="M40" s="812">
        <v>0</v>
      </c>
      <c r="N40" s="812">
        <v>0</v>
      </c>
      <c r="O40" s="812">
        <v>0</v>
      </c>
      <c r="P40" s="812">
        <v>0</v>
      </c>
      <c r="Q40" s="812">
        <v>0</v>
      </c>
      <c r="R40" s="812">
        <v>0</v>
      </c>
      <c r="S40" s="812">
        <v>0</v>
      </c>
      <c r="T40" s="812">
        <v>0</v>
      </c>
      <c r="U40" s="812">
        <v>0</v>
      </c>
      <c r="V40" s="812">
        <v>0</v>
      </c>
      <c r="W40" s="812">
        <v>0</v>
      </c>
      <c r="X40" s="812">
        <v>0</v>
      </c>
      <c r="Y40" s="812">
        <v>0</v>
      </c>
      <c r="Z40" s="812">
        <v>0</v>
      </c>
      <c r="AA40" s="812">
        <v>0</v>
      </c>
      <c r="AB40" s="812">
        <v>0</v>
      </c>
      <c r="AC40" s="812">
        <v>0</v>
      </c>
      <c r="AD40" s="812">
        <v>0</v>
      </c>
      <c r="AE40" s="812">
        <v>0</v>
      </c>
      <c r="AF40" s="812">
        <v>0</v>
      </c>
      <c r="AG40" s="812">
        <v>0</v>
      </c>
      <c r="AH40" s="812">
        <v>0</v>
      </c>
      <c r="AI40" s="812">
        <v>0</v>
      </c>
      <c r="AJ40" s="812">
        <v>0</v>
      </c>
      <c r="AK40" s="812">
        <v>0</v>
      </c>
      <c r="AL40" s="812">
        <v>0</v>
      </c>
      <c r="AM40" s="812">
        <v>0</v>
      </c>
      <c r="AN40" s="809">
        <v>0</v>
      </c>
      <c r="AO40" s="809">
        <v>0</v>
      </c>
      <c r="AP40" s="812">
        <v>0</v>
      </c>
      <c r="AQ40" s="812">
        <v>0</v>
      </c>
      <c r="AR40" s="812">
        <v>0</v>
      </c>
      <c r="AS40" s="812">
        <v>0</v>
      </c>
      <c r="AT40" s="812">
        <v>0</v>
      </c>
      <c r="AU40" s="812">
        <v>0</v>
      </c>
      <c r="AV40" s="812">
        <v>0</v>
      </c>
      <c r="AW40" s="812">
        <v>0</v>
      </c>
      <c r="AX40" s="812">
        <v>0</v>
      </c>
      <c r="AY40" s="812">
        <v>0</v>
      </c>
      <c r="AZ40" s="812">
        <v>0</v>
      </c>
      <c r="BA40" s="812">
        <v>0</v>
      </c>
      <c r="BB40" s="812">
        <v>0</v>
      </c>
      <c r="BC40" s="812">
        <v>0</v>
      </c>
      <c r="BD40" s="812">
        <v>0</v>
      </c>
      <c r="BE40" s="812">
        <v>0</v>
      </c>
      <c r="BF40" s="812">
        <v>0</v>
      </c>
      <c r="BG40" s="812">
        <v>0</v>
      </c>
      <c r="BH40" s="812">
        <v>0</v>
      </c>
      <c r="BI40" s="812">
        <v>0</v>
      </c>
      <c r="BJ40" s="812">
        <v>0</v>
      </c>
      <c r="BK40" s="812">
        <v>0</v>
      </c>
      <c r="BL40" s="542"/>
      <c r="BM40" s="542"/>
    </row>
    <row r="41" spans="1:65" ht="126" hidden="1" customHeight="1" x14ac:dyDescent="0.25">
      <c r="A41" s="788" t="s">
        <v>517</v>
      </c>
      <c r="B41" s="792" t="s">
        <v>633</v>
      </c>
      <c r="C41" s="793" t="s">
        <v>747</v>
      </c>
      <c r="D41" s="812">
        <v>0</v>
      </c>
      <c r="E41" s="812">
        <v>0</v>
      </c>
      <c r="F41" s="812">
        <v>0</v>
      </c>
      <c r="G41" s="812">
        <v>0</v>
      </c>
      <c r="H41" s="812">
        <v>0</v>
      </c>
      <c r="I41" s="812">
        <v>0</v>
      </c>
      <c r="J41" s="812">
        <v>0</v>
      </c>
      <c r="K41" s="812">
        <v>0</v>
      </c>
      <c r="L41" s="812">
        <v>0</v>
      </c>
      <c r="M41" s="812">
        <v>0</v>
      </c>
      <c r="N41" s="812">
        <v>0</v>
      </c>
      <c r="O41" s="812">
        <v>0</v>
      </c>
      <c r="P41" s="812">
        <v>0</v>
      </c>
      <c r="Q41" s="812">
        <v>0</v>
      </c>
      <c r="R41" s="812">
        <v>0</v>
      </c>
      <c r="S41" s="812">
        <v>0</v>
      </c>
      <c r="T41" s="812">
        <v>0</v>
      </c>
      <c r="U41" s="812">
        <v>0</v>
      </c>
      <c r="V41" s="812">
        <v>0</v>
      </c>
      <c r="W41" s="812">
        <v>0</v>
      </c>
      <c r="X41" s="812">
        <v>0</v>
      </c>
      <c r="Y41" s="812">
        <v>0</v>
      </c>
      <c r="Z41" s="812">
        <v>0</v>
      </c>
      <c r="AA41" s="812">
        <v>0</v>
      </c>
      <c r="AB41" s="812">
        <v>0</v>
      </c>
      <c r="AC41" s="812">
        <v>0</v>
      </c>
      <c r="AD41" s="812">
        <v>0</v>
      </c>
      <c r="AE41" s="812">
        <v>0</v>
      </c>
      <c r="AF41" s="812">
        <v>0</v>
      </c>
      <c r="AG41" s="812">
        <v>0</v>
      </c>
      <c r="AH41" s="812">
        <v>0</v>
      </c>
      <c r="AI41" s="812">
        <v>0</v>
      </c>
      <c r="AJ41" s="812">
        <v>0</v>
      </c>
      <c r="AK41" s="812">
        <v>0</v>
      </c>
      <c r="AL41" s="812">
        <v>0</v>
      </c>
      <c r="AM41" s="812">
        <v>0</v>
      </c>
      <c r="AN41" s="809">
        <v>0</v>
      </c>
      <c r="AO41" s="809">
        <v>0</v>
      </c>
      <c r="AP41" s="812">
        <v>0</v>
      </c>
      <c r="AQ41" s="812">
        <v>0</v>
      </c>
      <c r="AR41" s="812">
        <v>0</v>
      </c>
      <c r="AS41" s="812">
        <v>0</v>
      </c>
      <c r="AT41" s="812">
        <v>0</v>
      </c>
      <c r="AU41" s="812">
        <v>0</v>
      </c>
      <c r="AV41" s="812">
        <v>0</v>
      </c>
      <c r="AW41" s="812">
        <v>0</v>
      </c>
      <c r="AX41" s="812">
        <v>0</v>
      </c>
      <c r="AY41" s="812">
        <v>0</v>
      </c>
      <c r="AZ41" s="812">
        <v>0</v>
      </c>
      <c r="BA41" s="812">
        <v>0</v>
      </c>
      <c r="BB41" s="812">
        <v>0</v>
      </c>
      <c r="BC41" s="812">
        <v>0</v>
      </c>
      <c r="BD41" s="812">
        <v>0</v>
      </c>
      <c r="BE41" s="812">
        <v>0</v>
      </c>
      <c r="BF41" s="812">
        <v>0</v>
      </c>
      <c r="BG41" s="812">
        <v>0</v>
      </c>
      <c r="BH41" s="812">
        <v>0</v>
      </c>
      <c r="BI41" s="812">
        <v>0</v>
      </c>
      <c r="BJ41" s="812">
        <v>0</v>
      </c>
      <c r="BK41" s="812">
        <v>0</v>
      </c>
      <c r="BL41" s="542"/>
      <c r="BM41" s="542"/>
    </row>
    <row r="42" spans="1:65" ht="110.25" hidden="1" customHeight="1" x14ac:dyDescent="0.25">
      <c r="A42" s="788" t="s">
        <v>520</v>
      </c>
      <c r="B42" s="792" t="s">
        <v>672</v>
      </c>
      <c r="C42" s="793" t="s">
        <v>747</v>
      </c>
      <c r="D42" s="812">
        <f t="shared" ref="D42:BK42" si="10">SUM(D43:D44)</f>
        <v>0</v>
      </c>
      <c r="E42" s="812">
        <f t="shared" si="10"/>
        <v>0</v>
      </c>
      <c r="F42" s="812">
        <f t="shared" si="10"/>
        <v>0</v>
      </c>
      <c r="G42" s="812">
        <f t="shared" si="10"/>
        <v>0</v>
      </c>
      <c r="H42" s="812">
        <f t="shared" si="10"/>
        <v>0</v>
      </c>
      <c r="I42" s="812">
        <f t="shared" si="10"/>
        <v>0</v>
      </c>
      <c r="J42" s="812">
        <f t="shared" si="10"/>
        <v>0</v>
      </c>
      <c r="K42" s="812">
        <f t="shared" si="10"/>
        <v>0</v>
      </c>
      <c r="L42" s="812">
        <f t="shared" si="10"/>
        <v>0</v>
      </c>
      <c r="M42" s="812">
        <f t="shared" si="10"/>
        <v>0</v>
      </c>
      <c r="N42" s="812">
        <f t="shared" si="10"/>
        <v>0</v>
      </c>
      <c r="O42" s="812">
        <f t="shared" si="10"/>
        <v>0</v>
      </c>
      <c r="P42" s="812">
        <f t="shared" si="10"/>
        <v>0</v>
      </c>
      <c r="Q42" s="812">
        <f t="shared" si="10"/>
        <v>0</v>
      </c>
      <c r="R42" s="812">
        <f t="shared" si="10"/>
        <v>0</v>
      </c>
      <c r="S42" s="812">
        <f t="shared" si="10"/>
        <v>0</v>
      </c>
      <c r="T42" s="812">
        <f t="shared" si="10"/>
        <v>0</v>
      </c>
      <c r="U42" s="812">
        <f t="shared" si="10"/>
        <v>0</v>
      </c>
      <c r="V42" s="812">
        <f t="shared" si="10"/>
        <v>0</v>
      </c>
      <c r="W42" s="812">
        <f t="shared" si="10"/>
        <v>0</v>
      </c>
      <c r="X42" s="812">
        <f t="shared" si="10"/>
        <v>0</v>
      </c>
      <c r="Y42" s="812">
        <f t="shared" si="10"/>
        <v>0</v>
      </c>
      <c r="Z42" s="812">
        <f t="shared" si="10"/>
        <v>0</v>
      </c>
      <c r="AA42" s="812">
        <f t="shared" si="10"/>
        <v>0</v>
      </c>
      <c r="AB42" s="812">
        <f t="shared" si="10"/>
        <v>0</v>
      </c>
      <c r="AC42" s="812">
        <f t="shared" si="10"/>
        <v>0</v>
      </c>
      <c r="AD42" s="812">
        <f t="shared" si="10"/>
        <v>0</v>
      </c>
      <c r="AE42" s="812">
        <f t="shared" si="10"/>
        <v>0</v>
      </c>
      <c r="AF42" s="812">
        <f t="shared" si="10"/>
        <v>0</v>
      </c>
      <c r="AG42" s="812">
        <f t="shared" si="10"/>
        <v>0</v>
      </c>
      <c r="AH42" s="812">
        <f t="shared" si="10"/>
        <v>0</v>
      </c>
      <c r="AI42" s="812">
        <f t="shared" si="10"/>
        <v>0</v>
      </c>
      <c r="AJ42" s="812">
        <f t="shared" si="10"/>
        <v>0</v>
      </c>
      <c r="AK42" s="812">
        <f t="shared" si="10"/>
        <v>0</v>
      </c>
      <c r="AL42" s="812">
        <f t="shared" si="10"/>
        <v>0</v>
      </c>
      <c r="AM42" s="812">
        <f t="shared" si="10"/>
        <v>0</v>
      </c>
      <c r="AN42" s="809">
        <f t="shared" si="10"/>
        <v>0</v>
      </c>
      <c r="AO42" s="809">
        <f t="shared" si="10"/>
        <v>0</v>
      </c>
      <c r="AP42" s="812">
        <f t="shared" si="10"/>
        <v>0</v>
      </c>
      <c r="AQ42" s="812">
        <f t="shared" si="10"/>
        <v>0</v>
      </c>
      <c r="AR42" s="812">
        <f t="shared" si="10"/>
        <v>0</v>
      </c>
      <c r="AS42" s="812">
        <f t="shared" si="10"/>
        <v>0</v>
      </c>
      <c r="AT42" s="812">
        <f t="shared" si="10"/>
        <v>0</v>
      </c>
      <c r="AU42" s="812">
        <f t="shared" si="10"/>
        <v>0</v>
      </c>
      <c r="AV42" s="812">
        <f t="shared" si="10"/>
        <v>0</v>
      </c>
      <c r="AW42" s="812">
        <f t="shared" si="10"/>
        <v>0</v>
      </c>
      <c r="AX42" s="812">
        <f t="shared" si="10"/>
        <v>0</v>
      </c>
      <c r="AY42" s="812">
        <f t="shared" si="10"/>
        <v>0</v>
      </c>
      <c r="AZ42" s="812">
        <f t="shared" si="10"/>
        <v>0</v>
      </c>
      <c r="BA42" s="812">
        <f t="shared" si="10"/>
        <v>0</v>
      </c>
      <c r="BB42" s="812">
        <f t="shared" si="10"/>
        <v>0</v>
      </c>
      <c r="BC42" s="812">
        <f t="shared" si="10"/>
        <v>0</v>
      </c>
      <c r="BD42" s="812">
        <f t="shared" si="10"/>
        <v>0</v>
      </c>
      <c r="BE42" s="812">
        <f t="shared" si="10"/>
        <v>0</v>
      </c>
      <c r="BF42" s="812">
        <f t="shared" si="10"/>
        <v>0</v>
      </c>
      <c r="BG42" s="812">
        <f t="shared" si="10"/>
        <v>0</v>
      </c>
      <c r="BH42" s="812">
        <f t="shared" si="10"/>
        <v>0</v>
      </c>
      <c r="BI42" s="812">
        <f t="shared" si="10"/>
        <v>0</v>
      </c>
      <c r="BJ42" s="812">
        <f t="shared" si="10"/>
        <v>0</v>
      </c>
      <c r="BK42" s="812">
        <f t="shared" si="10"/>
        <v>0</v>
      </c>
      <c r="BL42" s="542"/>
      <c r="BM42" s="542"/>
    </row>
    <row r="43" spans="1:65" ht="78.75" hidden="1" customHeight="1" x14ac:dyDescent="0.25">
      <c r="A43" s="788" t="s">
        <v>523</v>
      </c>
      <c r="B43" s="792" t="s">
        <v>636</v>
      </c>
      <c r="C43" s="793" t="s">
        <v>747</v>
      </c>
      <c r="D43" s="812">
        <v>0</v>
      </c>
      <c r="E43" s="812">
        <v>0</v>
      </c>
      <c r="F43" s="812">
        <v>0</v>
      </c>
      <c r="G43" s="812">
        <v>0</v>
      </c>
      <c r="H43" s="812">
        <v>0</v>
      </c>
      <c r="I43" s="812">
        <v>0</v>
      </c>
      <c r="J43" s="812">
        <v>0</v>
      </c>
      <c r="K43" s="812">
        <v>0</v>
      </c>
      <c r="L43" s="812">
        <v>0</v>
      </c>
      <c r="M43" s="812">
        <v>0</v>
      </c>
      <c r="N43" s="812">
        <v>0</v>
      </c>
      <c r="O43" s="812">
        <v>0</v>
      </c>
      <c r="P43" s="812">
        <v>0</v>
      </c>
      <c r="Q43" s="812">
        <v>0</v>
      </c>
      <c r="R43" s="812">
        <v>0</v>
      </c>
      <c r="S43" s="812">
        <v>0</v>
      </c>
      <c r="T43" s="812">
        <v>0</v>
      </c>
      <c r="U43" s="812">
        <v>0</v>
      </c>
      <c r="V43" s="812">
        <v>0</v>
      </c>
      <c r="W43" s="812">
        <v>0</v>
      </c>
      <c r="X43" s="812">
        <v>0</v>
      </c>
      <c r="Y43" s="812">
        <v>0</v>
      </c>
      <c r="Z43" s="812">
        <v>0</v>
      </c>
      <c r="AA43" s="812">
        <v>0</v>
      </c>
      <c r="AB43" s="812">
        <v>0</v>
      </c>
      <c r="AC43" s="812">
        <v>0</v>
      </c>
      <c r="AD43" s="812">
        <v>0</v>
      </c>
      <c r="AE43" s="812">
        <v>0</v>
      </c>
      <c r="AF43" s="812">
        <v>0</v>
      </c>
      <c r="AG43" s="812">
        <v>0</v>
      </c>
      <c r="AH43" s="812">
        <v>0</v>
      </c>
      <c r="AI43" s="812">
        <v>0</v>
      </c>
      <c r="AJ43" s="812">
        <v>0</v>
      </c>
      <c r="AK43" s="812">
        <v>0</v>
      </c>
      <c r="AL43" s="812">
        <v>0</v>
      </c>
      <c r="AM43" s="812">
        <v>0</v>
      </c>
      <c r="AN43" s="809">
        <v>0</v>
      </c>
      <c r="AO43" s="809">
        <v>0</v>
      </c>
      <c r="AP43" s="812">
        <v>0</v>
      </c>
      <c r="AQ43" s="812">
        <v>0</v>
      </c>
      <c r="AR43" s="812">
        <v>0</v>
      </c>
      <c r="AS43" s="812">
        <v>0</v>
      </c>
      <c r="AT43" s="812">
        <v>0</v>
      </c>
      <c r="AU43" s="812">
        <v>0</v>
      </c>
      <c r="AV43" s="812">
        <v>0</v>
      </c>
      <c r="AW43" s="812">
        <v>0</v>
      </c>
      <c r="AX43" s="812">
        <v>0</v>
      </c>
      <c r="AY43" s="812">
        <v>0</v>
      </c>
      <c r="AZ43" s="812">
        <v>0</v>
      </c>
      <c r="BA43" s="812">
        <v>0</v>
      </c>
      <c r="BB43" s="812">
        <v>0</v>
      </c>
      <c r="BC43" s="812">
        <v>0</v>
      </c>
      <c r="BD43" s="812">
        <v>0</v>
      </c>
      <c r="BE43" s="812">
        <v>0</v>
      </c>
      <c r="BF43" s="812">
        <v>0</v>
      </c>
      <c r="BG43" s="812">
        <v>0</v>
      </c>
      <c r="BH43" s="812">
        <v>0</v>
      </c>
      <c r="BI43" s="812">
        <v>0</v>
      </c>
      <c r="BJ43" s="812">
        <v>0</v>
      </c>
      <c r="BK43" s="812">
        <v>0</v>
      </c>
      <c r="BL43" s="542"/>
      <c r="BM43" s="542"/>
    </row>
    <row r="44" spans="1:65" ht="94.5" hidden="1" customHeight="1" x14ac:dyDescent="0.25">
      <c r="A44" s="788" t="s">
        <v>525</v>
      </c>
      <c r="B44" s="792" t="s">
        <v>673</v>
      </c>
      <c r="C44" s="793" t="s">
        <v>747</v>
      </c>
      <c r="D44" s="812">
        <v>0</v>
      </c>
      <c r="E44" s="812">
        <v>0</v>
      </c>
      <c r="F44" s="812">
        <v>0</v>
      </c>
      <c r="G44" s="812">
        <v>0</v>
      </c>
      <c r="H44" s="812">
        <v>0</v>
      </c>
      <c r="I44" s="812">
        <v>0</v>
      </c>
      <c r="J44" s="812">
        <v>0</v>
      </c>
      <c r="K44" s="812">
        <v>0</v>
      </c>
      <c r="L44" s="812">
        <v>0</v>
      </c>
      <c r="M44" s="812">
        <v>0</v>
      </c>
      <c r="N44" s="812">
        <v>0</v>
      </c>
      <c r="O44" s="812">
        <v>0</v>
      </c>
      <c r="P44" s="812">
        <v>0</v>
      </c>
      <c r="Q44" s="812">
        <v>0</v>
      </c>
      <c r="R44" s="812">
        <v>0</v>
      </c>
      <c r="S44" s="812">
        <v>0</v>
      </c>
      <c r="T44" s="812">
        <v>0</v>
      </c>
      <c r="U44" s="812">
        <v>0</v>
      </c>
      <c r="V44" s="812">
        <v>0</v>
      </c>
      <c r="W44" s="812">
        <v>0</v>
      </c>
      <c r="X44" s="812">
        <v>0</v>
      </c>
      <c r="Y44" s="812">
        <v>0</v>
      </c>
      <c r="Z44" s="812">
        <v>0</v>
      </c>
      <c r="AA44" s="812">
        <v>0</v>
      </c>
      <c r="AB44" s="812">
        <v>0</v>
      </c>
      <c r="AC44" s="812">
        <v>0</v>
      </c>
      <c r="AD44" s="812">
        <v>0</v>
      </c>
      <c r="AE44" s="812">
        <v>0</v>
      </c>
      <c r="AF44" s="812">
        <v>0</v>
      </c>
      <c r="AG44" s="812">
        <v>0</v>
      </c>
      <c r="AH44" s="812">
        <v>0</v>
      </c>
      <c r="AI44" s="812">
        <v>0</v>
      </c>
      <c r="AJ44" s="812">
        <v>0</v>
      </c>
      <c r="AK44" s="812">
        <v>0</v>
      </c>
      <c r="AL44" s="812">
        <v>0</v>
      </c>
      <c r="AM44" s="812">
        <v>0</v>
      </c>
      <c r="AN44" s="809">
        <v>0</v>
      </c>
      <c r="AO44" s="809">
        <v>0</v>
      </c>
      <c r="AP44" s="812">
        <v>0</v>
      </c>
      <c r="AQ44" s="812">
        <v>0</v>
      </c>
      <c r="AR44" s="812">
        <v>0</v>
      </c>
      <c r="AS44" s="812">
        <v>0</v>
      </c>
      <c r="AT44" s="812">
        <v>0</v>
      </c>
      <c r="AU44" s="812">
        <v>0</v>
      </c>
      <c r="AV44" s="812">
        <v>0</v>
      </c>
      <c r="AW44" s="812">
        <v>0</v>
      </c>
      <c r="AX44" s="812">
        <v>0</v>
      </c>
      <c r="AY44" s="812">
        <v>0</v>
      </c>
      <c r="AZ44" s="812">
        <v>0</v>
      </c>
      <c r="BA44" s="812">
        <v>0</v>
      </c>
      <c r="BB44" s="812">
        <v>0</v>
      </c>
      <c r="BC44" s="812">
        <v>0</v>
      </c>
      <c r="BD44" s="812">
        <v>0</v>
      </c>
      <c r="BE44" s="812">
        <v>0</v>
      </c>
      <c r="BF44" s="812">
        <v>0</v>
      </c>
      <c r="BG44" s="812">
        <v>0</v>
      </c>
      <c r="BH44" s="812">
        <v>0</v>
      </c>
      <c r="BI44" s="812">
        <v>0</v>
      </c>
      <c r="BJ44" s="812">
        <v>0</v>
      </c>
      <c r="BK44" s="812">
        <v>0</v>
      </c>
      <c r="BL44" s="542"/>
      <c r="BM44" s="542"/>
    </row>
    <row r="45" spans="1:65" ht="47.25" hidden="1" customHeight="1" x14ac:dyDescent="0.25">
      <c r="A45" s="788" t="s">
        <v>544</v>
      </c>
      <c r="B45" s="792" t="s">
        <v>639</v>
      </c>
      <c r="C45" s="793" t="s">
        <v>747</v>
      </c>
      <c r="D45" s="812">
        <f t="shared" ref="D45:AI45" si="11">SUM(D46,D51,D54,D64)</f>
        <v>0</v>
      </c>
      <c r="E45" s="812">
        <f t="shared" si="11"/>
        <v>0</v>
      </c>
      <c r="F45" s="812">
        <f t="shared" si="11"/>
        <v>0</v>
      </c>
      <c r="G45" s="812">
        <f t="shared" si="11"/>
        <v>0</v>
      </c>
      <c r="H45" s="812">
        <f t="shared" si="11"/>
        <v>0</v>
      </c>
      <c r="I45" s="812">
        <f t="shared" si="11"/>
        <v>0</v>
      </c>
      <c r="J45" s="812">
        <f t="shared" si="11"/>
        <v>0</v>
      </c>
      <c r="K45" s="812">
        <f t="shared" si="11"/>
        <v>0</v>
      </c>
      <c r="L45" s="812">
        <f t="shared" si="11"/>
        <v>0</v>
      </c>
      <c r="M45" s="812">
        <f t="shared" si="11"/>
        <v>0</v>
      </c>
      <c r="N45" s="812">
        <f t="shared" si="11"/>
        <v>0</v>
      </c>
      <c r="O45" s="812">
        <f t="shared" si="11"/>
        <v>0</v>
      </c>
      <c r="P45" s="812">
        <f t="shared" si="11"/>
        <v>0</v>
      </c>
      <c r="Q45" s="812">
        <f t="shared" si="11"/>
        <v>0</v>
      </c>
      <c r="R45" s="812">
        <f t="shared" si="11"/>
        <v>0</v>
      </c>
      <c r="S45" s="812">
        <f t="shared" si="11"/>
        <v>0</v>
      </c>
      <c r="T45" s="812">
        <f t="shared" si="11"/>
        <v>0</v>
      </c>
      <c r="U45" s="812">
        <f t="shared" si="11"/>
        <v>0</v>
      </c>
      <c r="V45" s="812">
        <f t="shared" si="11"/>
        <v>0</v>
      </c>
      <c r="W45" s="812">
        <f t="shared" si="11"/>
        <v>0</v>
      </c>
      <c r="X45" s="812">
        <f t="shared" si="11"/>
        <v>0</v>
      </c>
      <c r="Y45" s="812">
        <f t="shared" si="11"/>
        <v>0</v>
      </c>
      <c r="Z45" s="812">
        <f t="shared" si="11"/>
        <v>0</v>
      </c>
      <c r="AA45" s="812">
        <f t="shared" si="11"/>
        <v>0</v>
      </c>
      <c r="AB45" s="812">
        <f t="shared" si="11"/>
        <v>0</v>
      </c>
      <c r="AC45" s="812">
        <f t="shared" si="11"/>
        <v>0</v>
      </c>
      <c r="AD45" s="812">
        <f t="shared" si="11"/>
        <v>0</v>
      </c>
      <c r="AE45" s="812">
        <f t="shared" si="11"/>
        <v>0</v>
      </c>
      <c r="AF45" s="812">
        <f t="shared" si="11"/>
        <v>0</v>
      </c>
      <c r="AG45" s="812">
        <f t="shared" si="11"/>
        <v>0</v>
      </c>
      <c r="AH45" s="812">
        <f t="shared" si="11"/>
        <v>24</v>
      </c>
      <c r="AI45" s="812">
        <f t="shared" si="11"/>
        <v>0</v>
      </c>
      <c r="AJ45" s="812">
        <f t="shared" ref="AJ45:BK45" si="12">SUM(AJ46,AJ51,AJ54,AJ64)</f>
        <v>0</v>
      </c>
      <c r="AK45" s="812">
        <f t="shared" si="12"/>
        <v>0</v>
      </c>
      <c r="AL45" s="812">
        <f t="shared" si="12"/>
        <v>0</v>
      </c>
      <c r="AM45" s="812">
        <f t="shared" si="12"/>
        <v>0</v>
      </c>
      <c r="AN45" s="809">
        <f t="shared" si="12"/>
        <v>1.8550000000000001E-2</v>
      </c>
      <c r="AO45" s="809">
        <f t="shared" si="12"/>
        <v>2.5400000000000002E-3</v>
      </c>
      <c r="AP45" s="812">
        <f t="shared" si="12"/>
        <v>0</v>
      </c>
      <c r="AQ45" s="812">
        <f t="shared" si="12"/>
        <v>0</v>
      </c>
      <c r="AR45" s="812">
        <f t="shared" si="12"/>
        <v>0</v>
      </c>
      <c r="AS45" s="812">
        <f t="shared" si="12"/>
        <v>0</v>
      </c>
      <c r="AT45" s="812">
        <f t="shared" si="12"/>
        <v>0</v>
      </c>
      <c r="AU45" s="812">
        <f t="shared" si="12"/>
        <v>0</v>
      </c>
      <c r="AV45" s="812">
        <f t="shared" si="12"/>
        <v>0</v>
      </c>
      <c r="AW45" s="812">
        <f t="shared" si="12"/>
        <v>0</v>
      </c>
      <c r="AX45" s="812">
        <f t="shared" si="12"/>
        <v>0</v>
      </c>
      <c r="AY45" s="812">
        <f t="shared" si="12"/>
        <v>0</v>
      </c>
      <c r="AZ45" s="812">
        <f t="shared" si="12"/>
        <v>3.1352896630000098</v>
      </c>
      <c r="BA45" s="812">
        <f t="shared" si="12"/>
        <v>0</v>
      </c>
      <c r="BB45" s="812">
        <f t="shared" si="12"/>
        <v>0</v>
      </c>
      <c r="BC45" s="812">
        <f t="shared" si="12"/>
        <v>0</v>
      </c>
      <c r="BD45" s="812">
        <f t="shared" si="12"/>
        <v>0</v>
      </c>
      <c r="BE45" s="812">
        <f t="shared" si="12"/>
        <v>0</v>
      </c>
      <c r="BF45" s="812">
        <f t="shared" si="12"/>
        <v>0</v>
      </c>
      <c r="BG45" s="812">
        <f t="shared" si="12"/>
        <v>0</v>
      </c>
      <c r="BH45" s="812">
        <f t="shared" si="12"/>
        <v>0</v>
      </c>
      <c r="BI45" s="812">
        <f t="shared" si="12"/>
        <v>0</v>
      </c>
      <c r="BJ45" s="812">
        <f t="shared" si="12"/>
        <v>0</v>
      </c>
      <c r="BK45" s="812">
        <f t="shared" si="12"/>
        <v>0</v>
      </c>
      <c r="BL45" s="542"/>
      <c r="BM45" s="542"/>
    </row>
    <row r="46" spans="1:65" ht="78.75" hidden="1" customHeight="1" x14ac:dyDescent="0.25">
      <c r="A46" s="788" t="s">
        <v>546</v>
      </c>
      <c r="B46" s="792" t="s">
        <v>640</v>
      </c>
      <c r="C46" s="793" t="s">
        <v>747</v>
      </c>
      <c r="D46" s="812">
        <f t="shared" ref="D46:BK46" si="13">SUM(D47,D48)</f>
        <v>0</v>
      </c>
      <c r="E46" s="812">
        <f t="shared" si="13"/>
        <v>0</v>
      </c>
      <c r="F46" s="812">
        <f t="shared" si="13"/>
        <v>0</v>
      </c>
      <c r="G46" s="812">
        <f t="shared" si="13"/>
        <v>0</v>
      </c>
      <c r="H46" s="812">
        <f t="shared" si="13"/>
        <v>0</v>
      </c>
      <c r="I46" s="812">
        <f t="shared" si="13"/>
        <v>0</v>
      </c>
      <c r="J46" s="812">
        <f t="shared" si="13"/>
        <v>0</v>
      </c>
      <c r="K46" s="812">
        <f t="shared" si="13"/>
        <v>0</v>
      </c>
      <c r="L46" s="812">
        <f t="shared" si="13"/>
        <v>0</v>
      </c>
      <c r="M46" s="812">
        <f t="shared" si="13"/>
        <v>0</v>
      </c>
      <c r="N46" s="812">
        <f t="shared" si="13"/>
        <v>0</v>
      </c>
      <c r="O46" s="812">
        <f t="shared" si="13"/>
        <v>0</v>
      </c>
      <c r="P46" s="812">
        <f t="shared" si="13"/>
        <v>0</v>
      </c>
      <c r="Q46" s="812">
        <f t="shared" si="13"/>
        <v>0</v>
      </c>
      <c r="R46" s="812">
        <f t="shared" si="13"/>
        <v>0</v>
      </c>
      <c r="S46" s="812">
        <f t="shared" si="13"/>
        <v>0</v>
      </c>
      <c r="T46" s="812">
        <f t="shared" si="13"/>
        <v>0</v>
      </c>
      <c r="U46" s="812">
        <f t="shared" si="13"/>
        <v>0</v>
      </c>
      <c r="V46" s="812">
        <f t="shared" si="13"/>
        <v>0</v>
      </c>
      <c r="W46" s="812">
        <f t="shared" si="13"/>
        <v>0</v>
      </c>
      <c r="X46" s="812">
        <f t="shared" si="13"/>
        <v>0</v>
      </c>
      <c r="Y46" s="812">
        <f t="shared" si="13"/>
        <v>0</v>
      </c>
      <c r="Z46" s="812">
        <f t="shared" si="13"/>
        <v>0</v>
      </c>
      <c r="AA46" s="812">
        <f t="shared" si="13"/>
        <v>0</v>
      </c>
      <c r="AB46" s="812">
        <f t="shared" si="13"/>
        <v>0</v>
      </c>
      <c r="AC46" s="812">
        <f t="shared" si="13"/>
        <v>0</v>
      </c>
      <c r="AD46" s="812">
        <f t="shared" si="13"/>
        <v>0</v>
      </c>
      <c r="AE46" s="812">
        <f t="shared" si="13"/>
        <v>0</v>
      </c>
      <c r="AF46" s="812">
        <f t="shared" si="13"/>
        <v>0</v>
      </c>
      <c r="AG46" s="812">
        <f t="shared" si="13"/>
        <v>0</v>
      </c>
      <c r="AH46" s="812">
        <f t="shared" si="13"/>
        <v>24</v>
      </c>
      <c r="AI46" s="812">
        <f t="shared" si="13"/>
        <v>0</v>
      </c>
      <c r="AJ46" s="812">
        <f t="shared" si="13"/>
        <v>0</v>
      </c>
      <c r="AK46" s="812">
        <f t="shared" si="13"/>
        <v>0</v>
      </c>
      <c r="AL46" s="812">
        <f t="shared" si="13"/>
        <v>0</v>
      </c>
      <c r="AM46" s="812">
        <f t="shared" si="13"/>
        <v>0</v>
      </c>
      <c r="AN46" s="809">
        <f t="shared" si="13"/>
        <v>0</v>
      </c>
      <c r="AO46" s="809">
        <f t="shared" si="13"/>
        <v>0</v>
      </c>
      <c r="AP46" s="812">
        <f t="shared" si="13"/>
        <v>0</v>
      </c>
      <c r="AQ46" s="812">
        <f t="shared" si="13"/>
        <v>0</v>
      </c>
      <c r="AR46" s="812">
        <f t="shared" si="13"/>
        <v>0</v>
      </c>
      <c r="AS46" s="812">
        <f t="shared" si="13"/>
        <v>0</v>
      </c>
      <c r="AT46" s="812">
        <f t="shared" si="13"/>
        <v>0</v>
      </c>
      <c r="AU46" s="812">
        <f t="shared" si="13"/>
        <v>0</v>
      </c>
      <c r="AV46" s="812">
        <f t="shared" si="13"/>
        <v>0</v>
      </c>
      <c r="AW46" s="812">
        <f t="shared" si="13"/>
        <v>0</v>
      </c>
      <c r="AX46" s="812">
        <f t="shared" si="13"/>
        <v>0</v>
      </c>
      <c r="AY46" s="812">
        <f t="shared" si="13"/>
        <v>0</v>
      </c>
      <c r="AZ46" s="812">
        <f t="shared" si="13"/>
        <v>3.1352896630000098</v>
      </c>
      <c r="BA46" s="812">
        <f t="shared" si="13"/>
        <v>0</v>
      </c>
      <c r="BB46" s="812">
        <f t="shared" si="13"/>
        <v>0</v>
      </c>
      <c r="BC46" s="812">
        <f t="shared" si="13"/>
        <v>0</v>
      </c>
      <c r="BD46" s="812">
        <f t="shared" si="13"/>
        <v>0</v>
      </c>
      <c r="BE46" s="812">
        <f t="shared" si="13"/>
        <v>0</v>
      </c>
      <c r="BF46" s="812">
        <f t="shared" si="13"/>
        <v>0</v>
      </c>
      <c r="BG46" s="812">
        <f t="shared" si="13"/>
        <v>0</v>
      </c>
      <c r="BH46" s="812">
        <f t="shared" si="13"/>
        <v>0</v>
      </c>
      <c r="BI46" s="812">
        <f t="shared" si="13"/>
        <v>0</v>
      </c>
      <c r="BJ46" s="812">
        <f t="shared" si="13"/>
        <v>0</v>
      </c>
      <c r="BK46" s="812">
        <f t="shared" si="13"/>
        <v>0</v>
      </c>
      <c r="BL46" s="542"/>
      <c r="BM46" s="542"/>
    </row>
    <row r="47" spans="1:65" ht="31.5" hidden="1" customHeight="1" x14ac:dyDescent="0.25">
      <c r="A47" s="788" t="s">
        <v>547</v>
      </c>
      <c r="B47" s="792" t="s">
        <v>674</v>
      </c>
      <c r="C47" s="793" t="s">
        <v>747</v>
      </c>
      <c r="D47" s="812">
        <v>0</v>
      </c>
      <c r="E47" s="812">
        <v>0</v>
      </c>
      <c r="F47" s="812">
        <v>0</v>
      </c>
      <c r="G47" s="812">
        <v>0</v>
      </c>
      <c r="H47" s="812">
        <v>0</v>
      </c>
      <c r="I47" s="812">
        <v>0</v>
      </c>
      <c r="J47" s="812">
        <v>0</v>
      </c>
      <c r="K47" s="812">
        <v>0</v>
      </c>
      <c r="L47" s="812">
        <v>0</v>
      </c>
      <c r="M47" s="812">
        <v>0</v>
      </c>
      <c r="N47" s="812">
        <v>0</v>
      </c>
      <c r="O47" s="812">
        <v>0</v>
      </c>
      <c r="P47" s="812">
        <v>0</v>
      </c>
      <c r="Q47" s="812">
        <v>0</v>
      </c>
      <c r="R47" s="812">
        <v>0</v>
      </c>
      <c r="S47" s="812">
        <v>0</v>
      </c>
      <c r="T47" s="812">
        <v>0</v>
      </c>
      <c r="U47" s="812">
        <v>0</v>
      </c>
      <c r="V47" s="812">
        <v>0</v>
      </c>
      <c r="W47" s="812">
        <v>0</v>
      </c>
      <c r="X47" s="812">
        <v>0</v>
      </c>
      <c r="Y47" s="812">
        <v>0</v>
      </c>
      <c r="Z47" s="812">
        <v>0</v>
      </c>
      <c r="AA47" s="812">
        <v>0</v>
      </c>
      <c r="AB47" s="812">
        <v>0</v>
      </c>
      <c r="AC47" s="812">
        <v>0</v>
      </c>
      <c r="AD47" s="812">
        <v>0</v>
      </c>
      <c r="AE47" s="812">
        <v>0</v>
      </c>
      <c r="AF47" s="812">
        <v>0</v>
      </c>
      <c r="AG47" s="812">
        <v>0</v>
      </c>
      <c r="AH47" s="812">
        <v>0</v>
      </c>
      <c r="AI47" s="812">
        <v>0</v>
      </c>
      <c r="AJ47" s="812">
        <v>0</v>
      </c>
      <c r="AK47" s="812">
        <v>0</v>
      </c>
      <c r="AL47" s="812">
        <v>0</v>
      </c>
      <c r="AM47" s="812">
        <v>0</v>
      </c>
      <c r="AN47" s="809">
        <v>0</v>
      </c>
      <c r="AO47" s="809">
        <v>0</v>
      </c>
      <c r="AP47" s="812">
        <v>0</v>
      </c>
      <c r="AQ47" s="812">
        <v>0</v>
      </c>
      <c r="AR47" s="812">
        <v>0</v>
      </c>
      <c r="AS47" s="812">
        <v>0</v>
      </c>
      <c r="AT47" s="812">
        <v>0</v>
      </c>
      <c r="AU47" s="812">
        <v>0</v>
      </c>
      <c r="AV47" s="812">
        <v>0</v>
      </c>
      <c r="AW47" s="812">
        <v>0</v>
      </c>
      <c r="AX47" s="812">
        <v>0</v>
      </c>
      <c r="AY47" s="812">
        <v>0</v>
      </c>
      <c r="AZ47" s="812">
        <v>0</v>
      </c>
      <c r="BA47" s="812">
        <v>0</v>
      </c>
      <c r="BB47" s="812">
        <v>0</v>
      </c>
      <c r="BC47" s="812">
        <v>0</v>
      </c>
      <c r="BD47" s="812">
        <v>0</v>
      </c>
      <c r="BE47" s="812">
        <v>0</v>
      </c>
      <c r="BF47" s="812">
        <v>0</v>
      </c>
      <c r="BG47" s="812">
        <v>0</v>
      </c>
      <c r="BH47" s="812">
        <v>0</v>
      </c>
      <c r="BI47" s="812">
        <v>0</v>
      </c>
      <c r="BJ47" s="812">
        <v>0</v>
      </c>
      <c r="BK47" s="812">
        <v>0</v>
      </c>
      <c r="BL47" s="542"/>
      <c r="BM47" s="542"/>
    </row>
    <row r="48" spans="1:65" ht="78.75" hidden="1" customHeight="1" x14ac:dyDescent="0.25">
      <c r="A48" s="788" t="s">
        <v>548</v>
      </c>
      <c r="B48" s="792" t="s">
        <v>675</v>
      </c>
      <c r="C48" s="793" t="s">
        <v>747</v>
      </c>
      <c r="D48" s="812">
        <f>SUM(D49:D50)</f>
        <v>0</v>
      </c>
      <c r="E48" s="812">
        <f t="shared" ref="E48:BK48" si="14">SUM(E49:E50)</f>
        <v>0</v>
      </c>
      <c r="F48" s="812">
        <f t="shared" si="14"/>
        <v>0</v>
      </c>
      <c r="G48" s="812">
        <f t="shared" si="14"/>
        <v>0</v>
      </c>
      <c r="H48" s="812">
        <f t="shared" si="14"/>
        <v>0</v>
      </c>
      <c r="I48" s="812">
        <f t="shared" si="14"/>
        <v>0</v>
      </c>
      <c r="J48" s="812">
        <f t="shared" si="14"/>
        <v>0</v>
      </c>
      <c r="K48" s="812">
        <f t="shared" si="14"/>
        <v>0</v>
      </c>
      <c r="L48" s="812">
        <f t="shared" si="14"/>
        <v>0</v>
      </c>
      <c r="M48" s="812">
        <f t="shared" si="14"/>
        <v>0</v>
      </c>
      <c r="N48" s="812">
        <f t="shared" si="14"/>
        <v>0</v>
      </c>
      <c r="O48" s="812">
        <f t="shared" si="14"/>
        <v>0</v>
      </c>
      <c r="P48" s="812">
        <f t="shared" si="14"/>
        <v>0</v>
      </c>
      <c r="Q48" s="812">
        <f t="shared" si="14"/>
        <v>0</v>
      </c>
      <c r="R48" s="812">
        <f t="shared" si="14"/>
        <v>0</v>
      </c>
      <c r="S48" s="812">
        <f t="shared" si="14"/>
        <v>0</v>
      </c>
      <c r="T48" s="812">
        <f t="shared" si="14"/>
        <v>0</v>
      </c>
      <c r="U48" s="812">
        <f t="shared" si="14"/>
        <v>0</v>
      </c>
      <c r="V48" s="812">
        <f t="shared" si="14"/>
        <v>0</v>
      </c>
      <c r="W48" s="812">
        <f t="shared" si="14"/>
        <v>0</v>
      </c>
      <c r="X48" s="812">
        <f t="shared" si="14"/>
        <v>0</v>
      </c>
      <c r="Y48" s="812">
        <f t="shared" si="14"/>
        <v>0</v>
      </c>
      <c r="Z48" s="812">
        <f t="shared" si="14"/>
        <v>0</v>
      </c>
      <c r="AA48" s="812">
        <f t="shared" si="14"/>
        <v>0</v>
      </c>
      <c r="AB48" s="812">
        <f t="shared" si="14"/>
        <v>0</v>
      </c>
      <c r="AC48" s="812">
        <f t="shared" si="14"/>
        <v>0</v>
      </c>
      <c r="AD48" s="812">
        <f t="shared" si="14"/>
        <v>0</v>
      </c>
      <c r="AE48" s="812">
        <f t="shared" si="14"/>
        <v>0</v>
      </c>
      <c r="AF48" s="812">
        <f t="shared" si="14"/>
        <v>0</v>
      </c>
      <c r="AG48" s="812">
        <f t="shared" si="14"/>
        <v>0</v>
      </c>
      <c r="AH48" s="812">
        <f t="shared" si="14"/>
        <v>24</v>
      </c>
      <c r="AI48" s="812">
        <f t="shared" si="14"/>
        <v>0</v>
      </c>
      <c r="AJ48" s="812">
        <f t="shared" si="14"/>
        <v>0</v>
      </c>
      <c r="AK48" s="812">
        <f t="shared" si="14"/>
        <v>0</v>
      </c>
      <c r="AL48" s="812">
        <f t="shared" si="14"/>
        <v>0</v>
      </c>
      <c r="AM48" s="812">
        <f t="shared" si="14"/>
        <v>0</v>
      </c>
      <c r="AN48" s="812">
        <f t="shared" si="14"/>
        <v>0</v>
      </c>
      <c r="AO48" s="812">
        <f t="shared" si="14"/>
        <v>0</v>
      </c>
      <c r="AP48" s="812">
        <f t="shared" si="14"/>
        <v>0</v>
      </c>
      <c r="AQ48" s="812">
        <f t="shared" si="14"/>
        <v>0</v>
      </c>
      <c r="AR48" s="812">
        <f t="shared" si="14"/>
        <v>0</v>
      </c>
      <c r="AS48" s="812">
        <f t="shared" si="14"/>
        <v>0</v>
      </c>
      <c r="AT48" s="812">
        <f t="shared" si="14"/>
        <v>0</v>
      </c>
      <c r="AU48" s="812">
        <f t="shared" si="14"/>
        <v>0</v>
      </c>
      <c r="AV48" s="812">
        <f t="shared" si="14"/>
        <v>0</v>
      </c>
      <c r="AW48" s="812">
        <f t="shared" si="14"/>
        <v>0</v>
      </c>
      <c r="AX48" s="812">
        <f t="shared" si="14"/>
        <v>0</v>
      </c>
      <c r="AY48" s="812">
        <f t="shared" si="14"/>
        <v>0</v>
      </c>
      <c r="AZ48" s="812">
        <f t="shared" si="14"/>
        <v>3.1352896630000098</v>
      </c>
      <c r="BA48" s="812">
        <f t="shared" si="14"/>
        <v>0</v>
      </c>
      <c r="BB48" s="812">
        <f t="shared" si="14"/>
        <v>0</v>
      </c>
      <c r="BC48" s="812">
        <f t="shared" si="14"/>
        <v>0</v>
      </c>
      <c r="BD48" s="812">
        <f t="shared" si="14"/>
        <v>0</v>
      </c>
      <c r="BE48" s="812">
        <f t="shared" si="14"/>
        <v>0</v>
      </c>
      <c r="BF48" s="812">
        <f t="shared" si="14"/>
        <v>0</v>
      </c>
      <c r="BG48" s="812">
        <f t="shared" si="14"/>
        <v>0</v>
      </c>
      <c r="BH48" s="812">
        <f t="shared" si="14"/>
        <v>0</v>
      </c>
      <c r="BI48" s="812">
        <f t="shared" si="14"/>
        <v>0</v>
      </c>
      <c r="BJ48" s="812">
        <f t="shared" si="14"/>
        <v>0</v>
      </c>
      <c r="BK48" s="812">
        <f t="shared" si="14"/>
        <v>0</v>
      </c>
      <c r="BL48" s="542"/>
      <c r="BM48" s="542"/>
    </row>
    <row r="49" spans="1:65" ht="78.75" customHeight="1" x14ac:dyDescent="0.25">
      <c r="A49" s="815" t="str">
        <f>J1114_1037000158513_10_69_0!A50</f>
        <v>1.2.1.2.1</v>
      </c>
      <c r="B49" s="815" t="str">
        <f>J1114_1037000158513_10_69_0!B50</f>
        <v>Монтаж системы сигнализации в трансформаторной подстанции</v>
      </c>
      <c r="C49" s="815" t="str">
        <f>J1114_1037000158513_10_69_0!C50</f>
        <v>О_000006001</v>
      </c>
      <c r="D49" s="812">
        <v>0</v>
      </c>
      <c r="E49" s="812">
        <v>0</v>
      </c>
      <c r="F49" s="812">
        <v>0</v>
      </c>
      <c r="G49" s="812">
        <v>0</v>
      </c>
      <c r="H49" s="812">
        <v>0</v>
      </c>
      <c r="I49" s="812">
        <v>0</v>
      </c>
      <c r="J49" s="812">
        <v>0</v>
      </c>
      <c r="K49" s="812">
        <v>0</v>
      </c>
      <c r="L49" s="812">
        <v>0</v>
      </c>
      <c r="M49" s="812">
        <v>0</v>
      </c>
      <c r="N49" s="812">
        <v>0</v>
      </c>
      <c r="O49" s="812">
        <v>0</v>
      </c>
      <c r="P49" s="812">
        <v>0</v>
      </c>
      <c r="Q49" s="812">
        <v>0</v>
      </c>
      <c r="R49" s="812">
        <v>0</v>
      </c>
      <c r="S49" s="812">
        <v>0</v>
      </c>
      <c r="T49" s="812">
        <v>0</v>
      </c>
      <c r="U49" s="812">
        <v>0</v>
      </c>
      <c r="V49" s="812">
        <v>0</v>
      </c>
      <c r="W49" s="812">
        <v>0</v>
      </c>
      <c r="X49" s="812">
        <v>0</v>
      </c>
      <c r="Y49" s="812">
        <v>0</v>
      </c>
      <c r="Z49" s="812">
        <v>0</v>
      </c>
      <c r="AA49" s="812">
        <v>0</v>
      </c>
      <c r="AB49" s="812">
        <v>0</v>
      </c>
      <c r="AC49" s="812">
        <v>0</v>
      </c>
      <c r="AD49" s="812">
        <v>0</v>
      </c>
      <c r="AE49" s="812">
        <v>0</v>
      </c>
      <c r="AF49" s="812">
        <v>0</v>
      </c>
      <c r="AG49" s="812">
        <v>0</v>
      </c>
      <c r="AH49" s="812">
        <v>0</v>
      </c>
      <c r="AI49" s="812">
        <v>0</v>
      </c>
      <c r="AJ49" s="812">
        <v>0</v>
      </c>
      <c r="AK49" s="812">
        <v>0</v>
      </c>
      <c r="AL49" s="812">
        <v>0</v>
      </c>
      <c r="AM49" s="812">
        <v>0</v>
      </c>
      <c r="AN49" s="812">
        <v>0</v>
      </c>
      <c r="AO49" s="812">
        <v>0</v>
      </c>
      <c r="AP49" s="812">
        <v>0</v>
      </c>
      <c r="AQ49" s="812">
        <v>0</v>
      </c>
      <c r="AR49" s="812">
        <v>0</v>
      </c>
      <c r="AS49" s="812">
        <v>0</v>
      </c>
      <c r="AT49" s="812">
        <v>0</v>
      </c>
      <c r="AU49" s="812">
        <v>0</v>
      </c>
      <c r="AV49" s="812">
        <v>0</v>
      </c>
      <c r="AW49" s="812">
        <v>0</v>
      </c>
      <c r="AX49" s="812">
        <v>0</v>
      </c>
      <c r="AY49" s="812">
        <v>0</v>
      </c>
      <c r="AZ49" s="920">
        <f>J1114_1037000158513_12_69_0!K50</f>
        <v>3.1352896630000098</v>
      </c>
      <c r="BA49" s="812">
        <f>J1114_1037000158513_12_69_0!L50</f>
        <v>0</v>
      </c>
      <c r="BB49" s="812">
        <v>0</v>
      </c>
      <c r="BC49" s="812">
        <v>0</v>
      </c>
      <c r="BD49" s="812">
        <v>0</v>
      </c>
      <c r="BE49" s="812">
        <v>0</v>
      </c>
      <c r="BF49" s="812">
        <v>0</v>
      </c>
      <c r="BG49" s="812">
        <v>0</v>
      </c>
      <c r="BH49" s="812">
        <v>0</v>
      </c>
      <c r="BI49" s="812">
        <v>0</v>
      </c>
      <c r="BJ49" s="812">
        <v>0</v>
      </c>
      <c r="BK49" s="812">
        <v>0</v>
      </c>
      <c r="BL49" s="542"/>
      <c r="BM49" s="542"/>
    </row>
    <row r="50" spans="1:65" ht="37.5" customHeight="1" x14ac:dyDescent="0.25">
      <c r="A50" s="815" t="str">
        <f>J1114_1037000158513_10_69_0!A51</f>
        <v>1.2.1.2.7</v>
      </c>
      <c r="B50" s="815" t="str">
        <f>J1114_1037000158513_10_69_0!B51</f>
        <v>Реконструкция ПС "Академическая"35/10кВ</v>
      </c>
      <c r="C50" s="815" t="str">
        <f>J1114_1037000158513_10_69_0!C51</f>
        <v>О_100000007</v>
      </c>
      <c r="D50" s="812">
        <v>0</v>
      </c>
      <c r="E50" s="812">
        <v>0</v>
      </c>
      <c r="F50" s="812">
        <v>0</v>
      </c>
      <c r="G50" s="812">
        <v>0</v>
      </c>
      <c r="H50" s="812">
        <v>0</v>
      </c>
      <c r="I50" s="812">
        <v>0</v>
      </c>
      <c r="J50" s="812">
        <v>0</v>
      </c>
      <c r="K50" s="812">
        <v>0</v>
      </c>
      <c r="L50" s="812">
        <v>0</v>
      </c>
      <c r="M50" s="812">
        <v>0</v>
      </c>
      <c r="N50" s="812">
        <v>0</v>
      </c>
      <c r="O50" s="812">
        <v>0</v>
      </c>
      <c r="P50" s="812">
        <v>0</v>
      </c>
      <c r="Q50" s="812">
        <v>0</v>
      </c>
      <c r="R50" s="812">
        <v>0</v>
      </c>
      <c r="S50" s="812">
        <v>0</v>
      </c>
      <c r="T50" s="812">
        <v>0</v>
      </c>
      <c r="U50" s="812">
        <v>0</v>
      </c>
      <c r="V50" s="812">
        <v>0</v>
      </c>
      <c r="W50" s="812">
        <v>0</v>
      </c>
      <c r="X50" s="812">
        <v>0</v>
      </c>
      <c r="Y50" s="812">
        <v>0</v>
      </c>
      <c r="Z50" s="812">
        <v>0</v>
      </c>
      <c r="AA50" s="812">
        <v>0</v>
      </c>
      <c r="AB50" s="812">
        <v>0</v>
      </c>
      <c r="AC50" s="812">
        <v>0</v>
      </c>
      <c r="AD50" s="812">
        <v>0</v>
      </c>
      <c r="AE50" s="812">
        <v>0</v>
      </c>
      <c r="AF50" s="812">
        <v>0</v>
      </c>
      <c r="AG50" s="812">
        <v>0</v>
      </c>
      <c r="AH50" s="920">
        <v>24</v>
      </c>
      <c r="AI50" s="812">
        <v>0</v>
      </c>
      <c r="AJ50" s="812">
        <v>0</v>
      </c>
      <c r="AK50" s="812">
        <v>0</v>
      </c>
      <c r="AL50" s="812">
        <v>0</v>
      </c>
      <c r="AM50" s="812">
        <v>0</v>
      </c>
      <c r="AN50" s="812">
        <v>0</v>
      </c>
      <c r="AO50" s="812">
        <v>0</v>
      </c>
      <c r="AP50" s="812">
        <v>0</v>
      </c>
      <c r="AQ50" s="812">
        <v>0</v>
      </c>
      <c r="AR50" s="812">
        <v>0</v>
      </c>
      <c r="AS50" s="812">
        <v>0</v>
      </c>
      <c r="AT50" s="812">
        <v>0</v>
      </c>
      <c r="AU50" s="812">
        <v>0</v>
      </c>
      <c r="AV50" s="812">
        <v>0</v>
      </c>
      <c r="AW50" s="812">
        <v>0</v>
      </c>
      <c r="AX50" s="812">
        <v>0</v>
      </c>
      <c r="AY50" s="812">
        <v>0</v>
      </c>
      <c r="AZ50" s="812">
        <v>0</v>
      </c>
      <c r="BA50" s="812">
        <v>0</v>
      </c>
      <c r="BB50" s="812">
        <v>0</v>
      </c>
      <c r="BC50" s="812">
        <v>0</v>
      </c>
      <c r="BD50" s="812">
        <v>0</v>
      </c>
      <c r="BE50" s="812">
        <v>0</v>
      </c>
      <c r="BF50" s="812">
        <v>0</v>
      </c>
      <c r="BG50" s="812">
        <v>0</v>
      </c>
      <c r="BH50" s="812">
        <v>0</v>
      </c>
      <c r="BI50" s="812">
        <v>0</v>
      </c>
      <c r="BJ50" s="812">
        <v>0</v>
      </c>
      <c r="BK50" s="812">
        <v>0</v>
      </c>
      <c r="BL50" s="542"/>
      <c r="BM50" s="542"/>
    </row>
    <row r="51" spans="1:65" ht="47.25" hidden="1" customHeight="1" x14ac:dyDescent="0.25">
      <c r="A51" s="788" t="s">
        <v>551</v>
      </c>
      <c r="B51" s="792" t="s">
        <v>643</v>
      </c>
      <c r="C51" s="793" t="s">
        <v>747</v>
      </c>
      <c r="D51" s="812">
        <f t="shared" ref="D51:BK51" si="15">SUM(D52,D53)</f>
        <v>0</v>
      </c>
      <c r="E51" s="812">
        <f t="shared" si="15"/>
        <v>0</v>
      </c>
      <c r="F51" s="812">
        <f t="shared" si="15"/>
        <v>0</v>
      </c>
      <c r="G51" s="812">
        <f t="shared" si="15"/>
        <v>0</v>
      </c>
      <c r="H51" s="812">
        <f t="shared" si="15"/>
        <v>0</v>
      </c>
      <c r="I51" s="812">
        <f t="shared" si="15"/>
        <v>0</v>
      </c>
      <c r="J51" s="812">
        <f t="shared" si="15"/>
        <v>0</v>
      </c>
      <c r="K51" s="812">
        <f t="shared" si="15"/>
        <v>0</v>
      </c>
      <c r="L51" s="812">
        <f t="shared" si="15"/>
        <v>0</v>
      </c>
      <c r="M51" s="812">
        <f t="shared" si="15"/>
        <v>0</v>
      </c>
      <c r="N51" s="812">
        <f t="shared" si="15"/>
        <v>0</v>
      </c>
      <c r="O51" s="812">
        <f t="shared" si="15"/>
        <v>0</v>
      </c>
      <c r="P51" s="812">
        <f t="shared" si="15"/>
        <v>0</v>
      </c>
      <c r="Q51" s="812">
        <f t="shared" si="15"/>
        <v>0</v>
      </c>
      <c r="R51" s="812">
        <f t="shared" si="15"/>
        <v>0</v>
      </c>
      <c r="S51" s="812">
        <f t="shared" si="15"/>
        <v>0</v>
      </c>
      <c r="T51" s="812">
        <f t="shared" si="15"/>
        <v>0</v>
      </c>
      <c r="U51" s="812">
        <f t="shared" si="15"/>
        <v>0</v>
      </c>
      <c r="V51" s="812">
        <f t="shared" si="15"/>
        <v>0</v>
      </c>
      <c r="W51" s="812">
        <f t="shared" si="15"/>
        <v>0</v>
      </c>
      <c r="X51" s="812">
        <f t="shared" si="15"/>
        <v>0</v>
      </c>
      <c r="Y51" s="812">
        <f t="shared" si="15"/>
        <v>0</v>
      </c>
      <c r="Z51" s="812">
        <f t="shared" si="15"/>
        <v>0</v>
      </c>
      <c r="AA51" s="812">
        <f t="shared" si="15"/>
        <v>0</v>
      </c>
      <c r="AB51" s="812">
        <f t="shared" si="15"/>
        <v>0</v>
      </c>
      <c r="AC51" s="812">
        <f t="shared" si="15"/>
        <v>0</v>
      </c>
      <c r="AD51" s="812">
        <f t="shared" si="15"/>
        <v>0</v>
      </c>
      <c r="AE51" s="812">
        <f t="shared" si="15"/>
        <v>0</v>
      </c>
      <c r="AF51" s="812">
        <f t="shared" si="15"/>
        <v>0</v>
      </c>
      <c r="AG51" s="812">
        <f t="shared" si="15"/>
        <v>0</v>
      </c>
      <c r="AH51" s="812">
        <f t="shared" si="15"/>
        <v>0</v>
      </c>
      <c r="AI51" s="812">
        <f t="shared" si="15"/>
        <v>0</v>
      </c>
      <c r="AJ51" s="812">
        <f t="shared" si="15"/>
        <v>0</v>
      </c>
      <c r="AK51" s="812">
        <f t="shared" si="15"/>
        <v>0</v>
      </c>
      <c r="AL51" s="812">
        <f t="shared" si="15"/>
        <v>0</v>
      </c>
      <c r="AM51" s="812">
        <f t="shared" si="15"/>
        <v>0</v>
      </c>
      <c r="AN51" s="809">
        <f t="shared" si="15"/>
        <v>0</v>
      </c>
      <c r="AO51" s="809">
        <f t="shared" si="15"/>
        <v>0</v>
      </c>
      <c r="AP51" s="812">
        <f t="shared" si="15"/>
        <v>0</v>
      </c>
      <c r="AQ51" s="812">
        <f t="shared" si="15"/>
        <v>0</v>
      </c>
      <c r="AR51" s="812">
        <f t="shared" si="15"/>
        <v>0</v>
      </c>
      <c r="AS51" s="812">
        <f t="shared" si="15"/>
        <v>0</v>
      </c>
      <c r="AT51" s="812">
        <f t="shared" si="15"/>
        <v>0</v>
      </c>
      <c r="AU51" s="812">
        <f t="shared" si="15"/>
        <v>0</v>
      </c>
      <c r="AV51" s="812">
        <f t="shared" si="15"/>
        <v>0</v>
      </c>
      <c r="AW51" s="812">
        <f t="shared" si="15"/>
        <v>0</v>
      </c>
      <c r="AX51" s="812">
        <f t="shared" si="15"/>
        <v>0</v>
      </c>
      <c r="AY51" s="812">
        <f t="shared" si="15"/>
        <v>0</v>
      </c>
      <c r="AZ51" s="812">
        <f t="shared" si="15"/>
        <v>0</v>
      </c>
      <c r="BA51" s="812">
        <f t="shared" si="15"/>
        <v>0</v>
      </c>
      <c r="BB51" s="812">
        <f t="shared" si="15"/>
        <v>0</v>
      </c>
      <c r="BC51" s="812">
        <f t="shared" si="15"/>
        <v>0</v>
      </c>
      <c r="BD51" s="812">
        <f t="shared" si="15"/>
        <v>0</v>
      </c>
      <c r="BE51" s="812">
        <f t="shared" si="15"/>
        <v>0</v>
      </c>
      <c r="BF51" s="812">
        <f t="shared" si="15"/>
        <v>0</v>
      </c>
      <c r="BG51" s="812">
        <f t="shared" si="15"/>
        <v>0</v>
      </c>
      <c r="BH51" s="812">
        <f t="shared" si="15"/>
        <v>0</v>
      </c>
      <c r="BI51" s="812">
        <f t="shared" si="15"/>
        <v>0</v>
      </c>
      <c r="BJ51" s="812">
        <f t="shared" si="15"/>
        <v>0</v>
      </c>
      <c r="BK51" s="812">
        <f t="shared" si="15"/>
        <v>0</v>
      </c>
      <c r="BL51" s="542"/>
      <c r="BM51" s="542"/>
    </row>
    <row r="52" spans="1:65" ht="31.5" hidden="1" customHeight="1" x14ac:dyDescent="0.25">
      <c r="A52" s="788" t="s">
        <v>552</v>
      </c>
      <c r="B52" s="792" t="s">
        <v>644</v>
      </c>
      <c r="C52" s="793" t="s">
        <v>747</v>
      </c>
      <c r="D52" s="812">
        <v>0</v>
      </c>
      <c r="E52" s="812">
        <v>0</v>
      </c>
      <c r="F52" s="812">
        <v>0</v>
      </c>
      <c r="G52" s="812">
        <v>0</v>
      </c>
      <c r="H52" s="812">
        <v>0</v>
      </c>
      <c r="I52" s="812">
        <v>0</v>
      </c>
      <c r="J52" s="812">
        <v>0</v>
      </c>
      <c r="K52" s="812">
        <v>0</v>
      </c>
      <c r="L52" s="812">
        <v>0</v>
      </c>
      <c r="M52" s="812">
        <v>0</v>
      </c>
      <c r="N52" s="812">
        <v>0</v>
      </c>
      <c r="O52" s="812">
        <v>0</v>
      </c>
      <c r="P52" s="812">
        <v>0</v>
      </c>
      <c r="Q52" s="812">
        <v>0</v>
      </c>
      <c r="R52" s="812">
        <v>0</v>
      </c>
      <c r="S52" s="812">
        <v>0</v>
      </c>
      <c r="T52" s="812">
        <v>0</v>
      </c>
      <c r="U52" s="812">
        <v>0</v>
      </c>
      <c r="V52" s="812">
        <v>0</v>
      </c>
      <c r="W52" s="812">
        <v>0</v>
      </c>
      <c r="X52" s="812">
        <v>0</v>
      </c>
      <c r="Y52" s="812">
        <v>0</v>
      </c>
      <c r="Z52" s="812">
        <v>0</v>
      </c>
      <c r="AA52" s="812">
        <v>0</v>
      </c>
      <c r="AB52" s="812">
        <v>0</v>
      </c>
      <c r="AC52" s="812">
        <v>0</v>
      </c>
      <c r="AD52" s="812">
        <v>0</v>
      </c>
      <c r="AE52" s="812">
        <v>0</v>
      </c>
      <c r="AF52" s="812">
        <v>0</v>
      </c>
      <c r="AG52" s="812">
        <v>0</v>
      </c>
      <c r="AH52" s="812">
        <v>0</v>
      </c>
      <c r="AI52" s="812">
        <v>0</v>
      </c>
      <c r="AJ52" s="812">
        <v>0</v>
      </c>
      <c r="AK52" s="812">
        <v>0</v>
      </c>
      <c r="AL52" s="812">
        <v>0</v>
      </c>
      <c r="AM52" s="812">
        <v>0</v>
      </c>
      <c r="AN52" s="809">
        <v>0</v>
      </c>
      <c r="AO52" s="809">
        <v>0</v>
      </c>
      <c r="AP52" s="812">
        <v>0</v>
      </c>
      <c r="AQ52" s="812">
        <v>0</v>
      </c>
      <c r="AR52" s="812">
        <v>0</v>
      </c>
      <c r="AS52" s="812">
        <v>0</v>
      </c>
      <c r="AT52" s="812">
        <v>0</v>
      </c>
      <c r="AU52" s="812">
        <v>0</v>
      </c>
      <c r="AV52" s="812">
        <v>0</v>
      </c>
      <c r="AW52" s="812">
        <v>0</v>
      </c>
      <c r="AX52" s="812">
        <v>0</v>
      </c>
      <c r="AY52" s="812">
        <v>0</v>
      </c>
      <c r="AZ52" s="812">
        <v>0</v>
      </c>
      <c r="BA52" s="812">
        <v>0</v>
      </c>
      <c r="BB52" s="812">
        <v>0</v>
      </c>
      <c r="BC52" s="812">
        <v>0</v>
      </c>
      <c r="BD52" s="812">
        <v>0</v>
      </c>
      <c r="BE52" s="812">
        <v>0</v>
      </c>
      <c r="BF52" s="812">
        <v>0</v>
      </c>
      <c r="BG52" s="812">
        <v>0</v>
      </c>
      <c r="BH52" s="812">
        <v>0</v>
      </c>
      <c r="BI52" s="812">
        <v>0</v>
      </c>
      <c r="BJ52" s="812">
        <v>0</v>
      </c>
      <c r="BK52" s="812">
        <v>0</v>
      </c>
      <c r="BL52" s="542"/>
      <c r="BM52" s="542"/>
    </row>
    <row r="53" spans="1:65" ht="47.25" hidden="1" customHeight="1" x14ac:dyDescent="0.25">
      <c r="A53" s="788" t="s">
        <v>553</v>
      </c>
      <c r="B53" s="792" t="s">
        <v>645</v>
      </c>
      <c r="C53" s="793" t="s">
        <v>747</v>
      </c>
      <c r="D53" s="813">
        <v>0</v>
      </c>
      <c r="E53" s="813">
        <v>0</v>
      </c>
      <c r="F53" s="813">
        <v>0</v>
      </c>
      <c r="G53" s="813">
        <v>0</v>
      </c>
      <c r="H53" s="813">
        <v>0</v>
      </c>
      <c r="I53" s="813">
        <v>0</v>
      </c>
      <c r="J53" s="813">
        <v>0</v>
      </c>
      <c r="K53" s="813">
        <v>0</v>
      </c>
      <c r="L53" s="813">
        <v>0</v>
      </c>
      <c r="M53" s="813">
        <v>0</v>
      </c>
      <c r="N53" s="813">
        <v>0</v>
      </c>
      <c r="O53" s="813">
        <v>0</v>
      </c>
      <c r="P53" s="813">
        <v>0</v>
      </c>
      <c r="Q53" s="813">
        <v>0</v>
      </c>
      <c r="R53" s="813">
        <v>0</v>
      </c>
      <c r="S53" s="813">
        <v>0</v>
      </c>
      <c r="T53" s="813">
        <v>0</v>
      </c>
      <c r="U53" s="813">
        <v>0</v>
      </c>
      <c r="V53" s="813">
        <v>0</v>
      </c>
      <c r="W53" s="813">
        <v>0</v>
      </c>
      <c r="X53" s="813">
        <v>0</v>
      </c>
      <c r="Y53" s="813">
        <v>0</v>
      </c>
      <c r="Z53" s="813">
        <v>0</v>
      </c>
      <c r="AA53" s="813">
        <v>0</v>
      </c>
      <c r="AB53" s="813">
        <v>0</v>
      </c>
      <c r="AC53" s="813">
        <v>0</v>
      </c>
      <c r="AD53" s="813">
        <v>0</v>
      </c>
      <c r="AE53" s="813">
        <v>0</v>
      </c>
      <c r="AF53" s="813">
        <v>0</v>
      </c>
      <c r="AG53" s="813">
        <v>0</v>
      </c>
      <c r="AH53" s="813">
        <v>0</v>
      </c>
      <c r="AI53" s="813">
        <v>0</v>
      </c>
      <c r="AJ53" s="813">
        <v>0</v>
      </c>
      <c r="AK53" s="813">
        <v>0</v>
      </c>
      <c r="AL53" s="813">
        <v>0</v>
      </c>
      <c r="AM53" s="813">
        <v>0</v>
      </c>
      <c r="AN53" s="814">
        <v>0</v>
      </c>
      <c r="AO53" s="814">
        <v>0</v>
      </c>
      <c r="AP53" s="813">
        <v>0</v>
      </c>
      <c r="AQ53" s="813">
        <v>0</v>
      </c>
      <c r="AR53" s="813">
        <v>0</v>
      </c>
      <c r="AS53" s="813">
        <v>0</v>
      </c>
      <c r="AT53" s="813">
        <v>0</v>
      </c>
      <c r="AU53" s="813">
        <v>0</v>
      </c>
      <c r="AV53" s="813">
        <v>0</v>
      </c>
      <c r="AW53" s="813">
        <v>0</v>
      </c>
      <c r="AX53" s="813">
        <v>0</v>
      </c>
      <c r="AY53" s="813">
        <v>0</v>
      </c>
      <c r="AZ53" s="813">
        <v>0</v>
      </c>
      <c r="BA53" s="813">
        <v>0</v>
      </c>
      <c r="BB53" s="813">
        <v>0</v>
      </c>
      <c r="BC53" s="813">
        <v>0</v>
      </c>
      <c r="BD53" s="813">
        <v>0</v>
      </c>
      <c r="BE53" s="813">
        <v>0</v>
      </c>
      <c r="BF53" s="813">
        <v>0</v>
      </c>
      <c r="BG53" s="813">
        <v>0</v>
      </c>
      <c r="BH53" s="813">
        <v>0</v>
      </c>
      <c r="BI53" s="813">
        <v>0</v>
      </c>
      <c r="BJ53" s="813">
        <v>0</v>
      </c>
      <c r="BK53" s="813">
        <v>0</v>
      </c>
      <c r="BL53" s="542"/>
      <c r="BM53" s="542"/>
    </row>
    <row r="54" spans="1:65" ht="47.25" hidden="1" customHeight="1" x14ac:dyDescent="0.25">
      <c r="A54" s="788" t="s">
        <v>556</v>
      </c>
      <c r="B54" s="792" t="s">
        <v>646</v>
      </c>
      <c r="C54" s="793" t="s">
        <v>747</v>
      </c>
      <c r="D54" s="812">
        <f t="shared" ref="D54:AI54" si="16">SUM(D55,D57,D58,D59,D60,D61,D62,D63)</f>
        <v>0</v>
      </c>
      <c r="E54" s="812">
        <f t="shared" si="16"/>
        <v>0</v>
      </c>
      <c r="F54" s="812">
        <f t="shared" si="16"/>
        <v>0</v>
      </c>
      <c r="G54" s="812">
        <f t="shared" si="16"/>
        <v>0</v>
      </c>
      <c r="H54" s="812">
        <f t="shared" si="16"/>
        <v>0</v>
      </c>
      <c r="I54" s="812">
        <f t="shared" si="16"/>
        <v>0</v>
      </c>
      <c r="J54" s="812">
        <f t="shared" si="16"/>
        <v>0</v>
      </c>
      <c r="K54" s="812">
        <f t="shared" si="16"/>
        <v>0</v>
      </c>
      <c r="L54" s="812">
        <f t="shared" si="16"/>
        <v>0</v>
      </c>
      <c r="M54" s="812">
        <f t="shared" si="16"/>
        <v>0</v>
      </c>
      <c r="N54" s="812">
        <f t="shared" si="16"/>
        <v>0</v>
      </c>
      <c r="O54" s="812">
        <f t="shared" si="16"/>
        <v>0</v>
      </c>
      <c r="P54" s="812">
        <f t="shared" si="16"/>
        <v>0</v>
      </c>
      <c r="Q54" s="812">
        <f t="shared" si="16"/>
        <v>0</v>
      </c>
      <c r="R54" s="812">
        <f t="shared" si="16"/>
        <v>0</v>
      </c>
      <c r="S54" s="812">
        <f t="shared" si="16"/>
        <v>0</v>
      </c>
      <c r="T54" s="812">
        <f t="shared" si="16"/>
        <v>0</v>
      </c>
      <c r="U54" s="812">
        <f t="shared" si="16"/>
        <v>0</v>
      </c>
      <c r="V54" s="812">
        <f t="shared" si="16"/>
        <v>0</v>
      </c>
      <c r="W54" s="812">
        <f t="shared" si="16"/>
        <v>0</v>
      </c>
      <c r="X54" s="812">
        <f t="shared" si="16"/>
        <v>0</v>
      </c>
      <c r="Y54" s="812">
        <f t="shared" si="16"/>
        <v>0</v>
      </c>
      <c r="Z54" s="812">
        <f t="shared" si="16"/>
        <v>0</v>
      </c>
      <c r="AA54" s="812">
        <f t="shared" si="16"/>
        <v>0</v>
      </c>
      <c r="AB54" s="812">
        <f t="shared" si="16"/>
        <v>0</v>
      </c>
      <c r="AC54" s="812">
        <f t="shared" si="16"/>
        <v>0</v>
      </c>
      <c r="AD54" s="812">
        <f t="shared" si="16"/>
        <v>0</v>
      </c>
      <c r="AE54" s="812">
        <f t="shared" si="16"/>
        <v>0</v>
      </c>
      <c r="AF54" s="812">
        <f t="shared" si="16"/>
        <v>0</v>
      </c>
      <c r="AG54" s="812">
        <f t="shared" si="16"/>
        <v>0</v>
      </c>
      <c r="AH54" s="812">
        <f t="shared" si="16"/>
        <v>0</v>
      </c>
      <c r="AI54" s="812">
        <f t="shared" si="16"/>
        <v>0</v>
      </c>
      <c r="AJ54" s="812">
        <f t="shared" ref="AJ54:BK54" si="17">SUM(AJ55,AJ57,AJ58,AJ59,AJ60,AJ61,AJ62,AJ63)</f>
        <v>0</v>
      </c>
      <c r="AK54" s="812">
        <f t="shared" si="17"/>
        <v>0</v>
      </c>
      <c r="AL54" s="812">
        <f t="shared" si="17"/>
        <v>0</v>
      </c>
      <c r="AM54" s="812">
        <f t="shared" si="17"/>
        <v>0</v>
      </c>
      <c r="AN54" s="809">
        <f t="shared" si="17"/>
        <v>1.8550000000000001E-2</v>
      </c>
      <c r="AO54" s="809">
        <f t="shared" si="17"/>
        <v>2.5400000000000002E-3</v>
      </c>
      <c r="AP54" s="812">
        <f t="shared" si="17"/>
        <v>0</v>
      </c>
      <c r="AQ54" s="812">
        <f t="shared" si="17"/>
        <v>0</v>
      </c>
      <c r="AR54" s="812">
        <f t="shared" si="17"/>
        <v>0</v>
      </c>
      <c r="AS54" s="812">
        <f t="shared" si="17"/>
        <v>0</v>
      </c>
      <c r="AT54" s="812">
        <f t="shared" si="17"/>
        <v>0</v>
      </c>
      <c r="AU54" s="812">
        <f t="shared" si="17"/>
        <v>0</v>
      </c>
      <c r="AV54" s="812">
        <f t="shared" si="17"/>
        <v>0</v>
      </c>
      <c r="AW54" s="812">
        <f t="shared" si="17"/>
        <v>0</v>
      </c>
      <c r="AX54" s="812">
        <f t="shared" si="17"/>
        <v>0</v>
      </c>
      <c r="AY54" s="812">
        <f t="shared" si="17"/>
        <v>0</v>
      </c>
      <c r="AZ54" s="812">
        <f t="shared" si="17"/>
        <v>0</v>
      </c>
      <c r="BA54" s="812">
        <f t="shared" si="17"/>
        <v>0</v>
      </c>
      <c r="BB54" s="812">
        <f t="shared" si="17"/>
        <v>0</v>
      </c>
      <c r="BC54" s="812">
        <f t="shared" si="17"/>
        <v>0</v>
      </c>
      <c r="BD54" s="812">
        <f t="shared" si="17"/>
        <v>0</v>
      </c>
      <c r="BE54" s="812">
        <f t="shared" si="17"/>
        <v>0</v>
      </c>
      <c r="BF54" s="812">
        <f t="shared" si="17"/>
        <v>0</v>
      </c>
      <c r="BG54" s="812">
        <f t="shared" si="17"/>
        <v>0</v>
      </c>
      <c r="BH54" s="812">
        <f t="shared" si="17"/>
        <v>0</v>
      </c>
      <c r="BI54" s="812">
        <f t="shared" si="17"/>
        <v>0</v>
      </c>
      <c r="BJ54" s="812">
        <f t="shared" si="17"/>
        <v>0</v>
      </c>
      <c r="BK54" s="812">
        <f t="shared" si="17"/>
        <v>0</v>
      </c>
      <c r="BL54" s="542"/>
      <c r="BM54" s="542"/>
    </row>
    <row r="55" spans="1:65" ht="47.25" hidden="1" customHeight="1" x14ac:dyDescent="0.25">
      <c r="A55" s="788" t="s">
        <v>557</v>
      </c>
      <c r="B55" s="792" t="s">
        <v>647</v>
      </c>
      <c r="C55" s="793" t="s">
        <v>747</v>
      </c>
      <c r="D55" s="812">
        <f t="shared" ref="D55:AI55" si="18">SUM(D56:D56)</f>
        <v>0</v>
      </c>
      <c r="E55" s="812">
        <f t="shared" si="18"/>
        <v>0</v>
      </c>
      <c r="F55" s="812">
        <f t="shared" si="18"/>
        <v>0</v>
      </c>
      <c r="G55" s="812">
        <f t="shared" si="18"/>
        <v>0</v>
      </c>
      <c r="H55" s="812">
        <f t="shared" si="18"/>
        <v>0</v>
      </c>
      <c r="I55" s="812">
        <f t="shared" si="18"/>
        <v>0</v>
      </c>
      <c r="J55" s="812">
        <f t="shared" si="18"/>
        <v>0</v>
      </c>
      <c r="K55" s="812">
        <f t="shared" si="18"/>
        <v>0</v>
      </c>
      <c r="L55" s="812">
        <f t="shared" si="18"/>
        <v>0</v>
      </c>
      <c r="M55" s="812">
        <f t="shared" si="18"/>
        <v>0</v>
      </c>
      <c r="N55" s="812">
        <f t="shared" si="18"/>
        <v>0</v>
      </c>
      <c r="O55" s="812">
        <f t="shared" si="18"/>
        <v>0</v>
      </c>
      <c r="P55" s="812">
        <f t="shared" si="18"/>
        <v>0</v>
      </c>
      <c r="Q55" s="812">
        <f t="shared" si="18"/>
        <v>0</v>
      </c>
      <c r="R55" s="812">
        <f t="shared" si="18"/>
        <v>0</v>
      </c>
      <c r="S55" s="812">
        <f t="shared" si="18"/>
        <v>0</v>
      </c>
      <c r="T55" s="812">
        <f t="shared" si="18"/>
        <v>0</v>
      </c>
      <c r="U55" s="812">
        <f t="shared" si="18"/>
        <v>0</v>
      </c>
      <c r="V55" s="812">
        <f t="shared" si="18"/>
        <v>0</v>
      </c>
      <c r="W55" s="812">
        <f t="shared" si="18"/>
        <v>0</v>
      </c>
      <c r="X55" s="812">
        <f t="shared" si="18"/>
        <v>0</v>
      </c>
      <c r="Y55" s="812">
        <f t="shared" si="18"/>
        <v>0</v>
      </c>
      <c r="Z55" s="812">
        <f t="shared" si="18"/>
        <v>0</v>
      </c>
      <c r="AA55" s="812">
        <f t="shared" si="18"/>
        <v>0</v>
      </c>
      <c r="AB55" s="812">
        <f t="shared" si="18"/>
        <v>0</v>
      </c>
      <c r="AC55" s="812">
        <f t="shared" si="18"/>
        <v>0</v>
      </c>
      <c r="AD55" s="812">
        <f t="shared" si="18"/>
        <v>0</v>
      </c>
      <c r="AE55" s="812">
        <f t="shared" si="18"/>
        <v>0</v>
      </c>
      <c r="AF55" s="812">
        <f t="shared" si="18"/>
        <v>0</v>
      </c>
      <c r="AG55" s="812">
        <f t="shared" si="18"/>
        <v>0</v>
      </c>
      <c r="AH55" s="812">
        <f t="shared" si="18"/>
        <v>0</v>
      </c>
      <c r="AI55" s="812">
        <f t="shared" si="18"/>
        <v>0</v>
      </c>
      <c r="AJ55" s="812">
        <f t="shared" ref="AJ55:BK55" si="19">SUM(AJ56:AJ56)</f>
        <v>0</v>
      </c>
      <c r="AK55" s="812">
        <f t="shared" si="19"/>
        <v>0</v>
      </c>
      <c r="AL55" s="812">
        <f t="shared" si="19"/>
        <v>0</v>
      </c>
      <c r="AM55" s="812">
        <f t="shared" si="19"/>
        <v>0</v>
      </c>
      <c r="AN55" s="809">
        <f t="shared" si="19"/>
        <v>1.8550000000000001E-2</v>
      </c>
      <c r="AO55" s="809">
        <f t="shared" si="19"/>
        <v>2.5400000000000002E-3</v>
      </c>
      <c r="AP55" s="812">
        <f t="shared" si="19"/>
        <v>0</v>
      </c>
      <c r="AQ55" s="812">
        <f t="shared" si="19"/>
        <v>0</v>
      </c>
      <c r="AR55" s="812">
        <f t="shared" si="19"/>
        <v>0</v>
      </c>
      <c r="AS55" s="812">
        <f t="shared" si="19"/>
        <v>0</v>
      </c>
      <c r="AT55" s="812">
        <f t="shared" si="19"/>
        <v>0</v>
      </c>
      <c r="AU55" s="812">
        <f t="shared" si="19"/>
        <v>0</v>
      </c>
      <c r="AV55" s="812">
        <f t="shared" si="19"/>
        <v>0</v>
      </c>
      <c r="AW55" s="812">
        <f t="shared" si="19"/>
        <v>0</v>
      </c>
      <c r="AX55" s="812">
        <f t="shared" si="19"/>
        <v>0</v>
      </c>
      <c r="AY55" s="812">
        <f t="shared" si="19"/>
        <v>0</v>
      </c>
      <c r="AZ55" s="812">
        <f t="shared" si="19"/>
        <v>0</v>
      </c>
      <c r="BA55" s="812">
        <f t="shared" si="19"/>
        <v>0</v>
      </c>
      <c r="BB55" s="812">
        <f t="shared" si="19"/>
        <v>0</v>
      </c>
      <c r="BC55" s="812">
        <f t="shared" si="19"/>
        <v>0</v>
      </c>
      <c r="BD55" s="812">
        <f t="shared" si="19"/>
        <v>0</v>
      </c>
      <c r="BE55" s="812">
        <f t="shared" si="19"/>
        <v>0</v>
      </c>
      <c r="BF55" s="812">
        <f t="shared" si="19"/>
        <v>0</v>
      </c>
      <c r="BG55" s="812">
        <f t="shared" si="19"/>
        <v>0</v>
      </c>
      <c r="BH55" s="812">
        <f t="shared" si="19"/>
        <v>0</v>
      </c>
      <c r="BI55" s="812">
        <f t="shared" si="19"/>
        <v>0</v>
      </c>
      <c r="BJ55" s="812">
        <f t="shared" si="19"/>
        <v>0</v>
      </c>
      <c r="BK55" s="812">
        <f t="shared" si="19"/>
        <v>0</v>
      </c>
      <c r="BL55" s="542"/>
      <c r="BM55" s="542"/>
    </row>
    <row r="56" spans="1:65" ht="66" customHeight="1" x14ac:dyDescent="0.25">
      <c r="A56" s="815" t="str">
        <f>J1114_1037000158513_10_69_0!A57</f>
        <v>1.2.3.1.1</v>
      </c>
      <c r="B56" s="815" t="str">
        <f>J1114_1037000158513_10_69_0!B57</f>
        <v>Обеспечение средствами учета электроэнергии</v>
      </c>
      <c r="C56" s="815" t="str">
        <f>J1114_1037000158513_10_69_0!C57</f>
        <v>О_003000008</v>
      </c>
      <c r="D56" s="812">
        <v>0</v>
      </c>
      <c r="E56" s="812">
        <v>0</v>
      </c>
      <c r="F56" s="812">
        <v>0</v>
      </c>
      <c r="G56" s="812">
        <v>0</v>
      </c>
      <c r="H56" s="812">
        <v>0</v>
      </c>
      <c r="I56" s="812">
        <v>0</v>
      </c>
      <c r="J56" s="812">
        <v>0</v>
      </c>
      <c r="K56" s="812">
        <v>0</v>
      </c>
      <c r="L56" s="812">
        <v>0</v>
      </c>
      <c r="M56" s="812">
        <v>0</v>
      </c>
      <c r="N56" s="812">
        <v>0</v>
      </c>
      <c r="O56" s="812">
        <v>0</v>
      </c>
      <c r="P56" s="812">
        <v>0</v>
      </c>
      <c r="Q56" s="812">
        <v>0</v>
      </c>
      <c r="R56" s="812">
        <v>0</v>
      </c>
      <c r="S56" s="812">
        <v>0</v>
      </c>
      <c r="T56" s="812">
        <v>0</v>
      </c>
      <c r="U56" s="812">
        <v>0</v>
      </c>
      <c r="V56" s="812">
        <v>0</v>
      </c>
      <c r="W56" s="812">
        <v>0</v>
      </c>
      <c r="X56" s="812">
        <v>0</v>
      </c>
      <c r="Y56" s="812">
        <v>0</v>
      </c>
      <c r="Z56" s="812">
        <v>0</v>
      </c>
      <c r="AA56" s="812">
        <v>0</v>
      </c>
      <c r="AB56" s="812">
        <v>0</v>
      </c>
      <c r="AC56" s="812">
        <v>0</v>
      </c>
      <c r="AD56" s="812">
        <v>0</v>
      </c>
      <c r="AE56" s="812">
        <v>0</v>
      </c>
      <c r="AF56" s="812">
        <v>0</v>
      </c>
      <c r="AG56" s="812">
        <v>0</v>
      </c>
      <c r="AH56" s="812">
        <v>0</v>
      </c>
      <c r="AI56" s="812">
        <v>0</v>
      </c>
      <c r="AJ56" s="812">
        <v>0</v>
      </c>
      <c r="AK56" s="812">
        <v>0</v>
      </c>
      <c r="AL56" s="812">
        <v>0</v>
      </c>
      <c r="AM56" s="812">
        <v>0</v>
      </c>
      <c r="AN56" s="921">
        <v>1.8550000000000001E-2</v>
      </c>
      <c r="AO56" s="921">
        <v>2.5400000000000002E-3</v>
      </c>
      <c r="AP56" s="812">
        <v>0</v>
      </c>
      <c r="AQ56" s="812">
        <v>0</v>
      </c>
      <c r="AR56" s="812">
        <v>0</v>
      </c>
      <c r="AS56" s="812">
        <v>0</v>
      </c>
      <c r="AT56" s="812">
        <v>0</v>
      </c>
      <c r="AU56" s="812">
        <v>0</v>
      </c>
      <c r="AV56" s="812">
        <v>0</v>
      </c>
      <c r="AW56" s="812">
        <v>0</v>
      </c>
      <c r="AX56" s="812">
        <v>0</v>
      </c>
      <c r="AY56" s="812">
        <v>0</v>
      </c>
      <c r="AZ56" s="812">
        <v>0</v>
      </c>
      <c r="BA56" s="812">
        <v>0</v>
      </c>
      <c r="BB56" s="812">
        <v>0</v>
      </c>
      <c r="BC56" s="812">
        <v>0</v>
      </c>
      <c r="BD56" s="812">
        <v>0</v>
      </c>
      <c r="BE56" s="812">
        <v>0</v>
      </c>
      <c r="BF56" s="812">
        <v>0</v>
      </c>
      <c r="BG56" s="812">
        <v>0</v>
      </c>
      <c r="BH56" s="812">
        <v>0</v>
      </c>
      <c r="BI56" s="812">
        <v>0</v>
      </c>
      <c r="BJ56" s="812">
        <v>0</v>
      </c>
      <c r="BK56" s="812">
        <v>0</v>
      </c>
      <c r="BL56" s="542"/>
      <c r="BM56" s="542"/>
    </row>
    <row r="57" spans="1:65" ht="47.25" hidden="1" customHeight="1" x14ac:dyDescent="0.25">
      <c r="A57" s="788" t="s">
        <v>558</v>
      </c>
      <c r="B57" s="792" t="s">
        <v>689</v>
      </c>
      <c r="C57" s="793" t="s">
        <v>747</v>
      </c>
      <c r="D57" s="812">
        <v>0</v>
      </c>
      <c r="E57" s="812">
        <v>0</v>
      </c>
      <c r="F57" s="812">
        <v>0</v>
      </c>
      <c r="G57" s="812">
        <v>0</v>
      </c>
      <c r="H57" s="812">
        <v>0</v>
      </c>
      <c r="I57" s="812">
        <v>0</v>
      </c>
      <c r="J57" s="812">
        <v>0</v>
      </c>
      <c r="K57" s="812">
        <v>0</v>
      </c>
      <c r="L57" s="812">
        <v>0</v>
      </c>
      <c r="M57" s="812">
        <v>0</v>
      </c>
      <c r="N57" s="812">
        <v>0</v>
      </c>
      <c r="O57" s="812">
        <v>0</v>
      </c>
      <c r="P57" s="812">
        <v>0</v>
      </c>
      <c r="Q57" s="812">
        <v>0</v>
      </c>
      <c r="R57" s="812">
        <v>0</v>
      </c>
      <c r="S57" s="812">
        <v>0</v>
      </c>
      <c r="T57" s="812">
        <v>0</v>
      </c>
      <c r="U57" s="812">
        <v>0</v>
      </c>
      <c r="V57" s="812">
        <v>0</v>
      </c>
      <c r="W57" s="812">
        <v>0</v>
      </c>
      <c r="X57" s="812">
        <v>0</v>
      </c>
      <c r="Y57" s="812">
        <v>0</v>
      </c>
      <c r="Z57" s="812">
        <v>0</v>
      </c>
      <c r="AA57" s="812">
        <v>0</v>
      </c>
      <c r="AB57" s="812">
        <v>0</v>
      </c>
      <c r="AC57" s="812">
        <v>0</v>
      </c>
      <c r="AD57" s="812">
        <v>0</v>
      </c>
      <c r="AE57" s="812">
        <v>0</v>
      </c>
      <c r="AF57" s="812">
        <v>0</v>
      </c>
      <c r="AG57" s="812">
        <v>0</v>
      </c>
      <c r="AH57" s="812">
        <v>0</v>
      </c>
      <c r="AI57" s="812">
        <v>0</v>
      </c>
      <c r="AJ57" s="812">
        <v>0</v>
      </c>
      <c r="AK57" s="812">
        <v>0</v>
      </c>
      <c r="AL57" s="812">
        <v>0</v>
      </c>
      <c r="AM57" s="812">
        <v>0</v>
      </c>
      <c r="AN57" s="809">
        <v>0</v>
      </c>
      <c r="AO57" s="809">
        <v>0</v>
      </c>
      <c r="AP57" s="812">
        <v>0</v>
      </c>
      <c r="AQ57" s="812">
        <v>0</v>
      </c>
      <c r="AR57" s="812">
        <v>0</v>
      </c>
      <c r="AS57" s="812">
        <v>0</v>
      </c>
      <c r="AT57" s="812">
        <v>0</v>
      </c>
      <c r="AU57" s="812">
        <v>0</v>
      </c>
      <c r="AV57" s="812">
        <v>0</v>
      </c>
      <c r="AW57" s="812">
        <v>0</v>
      </c>
      <c r="AX57" s="812">
        <v>0</v>
      </c>
      <c r="AY57" s="812">
        <v>0</v>
      </c>
      <c r="AZ57" s="812">
        <v>0</v>
      </c>
      <c r="BA57" s="812">
        <v>0</v>
      </c>
      <c r="BB57" s="812">
        <v>0</v>
      </c>
      <c r="BC57" s="812">
        <v>0</v>
      </c>
      <c r="BD57" s="812">
        <v>0</v>
      </c>
      <c r="BE57" s="812">
        <v>0</v>
      </c>
      <c r="BF57" s="812">
        <v>0</v>
      </c>
      <c r="BG57" s="812">
        <v>0</v>
      </c>
      <c r="BH57" s="812">
        <v>0</v>
      </c>
      <c r="BI57" s="812">
        <v>0</v>
      </c>
      <c r="BJ57" s="812">
        <v>0</v>
      </c>
      <c r="BK57" s="812">
        <v>0</v>
      </c>
      <c r="BL57" s="542"/>
      <c r="BM57" s="542"/>
    </row>
    <row r="58" spans="1:65" ht="47.25" hidden="1" customHeight="1" x14ac:dyDescent="0.25">
      <c r="A58" s="788" t="s">
        <v>559</v>
      </c>
      <c r="B58" s="792" t="s">
        <v>676</v>
      </c>
      <c r="C58" s="793" t="s">
        <v>747</v>
      </c>
      <c r="D58" s="812">
        <v>0</v>
      </c>
      <c r="E58" s="812">
        <v>0</v>
      </c>
      <c r="F58" s="812">
        <v>0</v>
      </c>
      <c r="G58" s="812">
        <v>0</v>
      </c>
      <c r="H58" s="812">
        <v>0</v>
      </c>
      <c r="I58" s="812">
        <v>0</v>
      </c>
      <c r="J58" s="812">
        <v>0</v>
      </c>
      <c r="K58" s="812">
        <v>0</v>
      </c>
      <c r="L58" s="812">
        <v>0</v>
      </c>
      <c r="M58" s="812">
        <v>0</v>
      </c>
      <c r="N58" s="812">
        <v>0</v>
      </c>
      <c r="O58" s="812">
        <v>0</v>
      </c>
      <c r="P58" s="812">
        <v>0</v>
      </c>
      <c r="Q58" s="812">
        <v>0</v>
      </c>
      <c r="R58" s="812">
        <v>0</v>
      </c>
      <c r="S58" s="812">
        <v>0</v>
      </c>
      <c r="T58" s="812">
        <v>0</v>
      </c>
      <c r="U58" s="812">
        <v>0</v>
      </c>
      <c r="V58" s="812">
        <v>0</v>
      </c>
      <c r="W58" s="812">
        <v>0</v>
      </c>
      <c r="X58" s="812">
        <v>0</v>
      </c>
      <c r="Y58" s="812">
        <v>0</v>
      </c>
      <c r="Z58" s="812">
        <v>0</v>
      </c>
      <c r="AA58" s="812">
        <v>0</v>
      </c>
      <c r="AB58" s="812">
        <v>0</v>
      </c>
      <c r="AC58" s="812">
        <v>0</v>
      </c>
      <c r="AD58" s="812">
        <v>0</v>
      </c>
      <c r="AE58" s="812">
        <v>0</v>
      </c>
      <c r="AF58" s="812">
        <v>0</v>
      </c>
      <c r="AG58" s="812">
        <v>0</v>
      </c>
      <c r="AH58" s="812">
        <v>0</v>
      </c>
      <c r="AI58" s="812">
        <v>0</v>
      </c>
      <c r="AJ58" s="812">
        <v>0</v>
      </c>
      <c r="AK58" s="812">
        <v>0</v>
      </c>
      <c r="AL58" s="812">
        <v>0</v>
      </c>
      <c r="AM58" s="812">
        <v>0</v>
      </c>
      <c r="AN58" s="809">
        <v>0</v>
      </c>
      <c r="AO58" s="809">
        <v>0</v>
      </c>
      <c r="AP58" s="812">
        <v>0</v>
      </c>
      <c r="AQ58" s="812">
        <v>0</v>
      </c>
      <c r="AR58" s="812">
        <v>0</v>
      </c>
      <c r="AS58" s="812">
        <v>0</v>
      </c>
      <c r="AT58" s="812">
        <v>0</v>
      </c>
      <c r="AU58" s="812">
        <v>0</v>
      </c>
      <c r="AV58" s="812">
        <v>0</v>
      </c>
      <c r="AW58" s="812">
        <v>0</v>
      </c>
      <c r="AX58" s="812">
        <v>0</v>
      </c>
      <c r="AY58" s="812">
        <v>0</v>
      </c>
      <c r="AZ58" s="812">
        <v>0</v>
      </c>
      <c r="BA58" s="812">
        <v>0</v>
      </c>
      <c r="BB58" s="812">
        <v>0</v>
      </c>
      <c r="BC58" s="812">
        <v>0</v>
      </c>
      <c r="BD58" s="812">
        <v>0</v>
      </c>
      <c r="BE58" s="812">
        <v>0</v>
      </c>
      <c r="BF58" s="812">
        <v>0</v>
      </c>
      <c r="BG58" s="812">
        <v>0</v>
      </c>
      <c r="BH58" s="812">
        <v>0</v>
      </c>
      <c r="BI58" s="812">
        <v>0</v>
      </c>
      <c r="BJ58" s="812">
        <v>0</v>
      </c>
      <c r="BK58" s="812">
        <v>0</v>
      </c>
      <c r="BL58" s="542"/>
      <c r="BM58" s="542"/>
    </row>
    <row r="59" spans="1:65" ht="47.25" hidden="1" customHeight="1" x14ac:dyDescent="0.25">
      <c r="A59" s="788" t="s">
        <v>560</v>
      </c>
      <c r="B59" s="792" t="s">
        <v>748</v>
      </c>
      <c r="C59" s="793" t="s">
        <v>747</v>
      </c>
      <c r="D59" s="812">
        <v>0</v>
      </c>
      <c r="E59" s="812">
        <v>0</v>
      </c>
      <c r="F59" s="812">
        <v>0</v>
      </c>
      <c r="G59" s="812">
        <v>0</v>
      </c>
      <c r="H59" s="812">
        <v>0</v>
      </c>
      <c r="I59" s="812">
        <v>0</v>
      </c>
      <c r="J59" s="812">
        <v>0</v>
      </c>
      <c r="K59" s="812">
        <v>0</v>
      </c>
      <c r="L59" s="812">
        <v>0</v>
      </c>
      <c r="M59" s="812">
        <v>0</v>
      </c>
      <c r="N59" s="812">
        <v>0</v>
      </c>
      <c r="O59" s="812">
        <v>0</v>
      </c>
      <c r="P59" s="812">
        <v>0</v>
      </c>
      <c r="Q59" s="812">
        <v>0</v>
      </c>
      <c r="R59" s="812">
        <v>0</v>
      </c>
      <c r="S59" s="812">
        <v>0</v>
      </c>
      <c r="T59" s="812">
        <v>0</v>
      </c>
      <c r="U59" s="812">
        <v>0</v>
      </c>
      <c r="V59" s="812">
        <v>0</v>
      </c>
      <c r="W59" s="812">
        <v>0</v>
      </c>
      <c r="X59" s="812">
        <v>0</v>
      </c>
      <c r="Y59" s="812">
        <v>0</v>
      </c>
      <c r="Z59" s="812">
        <v>0</v>
      </c>
      <c r="AA59" s="812">
        <v>0</v>
      </c>
      <c r="AB59" s="812">
        <v>0</v>
      </c>
      <c r="AC59" s="812">
        <v>0</v>
      </c>
      <c r="AD59" s="812">
        <v>0</v>
      </c>
      <c r="AE59" s="812">
        <v>0</v>
      </c>
      <c r="AF59" s="812">
        <v>0</v>
      </c>
      <c r="AG59" s="812">
        <v>0</v>
      </c>
      <c r="AH59" s="812">
        <v>0</v>
      </c>
      <c r="AI59" s="812">
        <v>0</v>
      </c>
      <c r="AJ59" s="812">
        <v>0</v>
      </c>
      <c r="AK59" s="812">
        <v>0</v>
      </c>
      <c r="AL59" s="812">
        <v>0</v>
      </c>
      <c r="AM59" s="812">
        <v>0</v>
      </c>
      <c r="AN59" s="809">
        <v>0</v>
      </c>
      <c r="AO59" s="809">
        <v>0</v>
      </c>
      <c r="AP59" s="812">
        <v>0</v>
      </c>
      <c r="AQ59" s="812">
        <v>0</v>
      </c>
      <c r="AR59" s="812">
        <v>0</v>
      </c>
      <c r="AS59" s="812">
        <v>0</v>
      </c>
      <c r="AT59" s="812">
        <v>0</v>
      </c>
      <c r="AU59" s="812">
        <v>0</v>
      </c>
      <c r="AV59" s="812">
        <v>0</v>
      </c>
      <c r="AW59" s="812">
        <v>0</v>
      </c>
      <c r="AX59" s="812">
        <v>0</v>
      </c>
      <c r="AY59" s="812">
        <v>0</v>
      </c>
      <c r="AZ59" s="812">
        <v>0</v>
      </c>
      <c r="BA59" s="812">
        <v>0</v>
      </c>
      <c r="BB59" s="812">
        <v>0</v>
      </c>
      <c r="BC59" s="812">
        <v>0</v>
      </c>
      <c r="BD59" s="812">
        <v>0</v>
      </c>
      <c r="BE59" s="812">
        <v>0</v>
      </c>
      <c r="BF59" s="812">
        <v>0</v>
      </c>
      <c r="BG59" s="812">
        <v>0</v>
      </c>
      <c r="BH59" s="812">
        <v>0</v>
      </c>
      <c r="BI59" s="812">
        <v>0</v>
      </c>
      <c r="BJ59" s="812">
        <v>0</v>
      </c>
      <c r="BK59" s="812">
        <v>0</v>
      </c>
      <c r="BL59" s="542"/>
      <c r="BM59" s="542"/>
    </row>
    <row r="60" spans="1:65" ht="63" hidden="1" customHeight="1" x14ac:dyDescent="0.25">
      <c r="A60" s="788" t="s">
        <v>654</v>
      </c>
      <c r="B60" s="792" t="s">
        <v>655</v>
      </c>
      <c r="C60" s="793" t="s">
        <v>747</v>
      </c>
      <c r="D60" s="812">
        <v>0</v>
      </c>
      <c r="E60" s="812">
        <v>0</v>
      </c>
      <c r="F60" s="812">
        <v>0</v>
      </c>
      <c r="G60" s="812">
        <v>0</v>
      </c>
      <c r="H60" s="812">
        <v>0</v>
      </c>
      <c r="I60" s="812">
        <v>0</v>
      </c>
      <c r="J60" s="812">
        <v>0</v>
      </c>
      <c r="K60" s="812">
        <v>0</v>
      </c>
      <c r="L60" s="812">
        <v>0</v>
      </c>
      <c r="M60" s="812">
        <v>0</v>
      </c>
      <c r="N60" s="812">
        <v>0</v>
      </c>
      <c r="O60" s="812">
        <v>0</v>
      </c>
      <c r="P60" s="812">
        <v>0</v>
      </c>
      <c r="Q60" s="812">
        <v>0</v>
      </c>
      <c r="R60" s="812">
        <v>0</v>
      </c>
      <c r="S60" s="812">
        <v>0</v>
      </c>
      <c r="T60" s="812">
        <v>0</v>
      </c>
      <c r="U60" s="812">
        <v>0</v>
      </c>
      <c r="V60" s="812">
        <v>0</v>
      </c>
      <c r="W60" s="812">
        <v>0</v>
      </c>
      <c r="X60" s="812">
        <v>0</v>
      </c>
      <c r="Y60" s="812">
        <v>0</v>
      </c>
      <c r="Z60" s="812">
        <v>0</v>
      </c>
      <c r="AA60" s="812">
        <v>0</v>
      </c>
      <c r="AB60" s="812">
        <v>0</v>
      </c>
      <c r="AC60" s="812">
        <v>0</v>
      </c>
      <c r="AD60" s="812">
        <v>0</v>
      </c>
      <c r="AE60" s="812">
        <v>0</v>
      </c>
      <c r="AF60" s="812">
        <v>0</v>
      </c>
      <c r="AG60" s="812">
        <v>0</v>
      </c>
      <c r="AH60" s="812">
        <v>0</v>
      </c>
      <c r="AI60" s="812">
        <v>0</v>
      </c>
      <c r="AJ60" s="812">
        <v>0</v>
      </c>
      <c r="AK60" s="812">
        <v>0</v>
      </c>
      <c r="AL60" s="812">
        <v>0</v>
      </c>
      <c r="AM60" s="812">
        <v>0</v>
      </c>
      <c r="AN60" s="812">
        <v>0</v>
      </c>
      <c r="AO60" s="812">
        <v>0</v>
      </c>
      <c r="AP60" s="812">
        <v>0</v>
      </c>
      <c r="AQ60" s="812">
        <v>0</v>
      </c>
      <c r="AR60" s="812">
        <v>0</v>
      </c>
      <c r="AS60" s="812">
        <v>0</v>
      </c>
      <c r="AT60" s="812">
        <v>0</v>
      </c>
      <c r="AU60" s="812">
        <v>0</v>
      </c>
      <c r="AV60" s="812">
        <v>0</v>
      </c>
      <c r="AW60" s="812">
        <v>0</v>
      </c>
      <c r="AX60" s="812">
        <v>0</v>
      </c>
      <c r="AY60" s="812">
        <v>0</v>
      </c>
      <c r="AZ60" s="812">
        <v>0</v>
      </c>
      <c r="BA60" s="812">
        <v>0</v>
      </c>
      <c r="BB60" s="812">
        <v>0</v>
      </c>
      <c r="BC60" s="812">
        <v>0</v>
      </c>
      <c r="BD60" s="812">
        <v>0</v>
      </c>
      <c r="BE60" s="812">
        <v>0</v>
      </c>
      <c r="BF60" s="812">
        <v>0</v>
      </c>
      <c r="BG60" s="812">
        <v>0</v>
      </c>
      <c r="BH60" s="812">
        <v>0</v>
      </c>
      <c r="BI60" s="812">
        <v>0</v>
      </c>
      <c r="BJ60" s="812">
        <v>0</v>
      </c>
      <c r="BK60" s="812">
        <v>0</v>
      </c>
      <c r="BL60" s="542"/>
      <c r="BM60" s="542"/>
    </row>
    <row r="61" spans="1:65" ht="63" hidden="1" customHeight="1" x14ac:dyDescent="0.25">
      <c r="A61" s="788" t="s">
        <v>656</v>
      </c>
      <c r="B61" s="792" t="s">
        <v>657</v>
      </c>
      <c r="C61" s="793" t="s">
        <v>747</v>
      </c>
      <c r="D61" s="812">
        <v>0</v>
      </c>
      <c r="E61" s="812">
        <v>0</v>
      </c>
      <c r="F61" s="812">
        <v>0</v>
      </c>
      <c r="G61" s="812">
        <v>0</v>
      </c>
      <c r="H61" s="812">
        <v>0</v>
      </c>
      <c r="I61" s="812">
        <v>0</v>
      </c>
      <c r="J61" s="812">
        <v>0</v>
      </c>
      <c r="K61" s="812">
        <v>0</v>
      </c>
      <c r="L61" s="812">
        <v>0</v>
      </c>
      <c r="M61" s="812">
        <v>0</v>
      </c>
      <c r="N61" s="812">
        <v>0</v>
      </c>
      <c r="O61" s="812">
        <v>0</v>
      </c>
      <c r="P61" s="812">
        <v>0</v>
      </c>
      <c r="Q61" s="812">
        <v>0</v>
      </c>
      <c r="R61" s="812">
        <v>0</v>
      </c>
      <c r="S61" s="812">
        <v>0</v>
      </c>
      <c r="T61" s="812">
        <v>0</v>
      </c>
      <c r="U61" s="812">
        <v>0</v>
      </c>
      <c r="V61" s="812">
        <v>0</v>
      </c>
      <c r="W61" s="812">
        <v>0</v>
      </c>
      <c r="X61" s="812">
        <v>0</v>
      </c>
      <c r="Y61" s="812">
        <v>0</v>
      </c>
      <c r="Z61" s="812">
        <v>0</v>
      </c>
      <c r="AA61" s="812">
        <v>0</v>
      </c>
      <c r="AB61" s="812">
        <v>0</v>
      </c>
      <c r="AC61" s="812">
        <v>0</v>
      </c>
      <c r="AD61" s="812">
        <v>0</v>
      </c>
      <c r="AE61" s="812">
        <v>0</v>
      </c>
      <c r="AF61" s="812">
        <v>0</v>
      </c>
      <c r="AG61" s="812">
        <v>0</v>
      </c>
      <c r="AH61" s="812">
        <v>0</v>
      </c>
      <c r="AI61" s="812">
        <v>0</v>
      </c>
      <c r="AJ61" s="812">
        <v>0</v>
      </c>
      <c r="AK61" s="812">
        <v>0</v>
      </c>
      <c r="AL61" s="812">
        <v>0</v>
      </c>
      <c r="AM61" s="812">
        <v>0</v>
      </c>
      <c r="AN61" s="809">
        <v>0</v>
      </c>
      <c r="AO61" s="809">
        <v>0</v>
      </c>
      <c r="AP61" s="812">
        <v>0</v>
      </c>
      <c r="AQ61" s="812">
        <v>0</v>
      </c>
      <c r="AR61" s="812">
        <v>0</v>
      </c>
      <c r="AS61" s="812">
        <v>0</v>
      </c>
      <c r="AT61" s="812">
        <v>0</v>
      </c>
      <c r="AU61" s="812">
        <v>0</v>
      </c>
      <c r="AV61" s="812">
        <v>0</v>
      </c>
      <c r="AW61" s="812">
        <v>0</v>
      </c>
      <c r="AX61" s="812">
        <v>0</v>
      </c>
      <c r="AY61" s="812">
        <v>0</v>
      </c>
      <c r="AZ61" s="812">
        <v>0</v>
      </c>
      <c r="BA61" s="812">
        <v>0</v>
      </c>
      <c r="BB61" s="812">
        <v>0</v>
      </c>
      <c r="BC61" s="812">
        <v>0</v>
      </c>
      <c r="BD61" s="812">
        <v>0</v>
      </c>
      <c r="BE61" s="812">
        <v>0</v>
      </c>
      <c r="BF61" s="812">
        <v>0</v>
      </c>
      <c r="BG61" s="812">
        <v>0</v>
      </c>
      <c r="BH61" s="812">
        <v>0</v>
      </c>
      <c r="BI61" s="812">
        <v>0</v>
      </c>
      <c r="BJ61" s="812">
        <v>0</v>
      </c>
      <c r="BK61" s="812">
        <v>0</v>
      </c>
      <c r="BL61" s="542"/>
      <c r="BM61" s="542"/>
    </row>
    <row r="62" spans="1:65" ht="63" hidden="1" customHeight="1" x14ac:dyDescent="0.25">
      <c r="A62" s="788" t="s">
        <v>658</v>
      </c>
      <c r="B62" s="792" t="s">
        <v>659</v>
      </c>
      <c r="C62" s="793" t="s">
        <v>747</v>
      </c>
      <c r="D62" s="812">
        <v>0</v>
      </c>
      <c r="E62" s="812">
        <v>0</v>
      </c>
      <c r="F62" s="812">
        <v>0</v>
      </c>
      <c r="G62" s="812">
        <v>0</v>
      </c>
      <c r="H62" s="812">
        <v>0</v>
      </c>
      <c r="I62" s="812">
        <v>0</v>
      </c>
      <c r="J62" s="812">
        <v>0</v>
      </c>
      <c r="K62" s="812">
        <v>0</v>
      </c>
      <c r="L62" s="812">
        <v>0</v>
      </c>
      <c r="M62" s="812">
        <v>0</v>
      </c>
      <c r="N62" s="812">
        <v>0</v>
      </c>
      <c r="O62" s="812">
        <v>0</v>
      </c>
      <c r="P62" s="812">
        <v>0</v>
      </c>
      <c r="Q62" s="812">
        <v>0</v>
      </c>
      <c r="R62" s="812">
        <v>0</v>
      </c>
      <c r="S62" s="812">
        <v>0</v>
      </c>
      <c r="T62" s="812">
        <v>0</v>
      </c>
      <c r="U62" s="812">
        <v>0</v>
      </c>
      <c r="V62" s="812">
        <v>0</v>
      </c>
      <c r="W62" s="812">
        <v>0</v>
      </c>
      <c r="X62" s="812">
        <v>0</v>
      </c>
      <c r="Y62" s="812">
        <v>0</v>
      </c>
      <c r="Z62" s="812">
        <v>0</v>
      </c>
      <c r="AA62" s="812">
        <v>0</v>
      </c>
      <c r="AB62" s="812">
        <v>0</v>
      </c>
      <c r="AC62" s="812">
        <v>0</v>
      </c>
      <c r="AD62" s="812">
        <v>0</v>
      </c>
      <c r="AE62" s="812">
        <v>0</v>
      </c>
      <c r="AF62" s="812">
        <v>0</v>
      </c>
      <c r="AG62" s="812">
        <v>0</v>
      </c>
      <c r="AH62" s="812">
        <v>0</v>
      </c>
      <c r="AI62" s="812">
        <v>0</v>
      </c>
      <c r="AJ62" s="812">
        <v>0</v>
      </c>
      <c r="AK62" s="812">
        <v>0</v>
      </c>
      <c r="AL62" s="812">
        <v>0</v>
      </c>
      <c r="AM62" s="812">
        <v>0</v>
      </c>
      <c r="AN62" s="809">
        <v>0</v>
      </c>
      <c r="AO62" s="809">
        <v>0</v>
      </c>
      <c r="AP62" s="812">
        <v>0</v>
      </c>
      <c r="AQ62" s="812">
        <v>0</v>
      </c>
      <c r="AR62" s="812">
        <v>0</v>
      </c>
      <c r="AS62" s="812">
        <v>0</v>
      </c>
      <c r="AT62" s="812">
        <v>0</v>
      </c>
      <c r="AU62" s="812">
        <v>0</v>
      </c>
      <c r="AV62" s="812">
        <v>0</v>
      </c>
      <c r="AW62" s="812">
        <v>0</v>
      </c>
      <c r="AX62" s="812">
        <v>0</v>
      </c>
      <c r="AY62" s="812">
        <v>0</v>
      </c>
      <c r="AZ62" s="812">
        <v>0</v>
      </c>
      <c r="BA62" s="812">
        <v>0</v>
      </c>
      <c r="BB62" s="812">
        <v>0</v>
      </c>
      <c r="BC62" s="812">
        <v>0</v>
      </c>
      <c r="BD62" s="812">
        <v>0</v>
      </c>
      <c r="BE62" s="812">
        <v>0</v>
      </c>
      <c r="BF62" s="812">
        <v>0</v>
      </c>
      <c r="BG62" s="812">
        <v>0</v>
      </c>
      <c r="BH62" s="812">
        <v>0</v>
      </c>
      <c r="BI62" s="812">
        <v>0</v>
      </c>
      <c r="BJ62" s="812">
        <v>0</v>
      </c>
      <c r="BK62" s="812">
        <v>0</v>
      </c>
      <c r="BL62" s="542"/>
      <c r="BM62" s="542"/>
    </row>
    <row r="63" spans="1:65" ht="63" hidden="1" customHeight="1" x14ac:dyDescent="0.25">
      <c r="A63" s="788" t="s">
        <v>660</v>
      </c>
      <c r="B63" s="792" t="s">
        <v>661</v>
      </c>
      <c r="C63" s="793" t="s">
        <v>747</v>
      </c>
      <c r="D63" s="812">
        <v>0</v>
      </c>
      <c r="E63" s="812">
        <v>0</v>
      </c>
      <c r="F63" s="812">
        <v>0</v>
      </c>
      <c r="G63" s="812">
        <v>0</v>
      </c>
      <c r="H63" s="812">
        <v>0</v>
      </c>
      <c r="I63" s="812">
        <v>0</v>
      </c>
      <c r="J63" s="812">
        <v>0</v>
      </c>
      <c r="K63" s="812">
        <v>0</v>
      </c>
      <c r="L63" s="812">
        <v>0</v>
      </c>
      <c r="M63" s="812">
        <v>0</v>
      </c>
      <c r="N63" s="812">
        <v>0</v>
      </c>
      <c r="O63" s="812">
        <v>0</v>
      </c>
      <c r="P63" s="812">
        <v>0</v>
      </c>
      <c r="Q63" s="812">
        <v>0</v>
      </c>
      <c r="R63" s="812">
        <v>0</v>
      </c>
      <c r="S63" s="812">
        <v>0</v>
      </c>
      <c r="T63" s="812">
        <v>0</v>
      </c>
      <c r="U63" s="812">
        <v>0</v>
      </c>
      <c r="V63" s="812">
        <v>0</v>
      </c>
      <c r="W63" s="812">
        <v>0</v>
      </c>
      <c r="X63" s="812">
        <v>0</v>
      </c>
      <c r="Y63" s="812">
        <v>0</v>
      </c>
      <c r="Z63" s="812">
        <v>0</v>
      </c>
      <c r="AA63" s="812">
        <v>0</v>
      </c>
      <c r="AB63" s="812">
        <v>0</v>
      </c>
      <c r="AC63" s="812">
        <v>0</v>
      </c>
      <c r="AD63" s="812">
        <v>0</v>
      </c>
      <c r="AE63" s="812">
        <v>0</v>
      </c>
      <c r="AF63" s="812">
        <v>0</v>
      </c>
      <c r="AG63" s="812">
        <v>0</v>
      </c>
      <c r="AH63" s="812">
        <v>0</v>
      </c>
      <c r="AI63" s="812">
        <v>0</v>
      </c>
      <c r="AJ63" s="812">
        <v>0</v>
      </c>
      <c r="AK63" s="812">
        <v>0</v>
      </c>
      <c r="AL63" s="812">
        <v>0</v>
      </c>
      <c r="AM63" s="812">
        <v>0</v>
      </c>
      <c r="AN63" s="809">
        <v>0</v>
      </c>
      <c r="AO63" s="809">
        <v>0</v>
      </c>
      <c r="AP63" s="812">
        <v>0</v>
      </c>
      <c r="AQ63" s="812">
        <v>0</v>
      </c>
      <c r="AR63" s="812">
        <v>0</v>
      </c>
      <c r="AS63" s="812">
        <v>0</v>
      </c>
      <c r="AT63" s="812">
        <v>0</v>
      </c>
      <c r="AU63" s="812">
        <v>0</v>
      </c>
      <c r="AV63" s="812">
        <v>0</v>
      </c>
      <c r="AW63" s="812">
        <v>0</v>
      </c>
      <c r="AX63" s="812">
        <v>0</v>
      </c>
      <c r="AY63" s="812">
        <v>0</v>
      </c>
      <c r="AZ63" s="812">
        <v>0</v>
      </c>
      <c r="BA63" s="812">
        <v>0</v>
      </c>
      <c r="BB63" s="812">
        <v>0</v>
      </c>
      <c r="BC63" s="812">
        <v>0</v>
      </c>
      <c r="BD63" s="812">
        <v>0</v>
      </c>
      <c r="BE63" s="812">
        <v>0</v>
      </c>
      <c r="BF63" s="812">
        <v>0</v>
      </c>
      <c r="BG63" s="812">
        <v>0</v>
      </c>
      <c r="BH63" s="812">
        <v>0</v>
      </c>
      <c r="BI63" s="812">
        <v>0</v>
      </c>
      <c r="BJ63" s="812">
        <v>0</v>
      </c>
      <c r="BK63" s="812">
        <v>0</v>
      </c>
      <c r="BL63" s="542"/>
      <c r="BM63" s="542"/>
    </row>
    <row r="64" spans="1:65" ht="63" hidden="1" customHeight="1" x14ac:dyDescent="0.25">
      <c r="A64" s="788" t="s">
        <v>561</v>
      </c>
      <c r="B64" s="792" t="s">
        <v>662</v>
      </c>
      <c r="C64" s="793" t="s">
        <v>747</v>
      </c>
      <c r="D64" s="812">
        <f t="shared" ref="D64:BK64" si="20">SUM(D65,D66)</f>
        <v>0</v>
      </c>
      <c r="E64" s="812">
        <f t="shared" si="20"/>
        <v>0</v>
      </c>
      <c r="F64" s="812">
        <f t="shared" si="20"/>
        <v>0</v>
      </c>
      <c r="G64" s="812">
        <f t="shared" si="20"/>
        <v>0</v>
      </c>
      <c r="H64" s="812">
        <f t="shared" si="20"/>
        <v>0</v>
      </c>
      <c r="I64" s="812">
        <f t="shared" si="20"/>
        <v>0</v>
      </c>
      <c r="J64" s="812">
        <f t="shared" si="20"/>
        <v>0</v>
      </c>
      <c r="K64" s="812">
        <f t="shared" si="20"/>
        <v>0</v>
      </c>
      <c r="L64" s="812">
        <f t="shared" si="20"/>
        <v>0</v>
      </c>
      <c r="M64" s="812">
        <f t="shared" si="20"/>
        <v>0</v>
      </c>
      <c r="N64" s="812">
        <f t="shared" si="20"/>
        <v>0</v>
      </c>
      <c r="O64" s="812">
        <f t="shared" si="20"/>
        <v>0</v>
      </c>
      <c r="P64" s="812">
        <f t="shared" si="20"/>
        <v>0</v>
      </c>
      <c r="Q64" s="812">
        <f t="shared" si="20"/>
        <v>0</v>
      </c>
      <c r="R64" s="812">
        <f t="shared" si="20"/>
        <v>0</v>
      </c>
      <c r="S64" s="812">
        <f t="shared" si="20"/>
        <v>0</v>
      </c>
      <c r="T64" s="812">
        <f t="shared" si="20"/>
        <v>0</v>
      </c>
      <c r="U64" s="812">
        <f t="shared" si="20"/>
        <v>0</v>
      </c>
      <c r="V64" s="812">
        <f t="shared" si="20"/>
        <v>0</v>
      </c>
      <c r="W64" s="812">
        <f t="shared" si="20"/>
        <v>0</v>
      </c>
      <c r="X64" s="812">
        <f t="shared" si="20"/>
        <v>0</v>
      </c>
      <c r="Y64" s="812">
        <f t="shared" si="20"/>
        <v>0</v>
      </c>
      <c r="Z64" s="812">
        <f t="shared" si="20"/>
        <v>0</v>
      </c>
      <c r="AA64" s="812">
        <f t="shared" si="20"/>
        <v>0</v>
      </c>
      <c r="AB64" s="812">
        <f t="shared" si="20"/>
        <v>0</v>
      </c>
      <c r="AC64" s="812">
        <f t="shared" si="20"/>
        <v>0</v>
      </c>
      <c r="AD64" s="812">
        <f t="shared" si="20"/>
        <v>0</v>
      </c>
      <c r="AE64" s="812">
        <f t="shared" si="20"/>
        <v>0</v>
      </c>
      <c r="AF64" s="812">
        <f t="shared" si="20"/>
        <v>0</v>
      </c>
      <c r="AG64" s="812">
        <f t="shared" si="20"/>
        <v>0</v>
      </c>
      <c r="AH64" s="812">
        <f t="shared" si="20"/>
        <v>0</v>
      </c>
      <c r="AI64" s="812">
        <f t="shared" si="20"/>
        <v>0</v>
      </c>
      <c r="AJ64" s="812">
        <f t="shared" si="20"/>
        <v>0</v>
      </c>
      <c r="AK64" s="812">
        <f t="shared" si="20"/>
        <v>0</v>
      </c>
      <c r="AL64" s="812">
        <f t="shared" si="20"/>
        <v>0</v>
      </c>
      <c r="AM64" s="812">
        <f t="shared" si="20"/>
        <v>0</v>
      </c>
      <c r="AN64" s="809">
        <f t="shared" si="20"/>
        <v>0</v>
      </c>
      <c r="AO64" s="809">
        <f t="shared" si="20"/>
        <v>0</v>
      </c>
      <c r="AP64" s="812">
        <f t="shared" si="20"/>
        <v>0</v>
      </c>
      <c r="AQ64" s="812">
        <f t="shared" si="20"/>
        <v>0</v>
      </c>
      <c r="AR64" s="812">
        <f t="shared" si="20"/>
        <v>0</v>
      </c>
      <c r="AS64" s="812">
        <f t="shared" si="20"/>
        <v>0</v>
      </c>
      <c r="AT64" s="812">
        <f t="shared" si="20"/>
        <v>0</v>
      </c>
      <c r="AU64" s="812">
        <f t="shared" si="20"/>
        <v>0</v>
      </c>
      <c r="AV64" s="812">
        <f t="shared" si="20"/>
        <v>0</v>
      </c>
      <c r="AW64" s="812">
        <f t="shared" si="20"/>
        <v>0</v>
      </c>
      <c r="AX64" s="812">
        <f t="shared" si="20"/>
        <v>0</v>
      </c>
      <c r="AY64" s="812">
        <f t="shared" si="20"/>
        <v>0</v>
      </c>
      <c r="AZ64" s="812">
        <f t="shared" si="20"/>
        <v>0</v>
      </c>
      <c r="BA64" s="812">
        <f t="shared" si="20"/>
        <v>0</v>
      </c>
      <c r="BB64" s="812">
        <f t="shared" si="20"/>
        <v>0</v>
      </c>
      <c r="BC64" s="812">
        <f t="shared" si="20"/>
        <v>0</v>
      </c>
      <c r="BD64" s="812">
        <f t="shared" si="20"/>
        <v>0</v>
      </c>
      <c r="BE64" s="812">
        <f t="shared" si="20"/>
        <v>0</v>
      </c>
      <c r="BF64" s="812">
        <f t="shared" si="20"/>
        <v>0</v>
      </c>
      <c r="BG64" s="812">
        <f t="shared" si="20"/>
        <v>0</v>
      </c>
      <c r="BH64" s="812">
        <f t="shared" si="20"/>
        <v>0</v>
      </c>
      <c r="BI64" s="812">
        <f t="shared" si="20"/>
        <v>0</v>
      </c>
      <c r="BJ64" s="812">
        <f t="shared" si="20"/>
        <v>0</v>
      </c>
      <c r="BK64" s="812">
        <f t="shared" si="20"/>
        <v>0</v>
      </c>
      <c r="BL64" s="542"/>
      <c r="BM64" s="542"/>
    </row>
    <row r="65" spans="1:65" ht="47.25" hidden="1" customHeight="1" x14ac:dyDescent="0.25">
      <c r="A65" s="788" t="s">
        <v>562</v>
      </c>
      <c r="B65" s="792" t="s">
        <v>677</v>
      </c>
      <c r="C65" s="793" t="s">
        <v>747</v>
      </c>
      <c r="D65" s="812">
        <v>0</v>
      </c>
      <c r="E65" s="812">
        <v>0</v>
      </c>
      <c r="F65" s="812">
        <v>0</v>
      </c>
      <c r="G65" s="812">
        <v>0</v>
      </c>
      <c r="H65" s="812">
        <v>0</v>
      </c>
      <c r="I65" s="812">
        <v>0</v>
      </c>
      <c r="J65" s="812">
        <v>0</v>
      </c>
      <c r="K65" s="812">
        <v>0</v>
      </c>
      <c r="L65" s="812">
        <v>0</v>
      </c>
      <c r="M65" s="812">
        <v>0</v>
      </c>
      <c r="N65" s="812">
        <v>0</v>
      </c>
      <c r="O65" s="812">
        <v>0</v>
      </c>
      <c r="P65" s="812">
        <v>0</v>
      </c>
      <c r="Q65" s="812">
        <v>0</v>
      </c>
      <c r="R65" s="812">
        <v>0</v>
      </c>
      <c r="S65" s="812">
        <v>0</v>
      </c>
      <c r="T65" s="812">
        <v>0</v>
      </c>
      <c r="U65" s="812">
        <v>0</v>
      </c>
      <c r="V65" s="812">
        <v>0</v>
      </c>
      <c r="W65" s="812">
        <v>0</v>
      </c>
      <c r="X65" s="812">
        <v>0</v>
      </c>
      <c r="Y65" s="812">
        <v>0</v>
      </c>
      <c r="Z65" s="812">
        <v>0</v>
      </c>
      <c r="AA65" s="812">
        <v>0</v>
      </c>
      <c r="AB65" s="812">
        <v>0</v>
      </c>
      <c r="AC65" s="812">
        <v>0</v>
      </c>
      <c r="AD65" s="812">
        <v>0</v>
      </c>
      <c r="AE65" s="812">
        <v>0</v>
      </c>
      <c r="AF65" s="812">
        <v>0</v>
      </c>
      <c r="AG65" s="812">
        <v>0</v>
      </c>
      <c r="AH65" s="812">
        <v>0</v>
      </c>
      <c r="AI65" s="812">
        <v>0</v>
      </c>
      <c r="AJ65" s="812">
        <v>0</v>
      </c>
      <c r="AK65" s="812">
        <v>0</v>
      </c>
      <c r="AL65" s="812">
        <v>0</v>
      </c>
      <c r="AM65" s="812">
        <v>0</v>
      </c>
      <c r="AN65" s="809">
        <v>0</v>
      </c>
      <c r="AO65" s="809">
        <v>0</v>
      </c>
      <c r="AP65" s="812">
        <v>0</v>
      </c>
      <c r="AQ65" s="812">
        <v>0</v>
      </c>
      <c r="AR65" s="812">
        <v>0</v>
      </c>
      <c r="AS65" s="812">
        <v>0</v>
      </c>
      <c r="AT65" s="812">
        <v>0</v>
      </c>
      <c r="AU65" s="812">
        <v>0</v>
      </c>
      <c r="AV65" s="812">
        <v>0</v>
      </c>
      <c r="AW65" s="812">
        <v>0</v>
      </c>
      <c r="AX65" s="812">
        <v>0</v>
      </c>
      <c r="AY65" s="812">
        <v>0</v>
      </c>
      <c r="AZ65" s="812">
        <v>0</v>
      </c>
      <c r="BA65" s="812">
        <v>0</v>
      </c>
      <c r="BB65" s="812">
        <v>0</v>
      </c>
      <c r="BC65" s="812">
        <v>0</v>
      </c>
      <c r="BD65" s="812">
        <v>0</v>
      </c>
      <c r="BE65" s="812">
        <v>0</v>
      </c>
      <c r="BF65" s="812">
        <v>0</v>
      </c>
      <c r="BG65" s="812">
        <v>0</v>
      </c>
      <c r="BH65" s="812">
        <v>0</v>
      </c>
      <c r="BI65" s="812">
        <v>0</v>
      </c>
      <c r="BJ65" s="812">
        <v>0</v>
      </c>
      <c r="BK65" s="812">
        <v>0</v>
      </c>
      <c r="BL65" s="542"/>
      <c r="BM65" s="542"/>
    </row>
    <row r="66" spans="1:65" ht="25.5" hidden="1" customHeight="1" x14ac:dyDescent="0.25">
      <c r="A66" s="788" t="s">
        <v>564</v>
      </c>
      <c r="B66" s="792" t="s">
        <v>664</v>
      </c>
      <c r="C66" s="793" t="s">
        <v>747</v>
      </c>
      <c r="D66" s="812">
        <v>0</v>
      </c>
      <c r="E66" s="812">
        <v>0</v>
      </c>
      <c r="F66" s="812">
        <v>0</v>
      </c>
      <c r="G66" s="812">
        <v>0</v>
      </c>
      <c r="H66" s="812">
        <v>0</v>
      </c>
      <c r="I66" s="812">
        <v>0</v>
      </c>
      <c r="J66" s="812">
        <v>0</v>
      </c>
      <c r="K66" s="812">
        <v>0</v>
      </c>
      <c r="L66" s="812">
        <v>0</v>
      </c>
      <c r="M66" s="812">
        <v>0</v>
      </c>
      <c r="N66" s="812">
        <v>0</v>
      </c>
      <c r="O66" s="812">
        <v>0</v>
      </c>
      <c r="P66" s="812">
        <v>0</v>
      </c>
      <c r="Q66" s="812">
        <v>0</v>
      </c>
      <c r="R66" s="812">
        <v>0</v>
      </c>
      <c r="S66" s="812">
        <v>0</v>
      </c>
      <c r="T66" s="812">
        <v>0</v>
      </c>
      <c r="U66" s="812">
        <v>0</v>
      </c>
      <c r="V66" s="812">
        <v>0</v>
      </c>
      <c r="W66" s="812">
        <v>0</v>
      </c>
      <c r="X66" s="812">
        <v>0</v>
      </c>
      <c r="Y66" s="812">
        <v>0</v>
      </c>
      <c r="Z66" s="812">
        <v>0</v>
      </c>
      <c r="AA66" s="812">
        <v>0</v>
      </c>
      <c r="AB66" s="812">
        <v>0</v>
      </c>
      <c r="AC66" s="812">
        <v>0</v>
      </c>
      <c r="AD66" s="812">
        <v>0</v>
      </c>
      <c r="AE66" s="812">
        <v>0</v>
      </c>
      <c r="AF66" s="812">
        <v>0</v>
      </c>
      <c r="AG66" s="812">
        <v>0</v>
      </c>
      <c r="AH66" s="812">
        <v>0</v>
      </c>
      <c r="AI66" s="812">
        <v>0</v>
      </c>
      <c r="AJ66" s="812">
        <v>0</v>
      </c>
      <c r="AK66" s="812">
        <v>0</v>
      </c>
      <c r="AL66" s="812">
        <v>0</v>
      </c>
      <c r="AM66" s="812">
        <v>0</v>
      </c>
      <c r="AN66" s="809">
        <v>0</v>
      </c>
      <c r="AO66" s="809">
        <v>0</v>
      </c>
      <c r="AP66" s="812">
        <v>0</v>
      </c>
      <c r="AQ66" s="812">
        <v>0</v>
      </c>
      <c r="AR66" s="812">
        <v>0</v>
      </c>
      <c r="AS66" s="812">
        <v>0</v>
      </c>
      <c r="AT66" s="812">
        <v>0</v>
      </c>
      <c r="AU66" s="812">
        <v>0</v>
      </c>
      <c r="AV66" s="812">
        <v>0</v>
      </c>
      <c r="AW66" s="812">
        <v>0</v>
      </c>
      <c r="AX66" s="812">
        <v>0</v>
      </c>
      <c r="AY66" s="812">
        <v>0</v>
      </c>
      <c r="AZ66" s="812">
        <v>0</v>
      </c>
      <c r="BA66" s="812">
        <v>0</v>
      </c>
      <c r="BB66" s="812">
        <v>0</v>
      </c>
      <c r="BC66" s="812">
        <v>0</v>
      </c>
      <c r="BD66" s="812">
        <v>0</v>
      </c>
      <c r="BE66" s="812">
        <v>0</v>
      </c>
      <c r="BF66" s="812">
        <v>0</v>
      </c>
      <c r="BG66" s="812">
        <v>0</v>
      </c>
      <c r="BH66" s="812">
        <v>0</v>
      </c>
      <c r="BI66" s="812">
        <v>0</v>
      </c>
      <c r="BJ66" s="812">
        <v>0</v>
      </c>
      <c r="BK66" s="812">
        <v>0</v>
      </c>
      <c r="BL66" s="542"/>
      <c r="BM66" s="542"/>
    </row>
    <row r="67" spans="1:65" ht="25.5" hidden="1" customHeight="1" x14ac:dyDescent="0.25">
      <c r="A67" s="788" t="s">
        <v>678</v>
      </c>
      <c r="B67" s="792" t="s">
        <v>665</v>
      </c>
      <c r="C67" s="793" t="s">
        <v>747</v>
      </c>
      <c r="D67" s="812">
        <f t="shared" ref="D67:BK67" si="21">SUM(D68,D69)</f>
        <v>0</v>
      </c>
      <c r="E67" s="812">
        <f t="shared" si="21"/>
        <v>0</v>
      </c>
      <c r="F67" s="812">
        <f t="shared" si="21"/>
        <v>0</v>
      </c>
      <c r="G67" s="812">
        <f t="shared" si="21"/>
        <v>0</v>
      </c>
      <c r="H67" s="812">
        <f t="shared" si="21"/>
        <v>0</v>
      </c>
      <c r="I67" s="812">
        <f t="shared" si="21"/>
        <v>0</v>
      </c>
      <c r="J67" s="812">
        <f t="shared" si="21"/>
        <v>0</v>
      </c>
      <c r="K67" s="812">
        <f t="shared" si="21"/>
        <v>0</v>
      </c>
      <c r="L67" s="812">
        <f t="shared" si="21"/>
        <v>0</v>
      </c>
      <c r="M67" s="812">
        <f t="shared" si="21"/>
        <v>0</v>
      </c>
      <c r="N67" s="812">
        <f t="shared" si="21"/>
        <v>0</v>
      </c>
      <c r="O67" s="812">
        <f t="shared" si="21"/>
        <v>0</v>
      </c>
      <c r="P67" s="812">
        <f t="shared" si="21"/>
        <v>0</v>
      </c>
      <c r="Q67" s="812">
        <f t="shared" si="21"/>
        <v>0</v>
      </c>
      <c r="R67" s="812">
        <f t="shared" si="21"/>
        <v>0</v>
      </c>
      <c r="S67" s="812">
        <f t="shared" si="21"/>
        <v>0</v>
      </c>
      <c r="T67" s="812">
        <f t="shared" si="21"/>
        <v>0</v>
      </c>
      <c r="U67" s="812">
        <f t="shared" si="21"/>
        <v>0</v>
      </c>
      <c r="V67" s="812">
        <f t="shared" si="21"/>
        <v>0</v>
      </c>
      <c r="W67" s="812">
        <f t="shared" si="21"/>
        <v>0</v>
      </c>
      <c r="X67" s="812">
        <f t="shared" si="21"/>
        <v>0</v>
      </c>
      <c r="Y67" s="812">
        <f t="shared" si="21"/>
        <v>0</v>
      </c>
      <c r="Z67" s="812">
        <f t="shared" si="21"/>
        <v>0</v>
      </c>
      <c r="AA67" s="812">
        <f t="shared" si="21"/>
        <v>0</v>
      </c>
      <c r="AB67" s="812">
        <f t="shared" si="21"/>
        <v>0</v>
      </c>
      <c r="AC67" s="812">
        <f t="shared" si="21"/>
        <v>0</v>
      </c>
      <c r="AD67" s="812">
        <f t="shared" si="21"/>
        <v>0</v>
      </c>
      <c r="AE67" s="812">
        <f t="shared" si="21"/>
        <v>0</v>
      </c>
      <c r="AF67" s="812">
        <f t="shared" si="21"/>
        <v>0</v>
      </c>
      <c r="AG67" s="812">
        <f t="shared" si="21"/>
        <v>0</v>
      </c>
      <c r="AH67" s="812">
        <f t="shared" si="21"/>
        <v>0</v>
      </c>
      <c r="AI67" s="812">
        <f t="shared" si="21"/>
        <v>0</v>
      </c>
      <c r="AJ67" s="812">
        <f t="shared" si="21"/>
        <v>0</v>
      </c>
      <c r="AK67" s="812">
        <f t="shared" si="21"/>
        <v>0</v>
      </c>
      <c r="AL67" s="812">
        <f t="shared" si="21"/>
        <v>0</v>
      </c>
      <c r="AM67" s="812">
        <f t="shared" si="21"/>
        <v>0</v>
      </c>
      <c r="AN67" s="809">
        <f t="shared" si="21"/>
        <v>0</v>
      </c>
      <c r="AO67" s="809">
        <f t="shared" si="21"/>
        <v>0</v>
      </c>
      <c r="AP67" s="812">
        <f t="shared" si="21"/>
        <v>0</v>
      </c>
      <c r="AQ67" s="812">
        <f t="shared" si="21"/>
        <v>0</v>
      </c>
      <c r="AR67" s="812">
        <f t="shared" si="21"/>
        <v>0</v>
      </c>
      <c r="AS67" s="812">
        <f t="shared" si="21"/>
        <v>0</v>
      </c>
      <c r="AT67" s="812">
        <f t="shared" si="21"/>
        <v>0</v>
      </c>
      <c r="AU67" s="812">
        <f t="shared" si="21"/>
        <v>0</v>
      </c>
      <c r="AV67" s="812">
        <f t="shared" si="21"/>
        <v>0</v>
      </c>
      <c r="AW67" s="812">
        <f t="shared" si="21"/>
        <v>0</v>
      </c>
      <c r="AX67" s="812">
        <f t="shared" si="21"/>
        <v>0</v>
      </c>
      <c r="AY67" s="812">
        <f t="shared" si="21"/>
        <v>0</v>
      </c>
      <c r="AZ67" s="812">
        <f t="shared" si="21"/>
        <v>0</v>
      </c>
      <c r="BA67" s="812">
        <f t="shared" si="21"/>
        <v>0</v>
      </c>
      <c r="BB67" s="812">
        <f t="shared" si="21"/>
        <v>0</v>
      </c>
      <c r="BC67" s="812">
        <f t="shared" si="21"/>
        <v>0</v>
      </c>
      <c r="BD67" s="812">
        <f t="shared" si="21"/>
        <v>0</v>
      </c>
      <c r="BE67" s="812">
        <f t="shared" si="21"/>
        <v>0</v>
      </c>
      <c r="BF67" s="812">
        <f t="shared" si="21"/>
        <v>0</v>
      </c>
      <c r="BG67" s="812">
        <f t="shared" si="21"/>
        <v>0</v>
      </c>
      <c r="BH67" s="812">
        <f t="shared" si="21"/>
        <v>0</v>
      </c>
      <c r="BI67" s="812">
        <f t="shared" si="21"/>
        <v>0</v>
      </c>
      <c r="BJ67" s="812">
        <f t="shared" si="21"/>
        <v>0</v>
      </c>
      <c r="BK67" s="812">
        <f t="shared" si="21"/>
        <v>0</v>
      </c>
      <c r="BL67" s="542"/>
      <c r="BM67" s="542"/>
    </row>
    <row r="68" spans="1:65" ht="25.5" hidden="1" customHeight="1" x14ac:dyDescent="0.25">
      <c r="A68" s="788" t="s">
        <v>679</v>
      </c>
      <c r="B68" s="792" t="s">
        <v>680</v>
      </c>
      <c r="C68" s="793" t="s">
        <v>747</v>
      </c>
      <c r="D68" s="812">
        <v>0</v>
      </c>
      <c r="E68" s="812">
        <v>0</v>
      </c>
      <c r="F68" s="812">
        <v>0</v>
      </c>
      <c r="G68" s="812">
        <v>0</v>
      </c>
      <c r="H68" s="812">
        <v>0</v>
      </c>
      <c r="I68" s="812">
        <v>0</v>
      </c>
      <c r="J68" s="812">
        <v>0</v>
      </c>
      <c r="K68" s="812">
        <v>0</v>
      </c>
      <c r="L68" s="812">
        <v>0</v>
      </c>
      <c r="M68" s="812">
        <v>0</v>
      </c>
      <c r="N68" s="812">
        <v>0</v>
      </c>
      <c r="O68" s="812">
        <v>0</v>
      </c>
      <c r="P68" s="812">
        <v>0</v>
      </c>
      <c r="Q68" s="812">
        <v>0</v>
      </c>
      <c r="R68" s="812">
        <v>0</v>
      </c>
      <c r="S68" s="812">
        <v>0</v>
      </c>
      <c r="T68" s="812">
        <v>0</v>
      </c>
      <c r="U68" s="812">
        <v>0</v>
      </c>
      <c r="V68" s="812">
        <v>0</v>
      </c>
      <c r="W68" s="812">
        <v>0</v>
      </c>
      <c r="X68" s="812">
        <v>0</v>
      </c>
      <c r="Y68" s="812">
        <v>0</v>
      </c>
      <c r="Z68" s="812">
        <v>0</v>
      </c>
      <c r="AA68" s="812">
        <v>0</v>
      </c>
      <c r="AB68" s="812">
        <v>0</v>
      </c>
      <c r="AC68" s="812">
        <v>0</v>
      </c>
      <c r="AD68" s="812">
        <v>0</v>
      </c>
      <c r="AE68" s="812">
        <v>0</v>
      </c>
      <c r="AF68" s="812">
        <v>0</v>
      </c>
      <c r="AG68" s="812">
        <v>0</v>
      </c>
      <c r="AH68" s="812">
        <v>0</v>
      </c>
      <c r="AI68" s="812">
        <v>0</v>
      </c>
      <c r="AJ68" s="812">
        <v>0</v>
      </c>
      <c r="AK68" s="812">
        <v>0</v>
      </c>
      <c r="AL68" s="812">
        <v>0</v>
      </c>
      <c r="AM68" s="812">
        <v>0</v>
      </c>
      <c r="AN68" s="809">
        <v>0</v>
      </c>
      <c r="AO68" s="809">
        <v>0</v>
      </c>
      <c r="AP68" s="812">
        <v>0</v>
      </c>
      <c r="AQ68" s="812">
        <v>0</v>
      </c>
      <c r="AR68" s="812">
        <v>0</v>
      </c>
      <c r="AS68" s="812">
        <v>0</v>
      </c>
      <c r="AT68" s="812">
        <v>0</v>
      </c>
      <c r="AU68" s="812">
        <v>0</v>
      </c>
      <c r="AV68" s="812">
        <v>0</v>
      </c>
      <c r="AW68" s="812">
        <v>0</v>
      </c>
      <c r="AX68" s="812">
        <v>0</v>
      </c>
      <c r="AY68" s="812">
        <v>0</v>
      </c>
      <c r="AZ68" s="812">
        <v>0</v>
      </c>
      <c r="BA68" s="812">
        <v>0</v>
      </c>
      <c r="BB68" s="812">
        <v>0</v>
      </c>
      <c r="BC68" s="812">
        <v>0</v>
      </c>
      <c r="BD68" s="812">
        <v>0</v>
      </c>
      <c r="BE68" s="812">
        <v>0</v>
      </c>
      <c r="BF68" s="812">
        <v>0</v>
      </c>
      <c r="BG68" s="812">
        <v>0</v>
      </c>
      <c r="BH68" s="812">
        <v>0</v>
      </c>
      <c r="BI68" s="812">
        <v>0</v>
      </c>
      <c r="BJ68" s="812">
        <v>0</v>
      </c>
      <c r="BK68" s="812">
        <v>0</v>
      </c>
      <c r="BL68" s="542"/>
      <c r="BM68" s="542"/>
    </row>
    <row r="69" spans="1:65" ht="78.75" hidden="1" customHeight="1" x14ac:dyDescent="0.25">
      <c r="A69" s="788" t="s">
        <v>681</v>
      </c>
      <c r="B69" s="792" t="s">
        <v>682</v>
      </c>
      <c r="C69" s="793" t="s">
        <v>747</v>
      </c>
      <c r="D69" s="812">
        <v>0</v>
      </c>
      <c r="E69" s="812">
        <v>0</v>
      </c>
      <c r="F69" s="812">
        <v>0</v>
      </c>
      <c r="G69" s="812">
        <v>0</v>
      </c>
      <c r="H69" s="812">
        <v>0</v>
      </c>
      <c r="I69" s="812">
        <v>0</v>
      </c>
      <c r="J69" s="812">
        <v>0</v>
      </c>
      <c r="K69" s="812">
        <v>0</v>
      </c>
      <c r="L69" s="812">
        <v>0</v>
      </c>
      <c r="M69" s="812">
        <v>0</v>
      </c>
      <c r="N69" s="812">
        <v>0</v>
      </c>
      <c r="O69" s="812">
        <v>0</v>
      </c>
      <c r="P69" s="812">
        <v>0</v>
      </c>
      <c r="Q69" s="812">
        <v>0</v>
      </c>
      <c r="R69" s="812">
        <v>0</v>
      </c>
      <c r="S69" s="812">
        <v>0</v>
      </c>
      <c r="T69" s="812">
        <v>0</v>
      </c>
      <c r="U69" s="812">
        <v>0</v>
      </c>
      <c r="V69" s="812">
        <v>0</v>
      </c>
      <c r="W69" s="812">
        <v>0</v>
      </c>
      <c r="X69" s="812">
        <v>0</v>
      </c>
      <c r="Y69" s="812">
        <v>0</v>
      </c>
      <c r="Z69" s="812">
        <v>0</v>
      </c>
      <c r="AA69" s="812">
        <v>0</v>
      </c>
      <c r="AB69" s="812">
        <v>0</v>
      </c>
      <c r="AC69" s="812">
        <v>0</v>
      </c>
      <c r="AD69" s="812">
        <v>0</v>
      </c>
      <c r="AE69" s="812">
        <v>0</v>
      </c>
      <c r="AF69" s="812">
        <v>0</v>
      </c>
      <c r="AG69" s="812">
        <v>0</v>
      </c>
      <c r="AH69" s="812">
        <v>0</v>
      </c>
      <c r="AI69" s="812">
        <v>0</v>
      </c>
      <c r="AJ69" s="812">
        <v>0</v>
      </c>
      <c r="AK69" s="812">
        <v>0</v>
      </c>
      <c r="AL69" s="812">
        <v>0</v>
      </c>
      <c r="AM69" s="812">
        <v>0</v>
      </c>
      <c r="AN69" s="809">
        <v>0</v>
      </c>
      <c r="AO69" s="809">
        <v>0</v>
      </c>
      <c r="AP69" s="812">
        <v>0</v>
      </c>
      <c r="AQ69" s="812">
        <v>0</v>
      </c>
      <c r="AR69" s="812">
        <v>0</v>
      </c>
      <c r="AS69" s="812">
        <v>0</v>
      </c>
      <c r="AT69" s="812">
        <v>0</v>
      </c>
      <c r="AU69" s="812">
        <v>0</v>
      </c>
      <c r="AV69" s="812">
        <v>0</v>
      </c>
      <c r="AW69" s="812">
        <v>0</v>
      </c>
      <c r="AX69" s="812">
        <v>0</v>
      </c>
      <c r="AY69" s="812">
        <v>0</v>
      </c>
      <c r="AZ69" s="812">
        <v>0</v>
      </c>
      <c r="BA69" s="812">
        <v>0</v>
      </c>
      <c r="BB69" s="812">
        <v>0</v>
      </c>
      <c r="BC69" s="812">
        <v>0</v>
      </c>
      <c r="BD69" s="812">
        <v>0</v>
      </c>
      <c r="BE69" s="812">
        <v>0</v>
      </c>
      <c r="BF69" s="812">
        <v>0</v>
      </c>
      <c r="BG69" s="812">
        <v>0</v>
      </c>
      <c r="BH69" s="812">
        <v>0</v>
      </c>
      <c r="BI69" s="812">
        <v>0</v>
      </c>
      <c r="BJ69" s="812">
        <v>0</v>
      </c>
      <c r="BK69" s="812">
        <v>0</v>
      </c>
      <c r="BL69" s="542"/>
      <c r="BM69" s="542"/>
    </row>
    <row r="70" spans="1:65" ht="47.25" hidden="1" customHeight="1" x14ac:dyDescent="0.25">
      <c r="A70" s="788" t="s">
        <v>683</v>
      </c>
      <c r="B70" s="792" t="s">
        <v>684</v>
      </c>
      <c r="C70" s="793" t="s">
        <v>747</v>
      </c>
      <c r="D70" s="812">
        <f t="shared" ref="D70:AI70" si="22">SUM(D71:D75)</f>
        <v>1.0699999999999998</v>
      </c>
      <c r="E70" s="812">
        <f t="shared" si="22"/>
        <v>0.25</v>
      </c>
      <c r="F70" s="812">
        <f t="shared" si="22"/>
        <v>0</v>
      </c>
      <c r="G70" s="812">
        <f t="shared" si="22"/>
        <v>0</v>
      </c>
      <c r="H70" s="812">
        <f t="shared" si="22"/>
        <v>0.89000000000000012</v>
      </c>
      <c r="I70" s="812">
        <f t="shared" si="22"/>
        <v>0.111</v>
      </c>
      <c r="J70" s="812">
        <f t="shared" si="22"/>
        <v>2.4500000000000002</v>
      </c>
      <c r="K70" s="812">
        <f t="shared" si="22"/>
        <v>0.156</v>
      </c>
      <c r="L70" s="812">
        <f t="shared" si="22"/>
        <v>0</v>
      </c>
      <c r="M70" s="812">
        <f t="shared" si="22"/>
        <v>0</v>
      </c>
      <c r="N70" s="812">
        <f t="shared" si="22"/>
        <v>0</v>
      </c>
      <c r="O70" s="812">
        <f t="shared" si="22"/>
        <v>0</v>
      </c>
      <c r="P70" s="812">
        <f t="shared" si="22"/>
        <v>0</v>
      </c>
      <c r="Q70" s="812">
        <f t="shared" si="22"/>
        <v>0</v>
      </c>
      <c r="R70" s="812">
        <f t="shared" si="22"/>
        <v>0</v>
      </c>
      <c r="S70" s="812">
        <f t="shared" si="22"/>
        <v>0</v>
      </c>
      <c r="T70" s="812">
        <f t="shared" si="22"/>
        <v>0</v>
      </c>
      <c r="U70" s="812">
        <f t="shared" si="22"/>
        <v>0</v>
      </c>
      <c r="V70" s="812">
        <f t="shared" si="22"/>
        <v>0</v>
      </c>
      <c r="W70" s="812">
        <f t="shared" si="22"/>
        <v>0</v>
      </c>
      <c r="X70" s="812">
        <f t="shared" si="22"/>
        <v>5.79</v>
      </c>
      <c r="Y70" s="812">
        <f t="shared" si="22"/>
        <v>0.8</v>
      </c>
      <c r="Z70" s="812">
        <f t="shared" si="22"/>
        <v>8.1359999999999992</v>
      </c>
      <c r="AA70" s="812">
        <f t="shared" si="22"/>
        <v>5.6470000000000002</v>
      </c>
      <c r="AB70" s="812">
        <f t="shared" si="22"/>
        <v>3.3819999999999997</v>
      </c>
      <c r="AC70" s="812">
        <f t="shared" si="22"/>
        <v>3.7856666666666667</v>
      </c>
      <c r="AD70" s="812">
        <f t="shared" si="22"/>
        <v>0</v>
      </c>
      <c r="AE70" s="812">
        <f t="shared" si="22"/>
        <v>0</v>
      </c>
      <c r="AF70" s="812">
        <f t="shared" si="22"/>
        <v>0</v>
      </c>
      <c r="AG70" s="812">
        <f t="shared" si="22"/>
        <v>0</v>
      </c>
      <c r="AH70" s="812">
        <f t="shared" si="22"/>
        <v>0</v>
      </c>
      <c r="AI70" s="812">
        <f t="shared" si="22"/>
        <v>0</v>
      </c>
      <c r="AJ70" s="812">
        <f t="shared" ref="AJ70:BK70" si="23">SUM(AJ71:AJ75)</f>
        <v>0</v>
      </c>
      <c r="AK70" s="812">
        <f t="shared" si="23"/>
        <v>0</v>
      </c>
      <c r="AL70" s="812">
        <f t="shared" si="23"/>
        <v>0</v>
      </c>
      <c r="AM70" s="812">
        <f t="shared" si="23"/>
        <v>0</v>
      </c>
      <c r="AN70" s="809">
        <f t="shared" si="23"/>
        <v>0</v>
      </c>
      <c r="AO70" s="809">
        <f t="shared" si="23"/>
        <v>0</v>
      </c>
      <c r="AP70" s="812">
        <f t="shared" si="23"/>
        <v>0</v>
      </c>
      <c r="AQ70" s="812">
        <f t="shared" si="23"/>
        <v>0</v>
      </c>
      <c r="AR70" s="812">
        <f t="shared" si="23"/>
        <v>0</v>
      </c>
      <c r="AS70" s="812">
        <f t="shared" si="23"/>
        <v>0</v>
      </c>
      <c r="AT70" s="812">
        <f t="shared" si="23"/>
        <v>0</v>
      </c>
      <c r="AU70" s="812">
        <f t="shared" si="23"/>
        <v>0</v>
      </c>
      <c r="AV70" s="812">
        <f t="shared" si="23"/>
        <v>0</v>
      </c>
      <c r="AW70" s="812">
        <f t="shared" si="23"/>
        <v>0</v>
      </c>
      <c r="AX70" s="812">
        <f t="shared" si="23"/>
        <v>0</v>
      </c>
      <c r="AY70" s="812">
        <f t="shared" si="23"/>
        <v>0</v>
      </c>
      <c r="AZ70" s="812">
        <f t="shared" si="23"/>
        <v>1.273898395</v>
      </c>
      <c r="BA70" s="812">
        <f t="shared" si="23"/>
        <v>1.08636552</v>
      </c>
      <c r="BB70" s="812">
        <f t="shared" si="23"/>
        <v>0</v>
      </c>
      <c r="BC70" s="812">
        <f t="shared" si="23"/>
        <v>0</v>
      </c>
      <c r="BD70" s="812">
        <f t="shared" si="23"/>
        <v>0</v>
      </c>
      <c r="BE70" s="812">
        <f t="shared" si="23"/>
        <v>0</v>
      </c>
      <c r="BF70" s="812">
        <f t="shared" si="23"/>
        <v>0</v>
      </c>
      <c r="BG70" s="812">
        <f t="shared" si="23"/>
        <v>0</v>
      </c>
      <c r="BH70" s="812">
        <f t="shared" si="23"/>
        <v>0</v>
      </c>
      <c r="BI70" s="812">
        <f t="shared" si="23"/>
        <v>0</v>
      </c>
      <c r="BJ70" s="812">
        <f t="shared" si="23"/>
        <v>0</v>
      </c>
      <c r="BK70" s="812">
        <f t="shared" si="23"/>
        <v>0</v>
      </c>
      <c r="BL70" s="542"/>
      <c r="BM70" s="542"/>
    </row>
    <row r="71" spans="1:65" ht="63" x14ac:dyDescent="0.25">
      <c r="A71" s="587" t="str">
        <f>J1114_1037000158513_10_69_0!A72</f>
        <v>1.4.2</v>
      </c>
      <c r="B71" s="815" t="str">
        <f>J1114_1037000158513_10_69_0!B72</f>
        <v>Обеспечение надежности электроснабжения путем замены неизолированного провода на СИП на сетях 6/10кВ</v>
      </c>
      <c r="C71" s="815" t="str">
        <f>J1114_1037000158513_10_69_0!C72</f>
        <v>О_0004500010</v>
      </c>
      <c r="D71" s="812">
        <v>0</v>
      </c>
      <c r="E71" s="812">
        <v>0</v>
      </c>
      <c r="F71" s="812">
        <v>0</v>
      </c>
      <c r="G71" s="812">
        <v>0</v>
      </c>
      <c r="H71" s="812">
        <v>0</v>
      </c>
      <c r="I71" s="812">
        <v>0</v>
      </c>
      <c r="J71" s="812">
        <v>0</v>
      </c>
      <c r="K71" s="812">
        <v>0</v>
      </c>
      <c r="L71" s="812">
        <v>0</v>
      </c>
      <c r="M71" s="812">
        <v>0</v>
      </c>
      <c r="N71" s="812">
        <v>0</v>
      </c>
      <c r="O71" s="812">
        <v>0</v>
      </c>
      <c r="P71" s="812">
        <v>0</v>
      </c>
      <c r="Q71" s="812">
        <v>0</v>
      </c>
      <c r="R71" s="812">
        <v>0</v>
      </c>
      <c r="S71" s="812">
        <v>0</v>
      </c>
      <c r="T71" s="812">
        <v>0</v>
      </c>
      <c r="U71" s="812">
        <v>0</v>
      </c>
      <c r="V71" s="812">
        <v>0</v>
      </c>
      <c r="W71" s="812">
        <v>0</v>
      </c>
      <c r="X71" s="812">
        <v>0</v>
      </c>
      <c r="Y71" s="812">
        <v>0</v>
      </c>
      <c r="Z71" s="812">
        <v>0</v>
      </c>
      <c r="AA71" s="812">
        <v>0</v>
      </c>
      <c r="AB71" s="920">
        <v>3.3819999999999997</v>
      </c>
      <c r="AC71" s="920">
        <v>3.7856666666666667</v>
      </c>
      <c r="AD71" s="812">
        <v>0</v>
      </c>
      <c r="AE71" s="812">
        <v>0</v>
      </c>
      <c r="AF71" s="812">
        <v>0</v>
      </c>
      <c r="AG71" s="812">
        <v>0</v>
      </c>
      <c r="AH71" s="812">
        <v>0</v>
      </c>
      <c r="AI71" s="812">
        <v>0</v>
      </c>
      <c r="AJ71" s="812">
        <v>0</v>
      </c>
      <c r="AK71" s="812">
        <v>0</v>
      </c>
      <c r="AL71" s="812">
        <v>0</v>
      </c>
      <c r="AM71" s="812">
        <v>0</v>
      </c>
      <c r="AN71" s="812">
        <v>0</v>
      </c>
      <c r="AO71" s="812">
        <v>0</v>
      </c>
      <c r="AP71" s="812">
        <v>0</v>
      </c>
      <c r="AQ71" s="812">
        <v>0</v>
      </c>
      <c r="AR71" s="812">
        <v>0</v>
      </c>
      <c r="AS71" s="812">
        <v>0</v>
      </c>
      <c r="AT71" s="812">
        <v>0</v>
      </c>
      <c r="AU71" s="812">
        <v>0</v>
      </c>
      <c r="AV71" s="812">
        <v>0</v>
      </c>
      <c r="AW71" s="812">
        <v>0</v>
      </c>
      <c r="AX71" s="812">
        <v>0</v>
      </c>
      <c r="AY71" s="812">
        <v>0</v>
      </c>
      <c r="AZ71" s="812">
        <v>0</v>
      </c>
      <c r="BA71" s="812">
        <v>0</v>
      </c>
      <c r="BB71" s="812">
        <v>0</v>
      </c>
      <c r="BC71" s="812">
        <v>0</v>
      </c>
      <c r="BD71" s="812">
        <v>0</v>
      </c>
      <c r="BE71" s="812">
        <v>0</v>
      </c>
      <c r="BF71" s="812">
        <v>0</v>
      </c>
      <c r="BG71" s="812">
        <v>0</v>
      </c>
      <c r="BH71" s="812">
        <v>0</v>
      </c>
      <c r="BI71" s="812">
        <v>0</v>
      </c>
      <c r="BJ71" s="812">
        <v>0</v>
      </c>
      <c r="BK71" s="812">
        <v>0</v>
      </c>
      <c r="BL71" s="542"/>
      <c r="BM71" s="542"/>
    </row>
    <row r="72" spans="1:65" ht="47.25" x14ac:dyDescent="0.25">
      <c r="A72" s="587" t="str">
        <f>J1114_1037000158513_10_69_0!A73</f>
        <v>1.4.3</v>
      </c>
      <c r="B72" s="815" t="str">
        <f>J1114_1037000158513_10_69_0!B73</f>
        <v>Обеспечение надежности электроснабжения путем выноса ВЛ 10кВ с частных территорий</v>
      </c>
      <c r="C72" s="815" t="str">
        <f>J1114_1037000158513_10_69_0!C73</f>
        <v>О_0000500011</v>
      </c>
      <c r="D72" s="812">
        <v>0</v>
      </c>
      <c r="E72" s="812">
        <v>0</v>
      </c>
      <c r="F72" s="812">
        <v>0</v>
      </c>
      <c r="G72" s="812">
        <v>0</v>
      </c>
      <c r="H72" s="812">
        <v>0</v>
      </c>
      <c r="I72" s="812">
        <v>0</v>
      </c>
      <c r="J72" s="812">
        <v>0</v>
      </c>
      <c r="K72" s="812">
        <v>0</v>
      </c>
      <c r="L72" s="812">
        <v>0</v>
      </c>
      <c r="M72" s="812">
        <v>0</v>
      </c>
      <c r="N72" s="812">
        <v>0</v>
      </c>
      <c r="O72" s="812">
        <v>0</v>
      </c>
      <c r="P72" s="812">
        <v>0</v>
      </c>
      <c r="Q72" s="812">
        <v>0</v>
      </c>
      <c r="R72" s="812">
        <v>0</v>
      </c>
      <c r="S72" s="812">
        <v>0</v>
      </c>
      <c r="T72" s="812">
        <v>0</v>
      </c>
      <c r="U72" s="812">
        <v>0</v>
      </c>
      <c r="V72" s="812">
        <v>0</v>
      </c>
      <c r="W72" s="812">
        <v>0</v>
      </c>
      <c r="X72" s="812">
        <v>0</v>
      </c>
      <c r="Y72" s="812">
        <v>0</v>
      </c>
      <c r="Z72" s="812">
        <v>0</v>
      </c>
      <c r="AA72" s="812">
        <v>0</v>
      </c>
      <c r="AB72" s="812">
        <v>0</v>
      </c>
      <c r="AC72" s="812">
        <v>0</v>
      </c>
      <c r="AD72" s="812">
        <v>0</v>
      </c>
      <c r="AE72" s="812">
        <v>0</v>
      </c>
      <c r="AF72" s="812">
        <v>0</v>
      </c>
      <c r="AG72" s="812">
        <v>0</v>
      </c>
      <c r="AH72" s="812">
        <v>0</v>
      </c>
      <c r="AI72" s="812">
        <v>0</v>
      </c>
      <c r="AJ72" s="812">
        <v>0</v>
      </c>
      <c r="AK72" s="812">
        <v>0</v>
      </c>
      <c r="AL72" s="812">
        <v>0</v>
      </c>
      <c r="AM72" s="812">
        <v>0</v>
      </c>
      <c r="AN72" s="812">
        <v>0</v>
      </c>
      <c r="AO72" s="812">
        <v>0</v>
      </c>
      <c r="AP72" s="812">
        <v>0</v>
      </c>
      <c r="AQ72" s="812">
        <v>0</v>
      </c>
      <c r="AR72" s="812">
        <v>0</v>
      </c>
      <c r="AS72" s="812">
        <v>0</v>
      </c>
      <c r="AT72" s="812">
        <v>0</v>
      </c>
      <c r="AU72" s="812">
        <v>0</v>
      </c>
      <c r="AV72" s="812">
        <v>0</v>
      </c>
      <c r="AW72" s="812">
        <v>0</v>
      </c>
      <c r="AX72" s="812">
        <v>0</v>
      </c>
      <c r="AY72" s="812">
        <v>0</v>
      </c>
      <c r="AZ72" s="920">
        <v>1.273898395</v>
      </c>
      <c r="BA72" s="920">
        <v>1.08636552</v>
      </c>
      <c r="BB72" s="812">
        <v>0</v>
      </c>
      <c r="BC72" s="812">
        <v>0</v>
      </c>
      <c r="BD72" s="812">
        <v>0</v>
      </c>
      <c r="BE72" s="812">
        <v>0</v>
      </c>
      <c r="BF72" s="812">
        <v>0</v>
      </c>
      <c r="BG72" s="812">
        <v>0</v>
      </c>
      <c r="BH72" s="812">
        <v>0</v>
      </c>
      <c r="BI72" s="812">
        <v>0</v>
      </c>
      <c r="BJ72" s="812">
        <v>0</v>
      </c>
      <c r="BK72" s="812">
        <v>0</v>
      </c>
      <c r="BL72" s="542"/>
      <c r="BM72" s="542"/>
    </row>
    <row r="73" spans="1:65" ht="31.5" x14ac:dyDescent="0.25">
      <c r="A73" s="587" t="str">
        <f>J1114_1037000158513_10_69_0!A74</f>
        <v>1.4.4</v>
      </c>
      <c r="B73" s="815" t="str">
        <f>J1114_1037000158513_10_69_0!B74</f>
        <v>Реконструкция и модернизация сетей электроснабжения 0,4кВ</v>
      </c>
      <c r="C73" s="815" t="str">
        <f>J1114_1037000158513_10_69_0!C74</f>
        <v>О_0004500012</v>
      </c>
      <c r="D73" s="812">
        <v>0</v>
      </c>
      <c r="E73" s="812">
        <v>0</v>
      </c>
      <c r="F73" s="812">
        <v>0</v>
      </c>
      <c r="G73" s="812">
        <v>0</v>
      </c>
      <c r="H73" s="812">
        <v>0</v>
      </c>
      <c r="I73" s="812">
        <v>0</v>
      </c>
      <c r="J73" s="812">
        <v>0</v>
      </c>
      <c r="K73" s="812">
        <v>0</v>
      </c>
      <c r="L73" s="812">
        <v>0</v>
      </c>
      <c r="M73" s="812">
        <v>0</v>
      </c>
      <c r="N73" s="812">
        <v>0</v>
      </c>
      <c r="O73" s="812">
        <v>0</v>
      </c>
      <c r="P73" s="812">
        <v>0</v>
      </c>
      <c r="Q73" s="812">
        <v>0</v>
      </c>
      <c r="R73" s="812">
        <v>0</v>
      </c>
      <c r="S73" s="812">
        <v>0</v>
      </c>
      <c r="T73" s="812">
        <v>0</v>
      </c>
      <c r="U73" s="812">
        <v>0</v>
      </c>
      <c r="V73" s="812">
        <v>0</v>
      </c>
      <c r="W73" s="812">
        <v>0</v>
      </c>
      <c r="X73" s="812">
        <v>0</v>
      </c>
      <c r="Y73" s="812">
        <v>0</v>
      </c>
      <c r="Z73" s="920">
        <f>J1114_1037000158513_13_69_0!I77</f>
        <v>8.1359999999999992</v>
      </c>
      <c r="AA73" s="920">
        <f>0.885+0.023+1.203+2.072+1.128+0.336</f>
        <v>5.6470000000000002</v>
      </c>
      <c r="AB73" s="812">
        <v>0</v>
      </c>
      <c r="AC73" s="812">
        <v>0</v>
      </c>
      <c r="AD73" s="812">
        <v>0</v>
      </c>
      <c r="AE73" s="812">
        <v>0</v>
      </c>
      <c r="AF73" s="812">
        <v>0</v>
      </c>
      <c r="AG73" s="812">
        <v>0</v>
      </c>
      <c r="AH73" s="812">
        <v>0</v>
      </c>
      <c r="AI73" s="812">
        <v>0</v>
      </c>
      <c r="AJ73" s="812">
        <v>0</v>
      </c>
      <c r="AK73" s="812">
        <v>0</v>
      </c>
      <c r="AL73" s="812">
        <v>0</v>
      </c>
      <c r="AM73" s="812">
        <v>0</v>
      </c>
      <c r="AN73" s="812">
        <v>0</v>
      </c>
      <c r="AO73" s="812">
        <v>0</v>
      </c>
      <c r="AP73" s="812">
        <v>0</v>
      </c>
      <c r="AQ73" s="812">
        <v>0</v>
      </c>
      <c r="AR73" s="812">
        <v>0</v>
      </c>
      <c r="AS73" s="812">
        <v>0</v>
      </c>
      <c r="AT73" s="812">
        <v>0</v>
      </c>
      <c r="AU73" s="812">
        <v>0</v>
      </c>
      <c r="AV73" s="812">
        <v>0</v>
      </c>
      <c r="AW73" s="812">
        <v>0</v>
      </c>
      <c r="AX73" s="812">
        <v>0</v>
      </c>
      <c r="AY73" s="812">
        <v>0</v>
      </c>
      <c r="AZ73" s="812">
        <v>0</v>
      </c>
      <c r="BA73" s="812">
        <v>0</v>
      </c>
      <c r="BB73" s="812">
        <v>0</v>
      </c>
      <c r="BC73" s="812">
        <v>0</v>
      </c>
      <c r="BD73" s="812">
        <v>0</v>
      </c>
      <c r="BE73" s="812">
        <v>0</v>
      </c>
      <c r="BF73" s="812">
        <v>0</v>
      </c>
      <c r="BG73" s="812">
        <v>0</v>
      </c>
      <c r="BH73" s="812">
        <v>0</v>
      </c>
      <c r="BI73" s="812">
        <v>0</v>
      </c>
      <c r="BJ73" s="812">
        <v>0</v>
      </c>
      <c r="BK73" s="812">
        <v>0</v>
      </c>
      <c r="BL73" s="542"/>
      <c r="BM73" s="542"/>
    </row>
    <row r="74" spans="1:65" ht="78.75" x14ac:dyDescent="0.25">
      <c r="A74" s="587" t="str">
        <f>J1114_1037000158513_10_69_0!A75</f>
        <v>1.4.5</v>
      </c>
      <c r="B74"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5" t="str">
        <f>J1114_1037000158513_10_69_0!C75</f>
        <v>О_1004560013</v>
      </c>
      <c r="D74" s="920">
        <v>1.0699999999999998</v>
      </c>
      <c r="E74" s="920">
        <v>0.25</v>
      </c>
      <c r="F74" s="812">
        <v>0</v>
      </c>
      <c r="G74" s="812">
        <v>0</v>
      </c>
      <c r="H74" s="920">
        <f>0.555+0.335</f>
        <v>0.89000000000000012</v>
      </c>
      <c r="I74" s="920">
        <v>0.111</v>
      </c>
      <c r="J74" s="920">
        <f>2.06+0.39</f>
        <v>2.4500000000000002</v>
      </c>
      <c r="K74" s="920">
        <v>0.156</v>
      </c>
      <c r="L74" s="812">
        <v>0</v>
      </c>
      <c r="M74" s="812">
        <v>0</v>
      </c>
      <c r="N74" s="812">
        <v>0</v>
      </c>
      <c r="O74" s="812">
        <v>0</v>
      </c>
      <c r="P74" s="812">
        <v>0</v>
      </c>
      <c r="Q74" s="812">
        <v>0</v>
      </c>
      <c r="R74" s="812">
        <v>0</v>
      </c>
      <c r="S74" s="812">
        <v>0</v>
      </c>
      <c r="T74" s="812">
        <v>0</v>
      </c>
      <c r="U74" s="812">
        <v>0</v>
      </c>
      <c r="V74" s="812">
        <v>0</v>
      </c>
      <c r="W74" s="812">
        <v>0</v>
      </c>
      <c r="X74" s="812">
        <v>0</v>
      </c>
      <c r="Y74" s="812">
        <v>0</v>
      </c>
      <c r="Z74" s="812">
        <v>0</v>
      </c>
      <c r="AA74" s="812">
        <v>0</v>
      </c>
      <c r="AB74" s="812">
        <v>0</v>
      </c>
      <c r="AC74" s="812">
        <v>0</v>
      </c>
      <c r="AD74" s="812">
        <v>0</v>
      </c>
      <c r="AE74" s="812">
        <v>0</v>
      </c>
      <c r="AF74" s="812">
        <v>0</v>
      </c>
      <c r="AG74" s="812">
        <v>0</v>
      </c>
      <c r="AH74" s="812">
        <v>0</v>
      </c>
      <c r="AI74" s="812">
        <v>0</v>
      </c>
      <c r="AJ74" s="812">
        <v>0</v>
      </c>
      <c r="AK74" s="812">
        <v>0</v>
      </c>
      <c r="AL74" s="812">
        <v>0</v>
      </c>
      <c r="AM74" s="812">
        <v>0</v>
      </c>
      <c r="AN74" s="812">
        <v>0</v>
      </c>
      <c r="AO74" s="812">
        <v>0</v>
      </c>
      <c r="AP74" s="812">
        <v>0</v>
      </c>
      <c r="AQ74" s="812">
        <v>0</v>
      </c>
      <c r="AR74" s="812">
        <v>0</v>
      </c>
      <c r="AS74" s="812">
        <v>0</v>
      </c>
      <c r="AT74" s="812">
        <v>0</v>
      </c>
      <c r="AU74" s="812">
        <v>0</v>
      </c>
      <c r="AV74" s="812">
        <v>0</v>
      </c>
      <c r="AW74" s="812">
        <v>0</v>
      </c>
      <c r="AX74" s="812">
        <v>0</v>
      </c>
      <c r="AY74" s="812">
        <v>0</v>
      </c>
      <c r="AZ74" s="812">
        <v>0</v>
      </c>
      <c r="BA74" s="812">
        <v>0</v>
      </c>
      <c r="BB74" s="812">
        <v>0</v>
      </c>
      <c r="BC74" s="812">
        <v>0</v>
      </c>
      <c r="BD74" s="812">
        <v>0</v>
      </c>
      <c r="BE74" s="812">
        <v>0</v>
      </c>
      <c r="BF74" s="812">
        <v>0</v>
      </c>
      <c r="BG74" s="812">
        <v>0</v>
      </c>
      <c r="BH74" s="812">
        <v>0</v>
      </c>
      <c r="BI74" s="812">
        <v>0</v>
      </c>
      <c r="BJ74" s="812">
        <v>0</v>
      </c>
      <c r="BK74" s="812">
        <v>0</v>
      </c>
      <c r="BL74" s="542"/>
      <c r="BM74" s="542"/>
    </row>
    <row r="75" spans="1:65" ht="72" customHeight="1" x14ac:dyDescent="0.25">
      <c r="A75" s="587" t="str">
        <f>J1114_1037000158513_10_69_0!A76</f>
        <v>1.4.7</v>
      </c>
      <c r="B75" s="815" t="str">
        <f>J1114_1037000158513_10_69_0!B76</f>
        <v>Установка трансформаторов в ТП</v>
      </c>
      <c r="C75" s="815" t="str">
        <f>J1114_1037000158513_10_69_0!C76</f>
        <v>О_0200000015</v>
      </c>
      <c r="D75" s="812">
        <v>0</v>
      </c>
      <c r="E75" s="812">
        <v>0</v>
      </c>
      <c r="F75" s="812">
        <v>0</v>
      </c>
      <c r="G75" s="812">
        <v>0</v>
      </c>
      <c r="H75" s="812">
        <v>0</v>
      </c>
      <c r="I75" s="812">
        <v>0</v>
      </c>
      <c r="J75" s="812">
        <v>0</v>
      </c>
      <c r="K75" s="812">
        <v>0</v>
      </c>
      <c r="L75" s="812">
        <v>0</v>
      </c>
      <c r="M75" s="812">
        <v>0</v>
      </c>
      <c r="N75" s="812">
        <v>0</v>
      </c>
      <c r="O75" s="812">
        <v>0</v>
      </c>
      <c r="P75" s="812">
        <v>0</v>
      </c>
      <c r="Q75" s="812">
        <v>0</v>
      </c>
      <c r="R75" s="812">
        <v>0</v>
      </c>
      <c r="S75" s="812">
        <v>0</v>
      </c>
      <c r="T75" s="812">
        <v>0</v>
      </c>
      <c r="U75" s="812">
        <v>0</v>
      </c>
      <c r="V75" s="812">
        <v>0</v>
      </c>
      <c r="W75" s="812">
        <v>0</v>
      </c>
      <c r="X75" s="920">
        <v>5.79</v>
      </c>
      <c r="Y75" s="920">
        <f>0.4*2</f>
        <v>0.8</v>
      </c>
      <c r="Z75" s="812">
        <v>0</v>
      </c>
      <c r="AA75" s="812">
        <v>0</v>
      </c>
      <c r="AB75" s="812">
        <v>0</v>
      </c>
      <c r="AC75" s="812">
        <v>0</v>
      </c>
      <c r="AD75" s="812">
        <v>0</v>
      </c>
      <c r="AE75" s="812">
        <v>0</v>
      </c>
      <c r="AF75" s="812">
        <v>0</v>
      </c>
      <c r="AG75" s="812">
        <v>0</v>
      </c>
      <c r="AH75" s="812">
        <v>0</v>
      </c>
      <c r="AI75" s="812">
        <v>0</v>
      </c>
      <c r="AJ75" s="812">
        <v>0</v>
      </c>
      <c r="AK75" s="812">
        <v>0</v>
      </c>
      <c r="AL75" s="812">
        <v>0</v>
      </c>
      <c r="AM75" s="812">
        <v>0</v>
      </c>
      <c r="AN75" s="812">
        <v>0</v>
      </c>
      <c r="AO75" s="812">
        <v>0</v>
      </c>
      <c r="AP75" s="812">
        <v>0</v>
      </c>
      <c r="AQ75" s="812">
        <v>0</v>
      </c>
      <c r="AR75" s="812">
        <v>0</v>
      </c>
      <c r="AS75" s="812">
        <v>0</v>
      </c>
      <c r="AT75" s="812">
        <v>0</v>
      </c>
      <c r="AU75" s="812">
        <v>0</v>
      </c>
      <c r="AV75" s="812">
        <v>0</v>
      </c>
      <c r="AW75" s="812">
        <v>0</v>
      </c>
      <c r="AX75" s="812">
        <v>0</v>
      </c>
      <c r="AY75" s="812">
        <v>0</v>
      </c>
      <c r="AZ75" s="812">
        <v>0</v>
      </c>
      <c r="BA75" s="812">
        <v>0</v>
      </c>
      <c r="BB75" s="812">
        <v>0</v>
      </c>
      <c r="BC75" s="812">
        <v>0</v>
      </c>
      <c r="BD75" s="812">
        <v>0</v>
      </c>
      <c r="BE75" s="812">
        <v>0</v>
      </c>
      <c r="BF75" s="812">
        <v>0</v>
      </c>
      <c r="BG75" s="812">
        <v>0</v>
      </c>
      <c r="BH75" s="812">
        <v>0</v>
      </c>
      <c r="BI75" s="812">
        <v>0</v>
      </c>
      <c r="BJ75" s="812">
        <v>0</v>
      </c>
      <c r="BK75" s="812">
        <v>0</v>
      </c>
      <c r="BL75" s="542"/>
      <c r="BM75" s="542"/>
    </row>
    <row r="76" spans="1:65" ht="47.25" hidden="1" customHeight="1" x14ac:dyDescent="0.25">
      <c r="A76" s="788" t="s">
        <v>685</v>
      </c>
      <c r="B76" s="792" t="s">
        <v>668</v>
      </c>
      <c r="C76" s="793" t="s">
        <v>747</v>
      </c>
      <c r="D76" s="812">
        <v>0</v>
      </c>
      <c r="E76" s="812">
        <v>0</v>
      </c>
      <c r="F76" s="812">
        <v>0</v>
      </c>
      <c r="G76" s="812">
        <v>0</v>
      </c>
      <c r="H76" s="812">
        <v>0</v>
      </c>
      <c r="I76" s="812">
        <v>0</v>
      </c>
      <c r="J76" s="812">
        <v>0</v>
      </c>
      <c r="K76" s="812">
        <v>0</v>
      </c>
      <c r="L76" s="812">
        <v>0</v>
      </c>
      <c r="M76" s="812">
        <v>0</v>
      </c>
      <c r="N76" s="812">
        <v>0</v>
      </c>
      <c r="O76" s="812">
        <v>0</v>
      </c>
      <c r="P76" s="812">
        <v>0</v>
      </c>
      <c r="Q76" s="812">
        <v>0</v>
      </c>
      <c r="R76" s="812">
        <v>0</v>
      </c>
      <c r="S76" s="812">
        <v>0</v>
      </c>
      <c r="T76" s="812">
        <v>0</v>
      </c>
      <c r="U76" s="812">
        <v>0</v>
      </c>
      <c r="V76" s="812">
        <v>0</v>
      </c>
      <c r="W76" s="812">
        <v>0</v>
      </c>
      <c r="X76" s="812">
        <v>0</v>
      </c>
      <c r="Y76" s="812">
        <v>0</v>
      </c>
      <c r="Z76" s="812">
        <v>0</v>
      </c>
      <c r="AA76" s="812">
        <v>0</v>
      </c>
      <c r="AB76" s="812">
        <v>0</v>
      </c>
      <c r="AC76" s="812">
        <v>0</v>
      </c>
      <c r="AD76" s="812">
        <v>0</v>
      </c>
      <c r="AE76" s="812">
        <v>0</v>
      </c>
      <c r="AF76" s="812">
        <v>0</v>
      </c>
      <c r="AG76" s="812">
        <v>0</v>
      </c>
      <c r="AH76" s="812">
        <v>0</v>
      </c>
      <c r="AI76" s="812">
        <v>0</v>
      </c>
      <c r="AJ76" s="812">
        <v>0</v>
      </c>
      <c r="AK76" s="812">
        <v>0</v>
      </c>
      <c r="AL76" s="812">
        <v>0</v>
      </c>
      <c r="AM76" s="812">
        <v>0</v>
      </c>
      <c r="AN76" s="809">
        <v>0</v>
      </c>
      <c r="AO76" s="809">
        <v>0</v>
      </c>
      <c r="AP76" s="812">
        <v>0</v>
      </c>
      <c r="AQ76" s="812">
        <v>0</v>
      </c>
      <c r="AR76" s="812">
        <v>0</v>
      </c>
      <c r="AS76" s="812">
        <v>0</v>
      </c>
      <c r="AT76" s="812">
        <v>0</v>
      </c>
      <c r="AU76" s="812">
        <v>0</v>
      </c>
      <c r="AV76" s="812">
        <v>0</v>
      </c>
      <c r="AW76" s="812">
        <v>0</v>
      </c>
      <c r="AX76" s="812">
        <v>0</v>
      </c>
      <c r="AY76" s="812">
        <v>0</v>
      </c>
      <c r="AZ76" s="812">
        <v>0</v>
      </c>
      <c r="BA76" s="812">
        <v>0</v>
      </c>
      <c r="BB76" s="812">
        <v>0</v>
      </c>
      <c r="BC76" s="812">
        <v>0</v>
      </c>
      <c r="BD76" s="812">
        <v>0</v>
      </c>
      <c r="BE76" s="812">
        <v>0</v>
      </c>
      <c r="BF76" s="812">
        <v>0</v>
      </c>
      <c r="BG76" s="812">
        <v>0</v>
      </c>
      <c r="BH76" s="812">
        <v>0</v>
      </c>
      <c r="BI76" s="812">
        <v>0</v>
      </c>
      <c r="BJ76" s="812">
        <v>0</v>
      </c>
      <c r="BK76" s="812">
        <v>0</v>
      </c>
      <c r="BL76" s="542"/>
      <c r="BM76" s="542"/>
    </row>
    <row r="77" spans="1:65" ht="31.5" hidden="1" customHeight="1" x14ac:dyDescent="0.25">
      <c r="A77" s="788" t="s">
        <v>686</v>
      </c>
      <c r="B77" s="792" t="s">
        <v>669</v>
      </c>
      <c r="C77" s="793" t="s">
        <v>747</v>
      </c>
      <c r="D77" s="812">
        <f t="shared" ref="D77:BK77" si="24">SUM(D78:D86)</f>
        <v>0</v>
      </c>
      <c r="E77" s="812">
        <f t="shared" si="24"/>
        <v>0</v>
      </c>
      <c r="F77" s="812">
        <f t="shared" si="24"/>
        <v>0</v>
      </c>
      <c r="G77" s="812">
        <f t="shared" si="24"/>
        <v>0</v>
      </c>
      <c r="H77" s="812">
        <f t="shared" si="24"/>
        <v>0</v>
      </c>
      <c r="I77" s="812">
        <f t="shared" si="24"/>
        <v>0</v>
      </c>
      <c r="J77" s="812">
        <f t="shared" si="24"/>
        <v>0</v>
      </c>
      <c r="K77" s="812">
        <f t="shared" si="24"/>
        <v>0</v>
      </c>
      <c r="L77" s="812">
        <f t="shared" si="24"/>
        <v>0</v>
      </c>
      <c r="M77" s="812">
        <f t="shared" si="24"/>
        <v>0</v>
      </c>
      <c r="N77" s="812">
        <f t="shared" si="24"/>
        <v>0</v>
      </c>
      <c r="O77" s="812">
        <f t="shared" si="24"/>
        <v>0</v>
      </c>
      <c r="P77" s="812">
        <f t="shared" si="24"/>
        <v>0</v>
      </c>
      <c r="Q77" s="812">
        <f t="shared" si="24"/>
        <v>0</v>
      </c>
      <c r="R77" s="812">
        <f t="shared" si="24"/>
        <v>0</v>
      </c>
      <c r="S77" s="812">
        <f t="shared" si="24"/>
        <v>0</v>
      </c>
      <c r="T77" s="812">
        <f t="shared" si="24"/>
        <v>0</v>
      </c>
      <c r="U77" s="812">
        <f t="shared" si="24"/>
        <v>0</v>
      </c>
      <c r="V77" s="812">
        <f t="shared" si="24"/>
        <v>0</v>
      </c>
      <c r="W77" s="812">
        <f t="shared" si="24"/>
        <v>0</v>
      </c>
      <c r="X77" s="812">
        <f t="shared" si="24"/>
        <v>0</v>
      </c>
      <c r="Y77" s="812">
        <f t="shared" si="24"/>
        <v>0</v>
      </c>
      <c r="Z77" s="812">
        <f t="shared" si="24"/>
        <v>0</v>
      </c>
      <c r="AA77" s="812">
        <f t="shared" si="24"/>
        <v>0</v>
      </c>
      <c r="AB77" s="812">
        <f t="shared" si="24"/>
        <v>0</v>
      </c>
      <c r="AC77" s="812">
        <f t="shared" si="24"/>
        <v>0</v>
      </c>
      <c r="AD77" s="812">
        <f t="shared" si="24"/>
        <v>0</v>
      </c>
      <c r="AE77" s="812">
        <f t="shared" si="24"/>
        <v>0</v>
      </c>
      <c r="AF77" s="812">
        <f t="shared" si="24"/>
        <v>0</v>
      </c>
      <c r="AG77" s="812">
        <f t="shared" si="24"/>
        <v>0</v>
      </c>
      <c r="AH77" s="812">
        <f t="shared" si="24"/>
        <v>0</v>
      </c>
      <c r="AI77" s="812">
        <f t="shared" si="24"/>
        <v>0</v>
      </c>
      <c r="AJ77" s="812">
        <f t="shared" si="24"/>
        <v>0</v>
      </c>
      <c r="AK77" s="812">
        <f t="shared" si="24"/>
        <v>0</v>
      </c>
      <c r="AL77" s="812">
        <f t="shared" si="24"/>
        <v>0</v>
      </c>
      <c r="AM77" s="812">
        <f t="shared" si="24"/>
        <v>0</v>
      </c>
      <c r="AN77" s="809">
        <f t="shared" si="24"/>
        <v>0</v>
      </c>
      <c r="AO77" s="809">
        <f t="shared" si="24"/>
        <v>0</v>
      </c>
      <c r="AP77" s="812">
        <f t="shared" si="24"/>
        <v>0</v>
      </c>
      <c r="AQ77" s="812">
        <f t="shared" si="24"/>
        <v>0</v>
      </c>
      <c r="AR77" s="812">
        <f t="shared" si="24"/>
        <v>0</v>
      </c>
      <c r="AS77" s="812">
        <f t="shared" si="24"/>
        <v>0</v>
      </c>
      <c r="AT77" s="812">
        <f t="shared" si="24"/>
        <v>0</v>
      </c>
      <c r="AU77" s="812">
        <f t="shared" si="24"/>
        <v>0</v>
      </c>
      <c r="AV77" s="812">
        <f t="shared" si="24"/>
        <v>0</v>
      </c>
      <c r="AW77" s="812">
        <f t="shared" si="24"/>
        <v>0</v>
      </c>
      <c r="AX77" s="812">
        <f t="shared" si="24"/>
        <v>0</v>
      </c>
      <c r="AY77" s="812">
        <f t="shared" si="24"/>
        <v>0</v>
      </c>
      <c r="AZ77" s="812">
        <f t="shared" si="24"/>
        <v>0</v>
      </c>
      <c r="BA77" s="812">
        <f t="shared" si="24"/>
        <v>0</v>
      </c>
      <c r="BB77" s="812">
        <f t="shared" si="24"/>
        <v>0</v>
      </c>
      <c r="BC77" s="812">
        <f t="shared" si="24"/>
        <v>0</v>
      </c>
      <c r="BD77" s="812">
        <f t="shared" si="24"/>
        <v>0</v>
      </c>
      <c r="BE77" s="812">
        <f t="shared" si="24"/>
        <v>0</v>
      </c>
      <c r="BF77" s="812">
        <f t="shared" si="24"/>
        <v>10.962460000000002</v>
      </c>
      <c r="BG77" s="812">
        <f t="shared" si="24"/>
        <v>0.746</v>
      </c>
      <c r="BH77" s="812">
        <f t="shared" si="24"/>
        <v>19.775964646973343</v>
      </c>
      <c r="BI77" s="812">
        <f t="shared" si="24"/>
        <v>10.410833329999999</v>
      </c>
      <c r="BJ77" s="812">
        <f t="shared" si="24"/>
        <v>0</v>
      </c>
      <c r="BK77" s="812">
        <f t="shared" si="24"/>
        <v>0</v>
      </c>
      <c r="BL77" s="542"/>
      <c r="BM77" s="542"/>
    </row>
    <row r="78" spans="1:65" ht="15.75" x14ac:dyDescent="0.25">
      <c r="A78" s="587" t="str">
        <f>J1114_1037000158513_10_69_0!A79</f>
        <v>1.6.3</v>
      </c>
      <c r="B78" s="815" t="str">
        <f>J1114_1037000158513_10_69_0!B79</f>
        <v>Приобретение легкового автомобиля</v>
      </c>
      <c r="C78" s="815" t="str">
        <f>J1114_1037000158513_10_69_0!C79</f>
        <v>О_0000007018</v>
      </c>
      <c r="D78" s="812">
        <v>0</v>
      </c>
      <c r="E78" s="812">
        <v>0</v>
      </c>
      <c r="F78" s="812">
        <v>0</v>
      </c>
      <c r="G78" s="812">
        <v>0</v>
      </c>
      <c r="H78" s="812">
        <v>0</v>
      </c>
      <c r="I78" s="812">
        <v>0</v>
      </c>
      <c r="J78" s="812">
        <v>0</v>
      </c>
      <c r="K78" s="812">
        <v>0</v>
      </c>
      <c r="L78" s="812">
        <v>0</v>
      </c>
      <c r="M78" s="812">
        <v>0</v>
      </c>
      <c r="N78" s="812">
        <v>0</v>
      </c>
      <c r="O78" s="812">
        <v>0</v>
      </c>
      <c r="P78" s="812">
        <v>0</v>
      </c>
      <c r="Q78" s="812">
        <v>0</v>
      </c>
      <c r="R78" s="812">
        <v>0</v>
      </c>
      <c r="S78" s="812">
        <v>0</v>
      </c>
      <c r="T78" s="812">
        <v>0</v>
      </c>
      <c r="U78" s="812">
        <v>0</v>
      </c>
      <c r="V78" s="812">
        <v>0</v>
      </c>
      <c r="W78" s="812">
        <v>0</v>
      </c>
      <c r="X78" s="812">
        <v>0</v>
      </c>
      <c r="Y78" s="812">
        <v>0</v>
      </c>
      <c r="Z78" s="812">
        <v>0</v>
      </c>
      <c r="AA78" s="812">
        <v>0</v>
      </c>
      <c r="AB78" s="812">
        <v>0</v>
      </c>
      <c r="AC78" s="812">
        <v>0</v>
      </c>
      <c r="AD78" s="812">
        <v>0</v>
      </c>
      <c r="AE78" s="812">
        <v>0</v>
      </c>
      <c r="AF78" s="812">
        <v>0</v>
      </c>
      <c r="AG78" s="812">
        <v>0</v>
      </c>
      <c r="AH78" s="812">
        <v>0</v>
      </c>
      <c r="AI78" s="812">
        <v>0</v>
      </c>
      <c r="AJ78" s="812">
        <v>0</v>
      </c>
      <c r="AK78" s="812">
        <v>0</v>
      </c>
      <c r="AL78" s="812">
        <v>0</v>
      </c>
      <c r="AM78" s="812">
        <v>0</v>
      </c>
      <c r="AN78" s="812">
        <v>0</v>
      </c>
      <c r="AO78" s="812">
        <v>0</v>
      </c>
      <c r="AP78" s="812">
        <v>0</v>
      </c>
      <c r="AQ78" s="812">
        <v>0</v>
      </c>
      <c r="AR78" s="812">
        <v>0</v>
      </c>
      <c r="AS78" s="812">
        <v>0</v>
      </c>
      <c r="AT78" s="812">
        <v>0</v>
      </c>
      <c r="AU78" s="812">
        <v>0</v>
      </c>
      <c r="AV78" s="812">
        <v>0</v>
      </c>
      <c r="AW78" s="812">
        <v>0</v>
      </c>
      <c r="AX78" s="812">
        <v>0</v>
      </c>
      <c r="AY78" s="812">
        <v>0</v>
      </c>
      <c r="AZ78" s="812">
        <v>0</v>
      </c>
      <c r="BA78" s="812">
        <v>0</v>
      </c>
      <c r="BB78" s="812">
        <v>0</v>
      </c>
      <c r="BC78" s="812">
        <v>0</v>
      </c>
      <c r="BD78" s="812">
        <v>0</v>
      </c>
      <c r="BE78" s="812">
        <v>0</v>
      </c>
      <c r="BF78" s="812">
        <v>0</v>
      </c>
      <c r="BG78" s="812">
        <v>0</v>
      </c>
      <c r="BH78" s="920">
        <f>J1114_1037000158513_12_69_0!K79</f>
        <v>1.51088</v>
      </c>
      <c r="BI78" s="920">
        <f>J1114_1037000158513_12_69_0!L79</f>
        <v>0</v>
      </c>
      <c r="BJ78" s="812">
        <v>0</v>
      </c>
      <c r="BK78" s="812">
        <v>0</v>
      </c>
      <c r="BL78" s="542"/>
      <c r="BM78" s="542"/>
    </row>
    <row r="79" spans="1:65" ht="15.75" x14ac:dyDescent="0.25">
      <c r="A79" s="587" t="str">
        <f>J1114_1037000158513_10_69_0!A80</f>
        <v>1.6.7</v>
      </c>
      <c r="B79" s="815" t="str">
        <f>J1114_1037000158513_10_69_0!B80</f>
        <v>Приобретение самосвала</v>
      </c>
      <c r="C79" s="815" t="str">
        <f>J1114_1037000158513_10_69_0!C80</f>
        <v>О_0000007022</v>
      </c>
      <c r="D79" s="812">
        <v>0</v>
      </c>
      <c r="E79" s="812">
        <v>0</v>
      </c>
      <c r="F79" s="812">
        <v>0</v>
      </c>
      <c r="G79" s="812">
        <v>0</v>
      </c>
      <c r="H79" s="812">
        <v>0</v>
      </c>
      <c r="I79" s="812">
        <v>0</v>
      </c>
      <c r="J79" s="812">
        <v>0</v>
      </c>
      <c r="K79" s="812">
        <v>0</v>
      </c>
      <c r="L79" s="812">
        <v>0</v>
      </c>
      <c r="M79" s="812">
        <v>0</v>
      </c>
      <c r="N79" s="812">
        <v>0</v>
      </c>
      <c r="O79" s="812">
        <v>0</v>
      </c>
      <c r="P79" s="812">
        <v>0</v>
      </c>
      <c r="Q79" s="812">
        <v>0</v>
      </c>
      <c r="R79" s="812">
        <v>0</v>
      </c>
      <c r="S79" s="812">
        <v>0</v>
      </c>
      <c r="T79" s="812">
        <v>0</v>
      </c>
      <c r="U79" s="812">
        <v>0</v>
      </c>
      <c r="V79" s="812">
        <v>0</v>
      </c>
      <c r="W79" s="812">
        <v>0</v>
      </c>
      <c r="X79" s="812">
        <v>0</v>
      </c>
      <c r="Y79" s="812">
        <v>0</v>
      </c>
      <c r="Z79" s="812">
        <v>0</v>
      </c>
      <c r="AA79" s="812">
        <v>0</v>
      </c>
      <c r="AB79" s="812">
        <v>0</v>
      </c>
      <c r="AC79" s="812">
        <v>0</v>
      </c>
      <c r="AD79" s="812">
        <v>0</v>
      </c>
      <c r="AE79" s="812">
        <v>0</v>
      </c>
      <c r="AF79" s="812">
        <v>0</v>
      </c>
      <c r="AG79" s="812">
        <v>0</v>
      </c>
      <c r="AH79" s="812">
        <v>0</v>
      </c>
      <c r="AI79" s="812">
        <v>0</v>
      </c>
      <c r="AJ79" s="812">
        <v>0</v>
      </c>
      <c r="AK79" s="812">
        <v>0</v>
      </c>
      <c r="AL79" s="812">
        <v>0</v>
      </c>
      <c r="AM79" s="812">
        <v>0</v>
      </c>
      <c r="AN79" s="812">
        <v>0</v>
      </c>
      <c r="AO79" s="812">
        <v>0</v>
      </c>
      <c r="AP79" s="812">
        <v>0</v>
      </c>
      <c r="AQ79" s="812">
        <v>0</v>
      </c>
      <c r="AR79" s="812">
        <v>0</v>
      </c>
      <c r="AS79" s="812">
        <v>0</v>
      </c>
      <c r="AT79" s="812">
        <v>0</v>
      </c>
      <c r="AU79" s="812">
        <v>0</v>
      </c>
      <c r="AV79" s="812">
        <v>0</v>
      </c>
      <c r="AW79" s="812">
        <v>0</v>
      </c>
      <c r="AX79" s="812">
        <v>0</v>
      </c>
      <c r="AY79" s="812">
        <v>0</v>
      </c>
      <c r="AZ79" s="812">
        <v>0</v>
      </c>
      <c r="BA79" s="812">
        <v>0</v>
      </c>
      <c r="BB79" s="812">
        <v>0</v>
      </c>
      <c r="BC79" s="812">
        <v>0</v>
      </c>
      <c r="BD79" s="812">
        <v>0</v>
      </c>
      <c r="BE79" s="812">
        <v>0</v>
      </c>
      <c r="BF79" s="812">
        <v>0</v>
      </c>
      <c r="BG79" s="812">
        <v>0</v>
      </c>
      <c r="BH79" s="920">
        <f>J1114_1037000158513_12_69_0!K80</f>
        <v>4.4507300000000001</v>
      </c>
      <c r="BI79" s="920">
        <v>4.24583333</v>
      </c>
      <c r="BJ79" s="812">
        <v>0</v>
      </c>
      <c r="BK79" s="812">
        <v>0</v>
      </c>
      <c r="BL79" s="542"/>
      <c r="BM79" s="542"/>
    </row>
    <row r="80" spans="1:65" ht="15.75" x14ac:dyDescent="0.25">
      <c r="A80" s="587" t="str">
        <f>J1114_1037000158513_10_69_0!A81</f>
        <v>1.6.9</v>
      </c>
      <c r="B80" s="815" t="str">
        <f>J1114_1037000158513_10_69_0!B81</f>
        <v>Приобретение гидромолота</v>
      </c>
      <c r="C80" s="815" t="str">
        <f>J1114_1037000158513_10_69_0!C81</f>
        <v>О_0000000824</v>
      </c>
      <c r="D80" s="812">
        <v>0</v>
      </c>
      <c r="E80" s="812">
        <v>0</v>
      </c>
      <c r="F80" s="812">
        <v>0</v>
      </c>
      <c r="G80" s="812">
        <v>0</v>
      </c>
      <c r="H80" s="812">
        <v>0</v>
      </c>
      <c r="I80" s="812">
        <v>0</v>
      </c>
      <c r="J80" s="812">
        <v>0</v>
      </c>
      <c r="K80" s="812">
        <v>0</v>
      </c>
      <c r="L80" s="812">
        <v>0</v>
      </c>
      <c r="M80" s="812">
        <v>0</v>
      </c>
      <c r="N80" s="812">
        <v>0</v>
      </c>
      <c r="O80" s="812">
        <v>0</v>
      </c>
      <c r="P80" s="812">
        <v>0</v>
      </c>
      <c r="Q80" s="812">
        <v>0</v>
      </c>
      <c r="R80" s="812">
        <v>0</v>
      </c>
      <c r="S80" s="812">
        <v>0</v>
      </c>
      <c r="T80" s="812">
        <v>0</v>
      </c>
      <c r="U80" s="812">
        <v>0</v>
      </c>
      <c r="V80" s="812">
        <v>0</v>
      </c>
      <c r="W80" s="812">
        <v>0</v>
      </c>
      <c r="X80" s="812">
        <v>0</v>
      </c>
      <c r="Y80" s="812">
        <v>0</v>
      </c>
      <c r="Z80" s="812">
        <v>0</v>
      </c>
      <c r="AA80" s="812">
        <v>0</v>
      </c>
      <c r="AB80" s="812">
        <v>0</v>
      </c>
      <c r="AC80" s="812">
        <v>0</v>
      </c>
      <c r="AD80" s="812">
        <v>0</v>
      </c>
      <c r="AE80" s="812">
        <v>0</v>
      </c>
      <c r="AF80" s="812">
        <v>0</v>
      </c>
      <c r="AG80" s="812">
        <v>0</v>
      </c>
      <c r="AH80" s="812">
        <v>0</v>
      </c>
      <c r="AI80" s="812">
        <v>0</v>
      </c>
      <c r="AJ80" s="812">
        <v>0</v>
      </c>
      <c r="AK80" s="812">
        <v>0</v>
      </c>
      <c r="AL80" s="812">
        <v>0</v>
      </c>
      <c r="AM80" s="812">
        <v>0</v>
      </c>
      <c r="AN80" s="812">
        <v>0</v>
      </c>
      <c r="AO80" s="812">
        <v>0</v>
      </c>
      <c r="AP80" s="812">
        <v>0</v>
      </c>
      <c r="AQ80" s="812">
        <v>0</v>
      </c>
      <c r="AR80" s="812">
        <v>0</v>
      </c>
      <c r="AS80" s="812">
        <v>0</v>
      </c>
      <c r="AT80" s="812">
        <v>0</v>
      </c>
      <c r="AU80" s="812">
        <v>0</v>
      </c>
      <c r="AV80" s="812">
        <v>0</v>
      </c>
      <c r="AW80" s="812">
        <v>0</v>
      </c>
      <c r="AX80" s="812">
        <v>0</v>
      </c>
      <c r="AY80" s="812">
        <v>0</v>
      </c>
      <c r="AZ80" s="812">
        <v>0</v>
      </c>
      <c r="BA80" s="812">
        <v>0</v>
      </c>
      <c r="BB80" s="812">
        <v>0</v>
      </c>
      <c r="BC80" s="812">
        <v>0</v>
      </c>
      <c r="BD80" s="812">
        <v>0</v>
      </c>
      <c r="BE80" s="812">
        <v>0</v>
      </c>
      <c r="BF80" s="812">
        <v>0</v>
      </c>
      <c r="BG80" s="812">
        <v>0</v>
      </c>
      <c r="BH80" s="920">
        <f>J1114_1037000158513_12_69_0!K81</f>
        <v>1.11486166666667</v>
      </c>
      <c r="BI80" s="920">
        <v>0</v>
      </c>
      <c r="BJ80" s="812">
        <v>0</v>
      </c>
      <c r="BK80" s="812">
        <v>0</v>
      </c>
      <c r="BL80" s="542"/>
      <c r="BM80" s="542"/>
    </row>
    <row r="81" spans="1:65" ht="31.5" x14ac:dyDescent="0.25">
      <c r="A81" s="587" t="str">
        <f>J1114_1037000158513_10_69_0!A82</f>
        <v>1.6.10</v>
      </c>
      <c r="B81" s="815" t="str">
        <f>J1114_1037000158513_10_69_0!B82</f>
        <v>Приобретение передвижной мастерской</v>
      </c>
      <c r="C81" s="815" t="str">
        <f>J1114_1037000158513_10_69_0!C82</f>
        <v>О_0000007025</v>
      </c>
      <c r="D81" s="812">
        <v>0</v>
      </c>
      <c r="E81" s="812">
        <v>0</v>
      </c>
      <c r="F81" s="812">
        <v>0</v>
      </c>
      <c r="G81" s="812">
        <v>0</v>
      </c>
      <c r="H81" s="812">
        <v>0</v>
      </c>
      <c r="I81" s="812">
        <v>0</v>
      </c>
      <c r="J81" s="812">
        <v>0</v>
      </c>
      <c r="K81" s="812">
        <v>0</v>
      </c>
      <c r="L81" s="812">
        <v>0</v>
      </c>
      <c r="M81" s="812">
        <v>0</v>
      </c>
      <c r="N81" s="812">
        <v>0</v>
      </c>
      <c r="O81" s="812">
        <v>0</v>
      </c>
      <c r="P81" s="812">
        <v>0</v>
      </c>
      <c r="Q81" s="812">
        <v>0</v>
      </c>
      <c r="R81" s="812">
        <v>0</v>
      </c>
      <c r="S81" s="812">
        <v>0</v>
      </c>
      <c r="T81" s="812">
        <v>0</v>
      </c>
      <c r="U81" s="812">
        <v>0</v>
      </c>
      <c r="V81" s="812">
        <v>0</v>
      </c>
      <c r="W81" s="812">
        <v>0</v>
      </c>
      <c r="X81" s="812">
        <v>0</v>
      </c>
      <c r="Y81" s="812">
        <v>0</v>
      </c>
      <c r="Z81" s="812">
        <v>0</v>
      </c>
      <c r="AA81" s="812">
        <v>0</v>
      </c>
      <c r="AB81" s="812">
        <v>0</v>
      </c>
      <c r="AC81" s="812">
        <v>0</v>
      </c>
      <c r="AD81" s="812">
        <v>0</v>
      </c>
      <c r="AE81" s="812">
        <v>0</v>
      </c>
      <c r="AF81" s="812">
        <v>0</v>
      </c>
      <c r="AG81" s="812">
        <v>0</v>
      </c>
      <c r="AH81" s="812">
        <v>0</v>
      </c>
      <c r="AI81" s="812">
        <v>0</v>
      </c>
      <c r="AJ81" s="812">
        <v>0</v>
      </c>
      <c r="AK81" s="812">
        <v>0</v>
      </c>
      <c r="AL81" s="812">
        <v>0</v>
      </c>
      <c r="AM81" s="812">
        <v>0</v>
      </c>
      <c r="AN81" s="812">
        <v>0</v>
      </c>
      <c r="AO81" s="812">
        <v>0</v>
      </c>
      <c r="AP81" s="812">
        <v>0</v>
      </c>
      <c r="AQ81" s="812">
        <v>0</v>
      </c>
      <c r="AR81" s="812">
        <v>0</v>
      </c>
      <c r="AS81" s="812">
        <v>0</v>
      </c>
      <c r="AT81" s="812">
        <v>0</v>
      </c>
      <c r="AU81" s="812">
        <v>0</v>
      </c>
      <c r="AV81" s="812">
        <v>0</v>
      </c>
      <c r="AW81" s="812">
        <v>0</v>
      </c>
      <c r="AX81" s="812">
        <v>0</v>
      </c>
      <c r="AY81" s="812">
        <v>0</v>
      </c>
      <c r="AZ81" s="812">
        <v>0</v>
      </c>
      <c r="BA81" s="812">
        <v>0</v>
      </c>
      <c r="BB81" s="812">
        <v>0</v>
      </c>
      <c r="BC81" s="812">
        <v>0</v>
      </c>
      <c r="BD81" s="812">
        <v>0</v>
      </c>
      <c r="BE81" s="812">
        <v>0</v>
      </c>
      <c r="BF81" s="812">
        <v>0</v>
      </c>
      <c r="BG81" s="812">
        <v>0</v>
      </c>
      <c r="BH81" s="920">
        <f>J1114_1037000158513_12_69_0!K82</f>
        <v>6.1853466666666703</v>
      </c>
      <c r="BI81" s="920">
        <v>6.165</v>
      </c>
      <c r="BJ81" s="812">
        <v>0</v>
      </c>
      <c r="BK81" s="812">
        <v>0</v>
      </c>
      <c r="BL81" s="542"/>
      <c r="BM81" s="542"/>
    </row>
    <row r="82" spans="1:65" ht="15.75" x14ac:dyDescent="0.25">
      <c r="A82" s="587" t="str">
        <f>J1114_1037000158513_10_69_0!A83</f>
        <v>1.6.11</v>
      </c>
      <c r="B82" s="815" t="str">
        <f>J1114_1037000158513_10_69_0!B83</f>
        <v>Приобретение трассоискателя</v>
      </c>
      <c r="C82" s="815" t="str">
        <f>J1114_1037000158513_10_69_0!C83</f>
        <v>О_0000000826</v>
      </c>
      <c r="D82" s="812">
        <v>0</v>
      </c>
      <c r="E82" s="812">
        <v>0</v>
      </c>
      <c r="F82" s="812">
        <v>0</v>
      </c>
      <c r="G82" s="812">
        <v>0</v>
      </c>
      <c r="H82" s="812">
        <v>0</v>
      </c>
      <c r="I82" s="812">
        <v>0</v>
      </c>
      <c r="J82" s="812">
        <v>0</v>
      </c>
      <c r="K82" s="812">
        <v>0</v>
      </c>
      <c r="L82" s="812">
        <v>0</v>
      </c>
      <c r="M82" s="812">
        <v>0</v>
      </c>
      <c r="N82" s="812">
        <v>0</v>
      </c>
      <c r="O82" s="812">
        <v>0</v>
      </c>
      <c r="P82" s="812">
        <v>0</v>
      </c>
      <c r="Q82" s="812">
        <v>0</v>
      </c>
      <c r="R82" s="812">
        <v>0</v>
      </c>
      <c r="S82" s="812">
        <v>0</v>
      </c>
      <c r="T82" s="812">
        <v>0</v>
      </c>
      <c r="U82" s="812">
        <v>0</v>
      </c>
      <c r="V82" s="812">
        <v>0</v>
      </c>
      <c r="W82" s="812">
        <v>0</v>
      </c>
      <c r="X82" s="812">
        <v>0</v>
      </c>
      <c r="Y82" s="812">
        <v>0</v>
      </c>
      <c r="Z82" s="812">
        <v>0</v>
      </c>
      <c r="AA82" s="812">
        <v>0</v>
      </c>
      <c r="AB82" s="812">
        <v>0</v>
      </c>
      <c r="AC82" s="812">
        <v>0</v>
      </c>
      <c r="AD82" s="812">
        <v>0</v>
      </c>
      <c r="AE82" s="812">
        <v>0</v>
      </c>
      <c r="AF82" s="812">
        <v>0</v>
      </c>
      <c r="AG82" s="812">
        <v>0</v>
      </c>
      <c r="AH82" s="812">
        <v>0</v>
      </c>
      <c r="AI82" s="812">
        <v>0</v>
      </c>
      <c r="AJ82" s="812">
        <v>0</v>
      </c>
      <c r="AK82" s="812">
        <v>0</v>
      </c>
      <c r="AL82" s="812">
        <v>0</v>
      </c>
      <c r="AM82" s="812">
        <v>0</v>
      </c>
      <c r="AN82" s="812">
        <v>0</v>
      </c>
      <c r="AO82" s="812">
        <v>0</v>
      </c>
      <c r="AP82" s="812">
        <v>0</v>
      </c>
      <c r="AQ82" s="812">
        <v>0</v>
      </c>
      <c r="AR82" s="812">
        <v>0</v>
      </c>
      <c r="AS82" s="812">
        <v>0</v>
      </c>
      <c r="AT82" s="812">
        <v>0</v>
      </c>
      <c r="AU82" s="812">
        <v>0</v>
      </c>
      <c r="AV82" s="812">
        <v>0</v>
      </c>
      <c r="AW82" s="812">
        <v>0</v>
      </c>
      <c r="AX82" s="812">
        <v>0</v>
      </c>
      <c r="AY82" s="812">
        <v>0</v>
      </c>
      <c r="AZ82" s="812">
        <v>0</v>
      </c>
      <c r="BA82" s="812">
        <v>0</v>
      </c>
      <c r="BB82" s="812">
        <v>0</v>
      </c>
      <c r="BC82" s="812">
        <v>0</v>
      </c>
      <c r="BD82" s="812">
        <v>0</v>
      </c>
      <c r="BE82" s="812">
        <v>0</v>
      </c>
      <c r="BF82" s="812">
        <v>0</v>
      </c>
      <c r="BG82" s="812">
        <v>0</v>
      </c>
      <c r="BH82" s="920">
        <f>J1114_1037000158513_12_69_0!K83</f>
        <v>1.2266163136399999</v>
      </c>
      <c r="BI82" s="920">
        <v>0</v>
      </c>
      <c r="BJ82" s="812">
        <v>0</v>
      </c>
      <c r="BK82" s="812">
        <v>0</v>
      </c>
      <c r="BL82" s="542"/>
      <c r="BM82" s="542"/>
    </row>
    <row r="83" spans="1:65" ht="48.75" customHeight="1" x14ac:dyDescent="0.25">
      <c r="A83" s="587" t="str">
        <f>J1114_1037000158513_10_69_0!A84</f>
        <v>1.6.14</v>
      </c>
      <c r="B83" s="815" t="str">
        <f>J1114_1037000158513_10_69_0!B84</f>
        <v>Приобретение стационарной лаборатории ЛЭИС-100</v>
      </c>
      <c r="C83" s="815" t="str">
        <f>J1114_1037000158513_10_69_0!C84</f>
        <v>О_0000000828</v>
      </c>
      <c r="D83" s="812">
        <v>0</v>
      </c>
      <c r="E83" s="812">
        <v>0</v>
      </c>
      <c r="F83" s="812">
        <v>0</v>
      </c>
      <c r="G83" s="812">
        <v>0</v>
      </c>
      <c r="H83" s="812">
        <v>0</v>
      </c>
      <c r="I83" s="812">
        <v>0</v>
      </c>
      <c r="J83" s="812">
        <v>0</v>
      </c>
      <c r="K83" s="812">
        <v>0</v>
      </c>
      <c r="L83" s="812">
        <v>0</v>
      </c>
      <c r="M83" s="812">
        <v>0</v>
      </c>
      <c r="N83" s="812">
        <v>0</v>
      </c>
      <c r="O83" s="812">
        <v>0</v>
      </c>
      <c r="P83" s="812">
        <v>0</v>
      </c>
      <c r="Q83" s="812">
        <v>0</v>
      </c>
      <c r="R83" s="812">
        <v>0</v>
      </c>
      <c r="S83" s="812">
        <v>0</v>
      </c>
      <c r="T83" s="812">
        <v>0</v>
      </c>
      <c r="U83" s="812">
        <v>0</v>
      </c>
      <c r="V83" s="812">
        <v>0</v>
      </c>
      <c r="W83" s="812">
        <v>0</v>
      </c>
      <c r="X83" s="812">
        <v>0</v>
      </c>
      <c r="Y83" s="812">
        <v>0</v>
      </c>
      <c r="Z83" s="812">
        <v>0</v>
      </c>
      <c r="AA83" s="812">
        <v>0</v>
      </c>
      <c r="AB83" s="812">
        <v>0</v>
      </c>
      <c r="AC83" s="812">
        <v>0</v>
      </c>
      <c r="AD83" s="812">
        <v>0</v>
      </c>
      <c r="AE83" s="812">
        <v>0</v>
      </c>
      <c r="AF83" s="812">
        <v>0</v>
      </c>
      <c r="AG83" s="812">
        <v>0</v>
      </c>
      <c r="AH83" s="812">
        <v>0</v>
      </c>
      <c r="AI83" s="812">
        <v>0</v>
      </c>
      <c r="AJ83" s="812">
        <v>0</v>
      </c>
      <c r="AK83" s="812">
        <v>0</v>
      </c>
      <c r="AL83" s="812">
        <v>0</v>
      </c>
      <c r="AM83" s="812">
        <v>0</v>
      </c>
      <c r="AN83" s="812">
        <v>0</v>
      </c>
      <c r="AO83" s="812">
        <v>0</v>
      </c>
      <c r="AP83" s="812">
        <v>0</v>
      </c>
      <c r="AQ83" s="812">
        <v>0</v>
      </c>
      <c r="AR83" s="812">
        <v>0</v>
      </c>
      <c r="AS83" s="812">
        <v>0</v>
      </c>
      <c r="AT83" s="812">
        <v>0</v>
      </c>
      <c r="AU83" s="812">
        <v>0</v>
      </c>
      <c r="AV83" s="812">
        <v>0</v>
      </c>
      <c r="AW83" s="812">
        <v>0</v>
      </c>
      <c r="AX83" s="812">
        <v>0</v>
      </c>
      <c r="AY83" s="812">
        <v>0</v>
      </c>
      <c r="AZ83" s="812">
        <v>0</v>
      </c>
      <c r="BA83" s="812">
        <v>0</v>
      </c>
      <c r="BB83" s="812">
        <v>0</v>
      </c>
      <c r="BC83" s="812">
        <v>0</v>
      </c>
      <c r="BD83" s="812">
        <v>0</v>
      </c>
      <c r="BE83" s="812">
        <v>0</v>
      </c>
      <c r="BF83" s="812">
        <v>0</v>
      </c>
      <c r="BG83" s="812">
        <v>0</v>
      </c>
      <c r="BH83" s="920">
        <f>J1114_1037000158513_12_69_0!K84</f>
        <v>5.2875300000000003</v>
      </c>
      <c r="BI83" s="920">
        <f>J1114_1037000158513_12_69_0!L84</f>
        <v>0</v>
      </c>
      <c r="BJ83" s="812">
        <v>0</v>
      </c>
      <c r="BK83" s="812">
        <v>0</v>
      </c>
      <c r="BL83" s="542"/>
      <c r="BM83" s="542"/>
    </row>
    <row r="84" spans="1:65" ht="52.5" customHeight="1" x14ac:dyDescent="0.25">
      <c r="A84" s="587" t="str">
        <f>J1114_1037000158513_10_69_0!A85</f>
        <v>1.6.15</v>
      </c>
      <c r="B84" s="815" t="str">
        <f>J1114_1037000158513_10_69_0!B85</f>
        <v>Приобретение информационно-вычислительной техники</v>
      </c>
      <c r="C84" s="815" t="str">
        <f>J1114_1037000158513_10_69_0!C85</f>
        <v>О_0000000829</v>
      </c>
      <c r="D84" s="812">
        <v>0</v>
      </c>
      <c r="E84" s="812">
        <v>0</v>
      </c>
      <c r="F84" s="812">
        <v>0</v>
      </c>
      <c r="G84" s="812">
        <v>0</v>
      </c>
      <c r="H84" s="812">
        <v>0</v>
      </c>
      <c r="I84" s="812">
        <v>0</v>
      </c>
      <c r="J84" s="812">
        <v>0</v>
      </c>
      <c r="K84" s="812">
        <v>0</v>
      </c>
      <c r="L84" s="812">
        <v>0</v>
      </c>
      <c r="M84" s="812">
        <v>0</v>
      </c>
      <c r="N84" s="812">
        <v>0</v>
      </c>
      <c r="O84" s="812">
        <v>0</v>
      </c>
      <c r="P84" s="812">
        <v>0</v>
      </c>
      <c r="Q84" s="812">
        <v>0</v>
      </c>
      <c r="R84" s="812">
        <v>0</v>
      </c>
      <c r="S84" s="812">
        <v>0</v>
      </c>
      <c r="T84" s="812">
        <v>0</v>
      </c>
      <c r="U84" s="812">
        <v>0</v>
      </c>
      <c r="V84" s="812">
        <v>0</v>
      </c>
      <c r="W84" s="812">
        <v>0</v>
      </c>
      <c r="X84" s="812">
        <v>0</v>
      </c>
      <c r="Y84" s="812">
        <v>0</v>
      </c>
      <c r="Z84" s="812">
        <v>0</v>
      </c>
      <c r="AA84" s="812">
        <v>0</v>
      </c>
      <c r="AB84" s="812">
        <v>0</v>
      </c>
      <c r="AC84" s="812">
        <v>0</v>
      </c>
      <c r="AD84" s="812">
        <v>0</v>
      </c>
      <c r="AE84" s="812">
        <v>0</v>
      </c>
      <c r="AF84" s="812">
        <v>0</v>
      </c>
      <c r="AG84" s="812">
        <v>0</v>
      </c>
      <c r="AH84" s="812">
        <v>0</v>
      </c>
      <c r="AI84" s="812">
        <v>0</v>
      </c>
      <c r="AJ84" s="812">
        <v>0</v>
      </c>
      <c r="AK84" s="812">
        <v>0</v>
      </c>
      <c r="AL84" s="812">
        <v>0</v>
      </c>
      <c r="AM84" s="812">
        <v>0</v>
      </c>
      <c r="AN84" s="812">
        <v>0</v>
      </c>
      <c r="AO84" s="812">
        <v>0</v>
      </c>
      <c r="AP84" s="812">
        <v>0</v>
      </c>
      <c r="AQ84" s="812">
        <v>0</v>
      </c>
      <c r="AR84" s="812">
        <v>0</v>
      </c>
      <c r="AS84" s="812">
        <v>0</v>
      </c>
      <c r="AT84" s="812">
        <v>0</v>
      </c>
      <c r="AU84" s="812">
        <v>0</v>
      </c>
      <c r="AV84" s="812">
        <v>0</v>
      </c>
      <c r="AW84" s="812">
        <v>0</v>
      </c>
      <c r="AX84" s="812">
        <v>0</v>
      </c>
      <c r="AY84" s="812">
        <v>0</v>
      </c>
      <c r="AZ84" s="812">
        <v>0</v>
      </c>
      <c r="BA84" s="812">
        <v>0</v>
      </c>
      <c r="BB84" s="812">
        <v>0</v>
      </c>
      <c r="BC84" s="812">
        <v>0</v>
      </c>
      <c r="BD84" s="812">
        <v>0</v>
      </c>
      <c r="BE84" s="812">
        <v>0</v>
      </c>
      <c r="BF84" s="920">
        <f>J1114_1037000158513_12_69_0!K85</f>
        <v>2.6777600000000006</v>
      </c>
      <c r="BG84" s="812">
        <v>0</v>
      </c>
      <c r="BH84" s="812">
        <v>0</v>
      </c>
      <c r="BI84" s="812">
        <v>0</v>
      </c>
      <c r="BJ84" s="812">
        <v>0</v>
      </c>
      <c r="BK84" s="812">
        <v>0</v>
      </c>
      <c r="BL84" s="542"/>
      <c r="BM84" s="542"/>
    </row>
    <row r="85" spans="1:65" ht="61.5" customHeight="1" x14ac:dyDescent="0.25">
      <c r="A85" s="587" t="str">
        <f>J1114_1037000158513_10_69_0!A86</f>
        <v>1.6.16</v>
      </c>
      <c r="B85"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5" t="str">
        <f>J1114_1037000158513_10_69_0!C86</f>
        <v>О_0000000830</v>
      </c>
      <c r="D85" s="812">
        <v>0</v>
      </c>
      <c r="E85" s="812">
        <v>0</v>
      </c>
      <c r="F85" s="812">
        <v>0</v>
      </c>
      <c r="G85" s="812">
        <v>0</v>
      </c>
      <c r="H85" s="812">
        <v>0</v>
      </c>
      <c r="I85" s="812">
        <v>0</v>
      </c>
      <c r="J85" s="812">
        <v>0</v>
      </c>
      <c r="K85" s="812">
        <v>0</v>
      </c>
      <c r="L85" s="812">
        <v>0</v>
      </c>
      <c r="M85" s="812">
        <v>0</v>
      </c>
      <c r="N85" s="812">
        <v>0</v>
      </c>
      <c r="O85" s="812">
        <v>0</v>
      </c>
      <c r="P85" s="812">
        <v>0</v>
      </c>
      <c r="Q85" s="812">
        <v>0</v>
      </c>
      <c r="R85" s="812">
        <v>0</v>
      </c>
      <c r="S85" s="812">
        <v>0</v>
      </c>
      <c r="T85" s="812">
        <v>0</v>
      </c>
      <c r="U85" s="812">
        <v>0</v>
      </c>
      <c r="V85" s="812">
        <v>0</v>
      </c>
      <c r="W85" s="812">
        <v>0</v>
      </c>
      <c r="X85" s="812">
        <v>0</v>
      </c>
      <c r="Y85" s="812">
        <v>0</v>
      </c>
      <c r="Z85" s="812">
        <v>0</v>
      </c>
      <c r="AA85" s="812">
        <v>0</v>
      </c>
      <c r="AB85" s="812">
        <v>0</v>
      </c>
      <c r="AC85" s="812">
        <v>0</v>
      </c>
      <c r="AD85" s="812">
        <v>0</v>
      </c>
      <c r="AE85" s="812">
        <v>0</v>
      </c>
      <c r="AF85" s="812">
        <v>0</v>
      </c>
      <c r="AG85" s="812">
        <v>0</v>
      </c>
      <c r="AH85" s="812">
        <v>0</v>
      </c>
      <c r="AI85" s="812">
        <v>0</v>
      </c>
      <c r="AJ85" s="812">
        <v>0</v>
      </c>
      <c r="AK85" s="812">
        <v>0</v>
      </c>
      <c r="AL85" s="812">
        <v>0</v>
      </c>
      <c r="AM85" s="812">
        <v>0</v>
      </c>
      <c r="AN85" s="812">
        <v>0</v>
      </c>
      <c r="AO85" s="812">
        <v>0</v>
      </c>
      <c r="AP85" s="812">
        <v>0</v>
      </c>
      <c r="AQ85" s="812">
        <v>0</v>
      </c>
      <c r="AR85" s="812">
        <v>0</v>
      </c>
      <c r="AS85" s="812">
        <v>0</v>
      </c>
      <c r="AT85" s="812">
        <v>0</v>
      </c>
      <c r="AU85" s="812">
        <v>0</v>
      </c>
      <c r="AV85" s="812">
        <v>0</v>
      </c>
      <c r="AW85" s="812">
        <v>0</v>
      </c>
      <c r="AX85" s="812">
        <v>0</v>
      </c>
      <c r="AY85" s="812">
        <v>0</v>
      </c>
      <c r="AZ85" s="812">
        <v>0</v>
      </c>
      <c r="BA85" s="812">
        <v>0</v>
      </c>
      <c r="BB85" s="812">
        <v>0</v>
      </c>
      <c r="BC85" s="812">
        <v>0</v>
      </c>
      <c r="BD85" s="812">
        <v>0</v>
      </c>
      <c r="BE85" s="812">
        <v>0</v>
      </c>
      <c r="BF85" s="920">
        <f>J1114_1037000158513_12_69_0!K86</f>
        <v>3.0547000000000004</v>
      </c>
      <c r="BG85" s="812">
        <v>0</v>
      </c>
      <c r="BH85" s="812">
        <v>0</v>
      </c>
      <c r="BI85" s="812">
        <v>0</v>
      </c>
      <c r="BJ85" s="812">
        <v>0</v>
      </c>
      <c r="BK85" s="812">
        <v>0</v>
      </c>
      <c r="BL85" s="542"/>
      <c r="BM85" s="542"/>
    </row>
    <row r="86" spans="1:65" ht="61.5" customHeight="1" x14ac:dyDescent="0.25">
      <c r="A86" s="587" t="str">
        <f>J1114_1037000158513_10_69_0!A87</f>
        <v>1.6.17</v>
      </c>
      <c r="B86" s="815" t="str">
        <f>J1114_1037000158513_10_69_0!B87</f>
        <v>Разработка программного обеспечения "Геоинформационная система городских электрических сетей" (блок №7)</v>
      </c>
      <c r="C86" s="815" t="str">
        <f>J1114_1037000158513_10_69_0!C87</f>
        <v>О_0000007031</v>
      </c>
      <c r="D86" s="812">
        <v>0</v>
      </c>
      <c r="E86" s="812">
        <v>0</v>
      </c>
      <c r="F86" s="812">
        <v>0</v>
      </c>
      <c r="G86" s="812">
        <v>0</v>
      </c>
      <c r="H86" s="812">
        <v>0</v>
      </c>
      <c r="I86" s="812">
        <v>0</v>
      </c>
      <c r="J86" s="812">
        <v>0</v>
      </c>
      <c r="K86" s="812">
        <v>0</v>
      </c>
      <c r="L86" s="812">
        <v>0</v>
      </c>
      <c r="M86" s="812">
        <v>0</v>
      </c>
      <c r="N86" s="812">
        <v>0</v>
      </c>
      <c r="O86" s="812">
        <v>0</v>
      </c>
      <c r="P86" s="812">
        <v>0</v>
      </c>
      <c r="Q86" s="812">
        <v>0</v>
      </c>
      <c r="R86" s="812">
        <v>0</v>
      </c>
      <c r="S86" s="812">
        <v>0</v>
      </c>
      <c r="T86" s="812">
        <v>0</v>
      </c>
      <c r="U86" s="812">
        <v>0</v>
      </c>
      <c r="V86" s="812">
        <v>0</v>
      </c>
      <c r="W86" s="812">
        <v>0</v>
      </c>
      <c r="X86" s="812">
        <v>0</v>
      </c>
      <c r="Y86" s="812">
        <v>0</v>
      </c>
      <c r="Z86" s="812">
        <v>0</v>
      </c>
      <c r="AA86" s="812">
        <v>0</v>
      </c>
      <c r="AB86" s="812">
        <v>0</v>
      </c>
      <c r="AC86" s="812">
        <v>0</v>
      </c>
      <c r="AD86" s="812">
        <v>0</v>
      </c>
      <c r="AE86" s="812">
        <v>0</v>
      </c>
      <c r="AF86" s="812">
        <v>0</v>
      </c>
      <c r="AG86" s="812">
        <v>0</v>
      </c>
      <c r="AH86" s="812">
        <v>0</v>
      </c>
      <c r="AI86" s="812">
        <v>0</v>
      </c>
      <c r="AJ86" s="812">
        <v>0</v>
      </c>
      <c r="AK86" s="812">
        <v>0</v>
      </c>
      <c r="AL86" s="812">
        <v>0</v>
      </c>
      <c r="AM86" s="812">
        <v>0</v>
      </c>
      <c r="AN86" s="812">
        <v>0</v>
      </c>
      <c r="AO86" s="812">
        <v>0</v>
      </c>
      <c r="AP86" s="812">
        <v>0</v>
      </c>
      <c r="AQ86" s="812">
        <v>0</v>
      </c>
      <c r="AR86" s="812">
        <v>0</v>
      </c>
      <c r="AS86" s="812">
        <v>0</v>
      </c>
      <c r="AT86" s="812">
        <v>0</v>
      </c>
      <c r="AU86" s="812">
        <v>0</v>
      </c>
      <c r="AV86" s="812">
        <v>0</v>
      </c>
      <c r="AW86" s="812">
        <v>0</v>
      </c>
      <c r="AX86" s="812">
        <v>0</v>
      </c>
      <c r="AY86" s="812">
        <v>0</v>
      </c>
      <c r="AZ86" s="812">
        <v>0</v>
      </c>
      <c r="BA86" s="812">
        <v>0</v>
      </c>
      <c r="BB86" s="812">
        <v>0</v>
      </c>
      <c r="BC86" s="812">
        <v>0</v>
      </c>
      <c r="BD86" s="812">
        <v>0</v>
      </c>
      <c r="BE86" s="812">
        <v>0</v>
      </c>
      <c r="BF86" s="920">
        <f>J1114_1037000158513_12_69_0!K87</f>
        <v>5.23</v>
      </c>
      <c r="BG86" s="920">
        <v>0.746</v>
      </c>
      <c r="BH86" s="812">
        <v>0</v>
      </c>
      <c r="BI86" s="812">
        <v>0</v>
      </c>
      <c r="BJ86" s="812">
        <v>0</v>
      </c>
      <c r="BK86" s="812">
        <v>0</v>
      </c>
      <c r="BL86" s="542"/>
      <c r="BM86" s="542"/>
    </row>
    <row r="87" spans="1:65" ht="15.75" x14ac:dyDescent="0.25">
      <c r="A87" s="632"/>
      <c r="B87" s="633"/>
      <c r="C87" s="634"/>
      <c r="D87" s="787"/>
      <c r="E87" s="787"/>
      <c r="F87" s="787"/>
      <c r="G87" s="787"/>
      <c r="H87" s="787"/>
      <c r="I87" s="787"/>
      <c r="J87" s="787"/>
      <c r="K87" s="787"/>
      <c r="L87" s="787"/>
      <c r="M87" s="787"/>
      <c r="N87" s="787"/>
      <c r="O87" s="787"/>
      <c r="P87" s="787"/>
      <c r="Q87" s="787"/>
      <c r="R87" s="787"/>
      <c r="S87" s="787"/>
      <c r="T87" s="787"/>
      <c r="U87" s="787"/>
      <c r="V87" s="787"/>
      <c r="W87" s="787"/>
      <c r="X87" s="787"/>
      <c r="Y87" s="787"/>
      <c r="Z87" s="787"/>
      <c r="AA87" s="787"/>
      <c r="AB87" s="787"/>
      <c r="AC87" s="787"/>
      <c r="AD87" s="787"/>
      <c r="AE87" s="787"/>
      <c r="AF87" s="787"/>
      <c r="AG87" s="787"/>
      <c r="AH87" s="787"/>
      <c r="AI87" s="787"/>
      <c r="AJ87" s="787"/>
      <c r="AK87" s="787"/>
      <c r="AL87" s="787"/>
      <c r="AM87" s="787"/>
      <c r="AN87" s="787"/>
      <c r="AO87" s="787"/>
      <c r="AP87" s="787"/>
      <c r="AQ87" s="787"/>
      <c r="AR87" s="787"/>
      <c r="AS87" s="787"/>
      <c r="AT87" s="787"/>
      <c r="AU87" s="787"/>
      <c r="AV87" s="787"/>
      <c r="AW87" s="787"/>
      <c r="AX87" s="787"/>
      <c r="AY87" s="787"/>
      <c r="AZ87" s="787"/>
      <c r="BA87" s="787"/>
      <c r="BB87" s="787"/>
      <c r="BC87" s="787"/>
      <c r="BD87" s="787"/>
      <c r="BE87" s="787"/>
      <c r="BF87" s="787"/>
      <c r="BG87" s="787"/>
      <c r="BH87" s="787"/>
      <c r="BI87" s="787"/>
      <c r="BJ87" s="787"/>
      <c r="BK87" s="787"/>
    </row>
    <row r="88" spans="1:65" ht="15.75" x14ac:dyDescent="0.25">
      <c r="A88" s="632"/>
      <c r="B88" s="633"/>
      <c r="C88" s="634"/>
      <c r="D88" s="787"/>
      <c r="E88" s="787"/>
      <c r="F88" s="787"/>
      <c r="G88" s="787"/>
      <c r="H88" s="787"/>
      <c r="I88" s="787"/>
      <c r="J88" s="787"/>
      <c r="K88" s="787"/>
      <c r="L88" s="787"/>
      <c r="M88" s="787"/>
      <c r="N88" s="787"/>
      <c r="O88" s="787"/>
      <c r="P88" s="787"/>
      <c r="Q88" s="787"/>
      <c r="R88" s="787"/>
      <c r="S88" s="787"/>
      <c r="T88" s="787"/>
      <c r="U88" s="787"/>
      <c r="V88" s="787"/>
      <c r="W88" s="787"/>
      <c r="X88" s="787"/>
      <c r="Y88" s="787"/>
      <c r="Z88" s="787"/>
      <c r="AA88" s="787"/>
      <c r="AB88" s="787"/>
      <c r="AC88" s="787"/>
      <c r="AD88" s="787"/>
      <c r="AE88" s="787"/>
      <c r="AF88" s="787"/>
      <c r="AG88" s="787"/>
      <c r="AH88" s="787"/>
      <c r="AI88" s="787"/>
      <c r="AJ88" s="787"/>
      <c r="AK88" s="787"/>
      <c r="AL88" s="787"/>
      <c r="AM88" s="787"/>
      <c r="AN88" s="787"/>
      <c r="AO88" s="787"/>
      <c r="AP88" s="787"/>
      <c r="AQ88" s="787"/>
      <c r="AR88" s="787"/>
      <c r="AS88" s="787"/>
      <c r="AT88" s="787"/>
      <c r="AU88" s="787"/>
      <c r="AV88" s="787"/>
      <c r="AW88" s="787"/>
      <c r="AX88" s="787"/>
      <c r="AY88" s="787"/>
      <c r="AZ88" s="787"/>
      <c r="BA88" s="787"/>
      <c r="BB88" s="787"/>
      <c r="BC88" s="787"/>
      <c r="BD88" s="787"/>
      <c r="BE88" s="787"/>
      <c r="BF88" s="787"/>
      <c r="BG88" s="787"/>
      <c r="BH88" s="787"/>
      <c r="BI88" s="787"/>
      <c r="BJ88" s="787"/>
      <c r="BK88" s="787"/>
    </row>
    <row r="89" spans="1:65" ht="15.75" x14ac:dyDescent="0.25">
      <c r="A89" s="632"/>
      <c r="B89" s="633"/>
      <c r="C89" s="634"/>
      <c r="D89" s="787"/>
      <c r="E89" s="787"/>
      <c r="F89" s="787"/>
      <c r="G89" s="787"/>
      <c r="H89" s="787"/>
      <c r="I89" s="787"/>
      <c r="J89" s="787"/>
      <c r="K89" s="787"/>
      <c r="L89" s="787"/>
      <c r="M89" s="787"/>
      <c r="N89" s="787"/>
      <c r="O89" s="787"/>
      <c r="P89" s="787"/>
      <c r="Q89" s="787"/>
      <c r="R89" s="787"/>
      <c r="S89" s="787"/>
      <c r="T89" s="787"/>
      <c r="U89" s="787"/>
      <c r="V89" s="787"/>
      <c r="W89" s="787"/>
      <c r="X89" s="787"/>
      <c r="Y89" s="787"/>
      <c r="Z89" s="787"/>
      <c r="AA89" s="787"/>
      <c r="AB89" s="787"/>
      <c r="AC89" s="787"/>
      <c r="AD89" s="787"/>
      <c r="AE89" s="787"/>
      <c r="AF89" s="787"/>
      <c r="AG89" s="787"/>
      <c r="AH89" s="787"/>
      <c r="AI89" s="787"/>
      <c r="AJ89" s="787"/>
      <c r="AK89" s="787"/>
      <c r="AL89" s="787"/>
      <c r="AM89" s="787"/>
      <c r="AN89" s="787"/>
      <c r="AO89" s="787"/>
      <c r="AP89" s="787"/>
      <c r="AQ89" s="787"/>
      <c r="AR89" s="787"/>
      <c r="AS89" s="787"/>
      <c r="AT89" s="787"/>
      <c r="AU89" s="787"/>
      <c r="AV89" s="787"/>
      <c r="AW89" s="787"/>
      <c r="AX89" s="787"/>
      <c r="AY89" s="787"/>
      <c r="AZ89" s="787"/>
      <c r="BA89" s="787"/>
      <c r="BB89" s="787"/>
      <c r="BC89" s="787"/>
      <c r="BD89" s="787"/>
      <c r="BE89" s="787"/>
      <c r="BF89" s="787"/>
      <c r="BG89" s="787"/>
      <c r="BH89" s="787"/>
      <c r="BI89" s="787"/>
      <c r="BJ89" s="787"/>
      <c r="BK89" s="787"/>
    </row>
    <row r="90" spans="1:65" ht="15.75" x14ac:dyDescent="0.25">
      <c r="A90" s="632"/>
      <c r="B90" s="633"/>
      <c r="C90" s="634"/>
      <c r="D90" s="787"/>
      <c r="E90" s="787"/>
      <c r="F90" s="787"/>
      <c r="G90" s="787"/>
      <c r="H90" s="787"/>
      <c r="I90" s="787"/>
      <c r="J90" s="787"/>
      <c r="K90" s="787"/>
      <c r="L90" s="787"/>
      <c r="M90" s="787"/>
      <c r="N90" s="787"/>
      <c r="O90" s="787"/>
      <c r="P90" s="787"/>
      <c r="Q90" s="787"/>
      <c r="R90" s="787"/>
      <c r="S90" s="787"/>
      <c r="T90" s="787"/>
      <c r="U90" s="787"/>
      <c r="V90" s="787"/>
      <c r="W90" s="787"/>
      <c r="X90" s="787"/>
      <c r="Y90" s="787"/>
      <c r="Z90" s="787"/>
      <c r="AA90" s="787"/>
      <c r="AB90" s="787"/>
      <c r="AC90" s="787"/>
      <c r="AD90" s="787"/>
      <c r="AE90" s="787"/>
      <c r="AF90" s="787"/>
      <c r="AG90" s="787"/>
      <c r="AH90" s="787"/>
      <c r="AI90" s="787"/>
      <c r="AJ90" s="787"/>
      <c r="AK90" s="787"/>
      <c r="AL90" s="787"/>
      <c r="AM90" s="787"/>
      <c r="AN90" s="787"/>
      <c r="AO90" s="787"/>
      <c r="AP90" s="787"/>
      <c r="AQ90" s="787"/>
      <c r="AR90" s="787"/>
      <c r="AS90" s="787"/>
      <c r="AT90" s="787"/>
      <c r="AU90" s="787"/>
      <c r="AV90" s="787"/>
      <c r="AW90" s="787"/>
      <c r="AX90" s="787"/>
      <c r="AY90" s="787"/>
      <c r="AZ90" s="787"/>
      <c r="BA90" s="787"/>
      <c r="BB90" s="787"/>
      <c r="BC90" s="787"/>
      <c r="BD90" s="787"/>
      <c r="BE90" s="787"/>
      <c r="BF90" s="787"/>
      <c r="BG90" s="787"/>
      <c r="BH90" s="787"/>
      <c r="BI90" s="787"/>
      <c r="BJ90" s="787"/>
      <c r="BK90" s="787"/>
    </row>
    <row r="91" spans="1:65" ht="15.75" x14ac:dyDescent="0.25">
      <c r="A91" s="632"/>
      <c r="B91" s="633"/>
      <c r="C91" s="634"/>
      <c r="D91" s="787"/>
      <c r="E91" s="787"/>
      <c r="F91" s="787"/>
      <c r="G91" s="787"/>
      <c r="H91" s="787"/>
      <c r="I91" s="787"/>
      <c r="J91" s="787"/>
      <c r="K91" s="787"/>
      <c r="L91" s="787"/>
      <c r="M91" s="787"/>
      <c r="N91" s="787"/>
      <c r="O91" s="787"/>
      <c r="P91" s="787"/>
      <c r="Q91" s="787"/>
      <c r="R91" s="787"/>
      <c r="S91" s="787"/>
      <c r="T91" s="787"/>
      <c r="U91" s="787"/>
      <c r="V91" s="787"/>
      <c r="W91" s="787"/>
      <c r="X91" s="787"/>
      <c r="Y91" s="787"/>
      <c r="Z91" s="787"/>
      <c r="AA91" s="787"/>
      <c r="AB91" s="787"/>
      <c r="AC91" s="787"/>
      <c r="AD91" s="787"/>
      <c r="AE91" s="787"/>
      <c r="AF91" s="787"/>
      <c r="AG91" s="787"/>
      <c r="AH91" s="787"/>
      <c r="AI91" s="787"/>
      <c r="AJ91" s="787"/>
      <c r="AK91" s="787"/>
      <c r="AL91" s="787"/>
      <c r="AM91" s="787"/>
      <c r="AN91" s="787"/>
      <c r="AO91" s="787"/>
      <c r="AP91" s="787"/>
      <c r="AQ91" s="787"/>
      <c r="AR91" s="787"/>
      <c r="AS91" s="787"/>
      <c r="AT91" s="787"/>
      <c r="AU91" s="787"/>
      <c r="AV91" s="787"/>
      <c r="AW91" s="787"/>
      <c r="AX91" s="787"/>
      <c r="AY91" s="787"/>
      <c r="AZ91" s="787"/>
      <c r="BA91" s="787"/>
      <c r="BB91" s="787"/>
      <c r="BC91" s="787"/>
      <c r="BD91" s="787"/>
      <c r="BE91" s="787"/>
      <c r="BF91" s="787"/>
      <c r="BG91" s="787"/>
      <c r="BH91" s="787"/>
      <c r="BI91" s="787"/>
      <c r="BJ91" s="787"/>
      <c r="BK91" s="787"/>
    </row>
    <row r="92" spans="1:65" ht="15.75" x14ac:dyDescent="0.25">
      <c r="A92" s="632"/>
      <c r="B92" s="633"/>
      <c r="C92" s="634"/>
      <c r="D92" s="787"/>
      <c r="E92" s="787"/>
      <c r="F92" s="787"/>
      <c r="G92" s="787"/>
      <c r="H92" s="787"/>
      <c r="I92" s="787"/>
      <c r="J92" s="787"/>
      <c r="K92" s="787"/>
      <c r="L92" s="787"/>
      <c r="M92" s="787"/>
      <c r="N92" s="787"/>
      <c r="O92" s="787"/>
      <c r="P92" s="787"/>
      <c r="Q92" s="787"/>
      <c r="R92" s="787"/>
      <c r="S92" s="787"/>
      <c r="T92" s="787"/>
      <c r="U92" s="787"/>
      <c r="V92" s="787"/>
      <c r="W92" s="787"/>
      <c r="X92" s="787"/>
      <c r="Y92" s="787"/>
      <c r="Z92" s="787"/>
      <c r="AA92" s="787"/>
      <c r="AB92" s="787"/>
      <c r="AC92" s="787"/>
      <c r="AD92" s="787"/>
      <c r="AE92" s="787"/>
      <c r="AF92" s="787"/>
      <c r="AG92" s="787"/>
      <c r="AH92" s="787"/>
      <c r="AI92" s="787"/>
      <c r="AJ92" s="787"/>
      <c r="AK92" s="787"/>
      <c r="AL92" s="787"/>
      <c r="AM92" s="787"/>
      <c r="AN92" s="787"/>
      <c r="AO92" s="787"/>
      <c r="AP92" s="787"/>
      <c r="AQ92" s="787"/>
      <c r="AR92" s="787"/>
      <c r="AS92" s="787"/>
      <c r="AT92" s="787"/>
      <c r="AU92" s="787"/>
      <c r="AV92" s="787"/>
      <c r="AW92" s="787"/>
      <c r="AX92" s="787"/>
      <c r="AY92" s="787"/>
      <c r="AZ92" s="787"/>
      <c r="BA92" s="787"/>
      <c r="BB92" s="787"/>
      <c r="BC92" s="787"/>
      <c r="BD92" s="787"/>
      <c r="BE92" s="787"/>
      <c r="BF92" s="787"/>
      <c r="BG92" s="787"/>
      <c r="BH92" s="787"/>
      <c r="BI92" s="787"/>
      <c r="BJ92" s="787"/>
      <c r="BK92" s="787"/>
    </row>
    <row r="93" spans="1:65" ht="15.75" x14ac:dyDescent="0.25">
      <c r="A93" s="632"/>
      <c r="B93" s="633"/>
      <c r="C93" s="634"/>
      <c r="D93" s="787"/>
      <c r="E93" s="787"/>
      <c r="F93" s="787"/>
      <c r="G93" s="787"/>
      <c r="H93" s="787"/>
      <c r="I93" s="787"/>
      <c r="J93" s="787"/>
      <c r="K93" s="787"/>
      <c r="L93" s="787"/>
      <c r="M93" s="787"/>
      <c r="N93" s="787"/>
      <c r="O93" s="787"/>
      <c r="P93" s="787"/>
      <c r="Q93" s="787"/>
      <c r="R93" s="787"/>
      <c r="S93" s="787"/>
      <c r="T93" s="787"/>
      <c r="U93" s="787"/>
      <c r="V93" s="787"/>
      <c r="W93" s="787"/>
      <c r="X93" s="787"/>
      <c r="Y93" s="787"/>
      <c r="Z93" s="787"/>
      <c r="AA93" s="787"/>
      <c r="AB93" s="787"/>
      <c r="AC93" s="787"/>
      <c r="AD93" s="787"/>
      <c r="AE93" s="787"/>
      <c r="AF93" s="787"/>
      <c r="AG93" s="787"/>
      <c r="AH93" s="787"/>
      <c r="AI93" s="787"/>
      <c r="AJ93" s="787"/>
      <c r="AK93" s="787"/>
      <c r="AL93" s="787"/>
      <c r="AM93" s="787"/>
      <c r="AN93" s="787"/>
      <c r="AO93" s="787"/>
      <c r="AP93" s="787"/>
      <c r="AQ93" s="787"/>
      <c r="AR93" s="787"/>
      <c r="AS93" s="787"/>
      <c r="AT93" s="787"/>
      <c r="AU93" s="787"/>
      <c r="AV93" s="787"/>
      <c r="AW93" s="787"/>
      <c r="AX93" s="787"/>
      <c r="AY93" s="787"/>
      <c r="AZ93" s="787"/>
      <c r="BA93" s="787"/>
      <c r="BB93" s="787"/>
      <c r="BC93" s="787"/>
      <c r="BD93" s="787"/>
      <c r="BE93" s="787"/>
      <c r="BF93" s="787"/>
      <c r="BG93" s="787"/>
      <c r="BH93" s="787"/>
      <c r="BI93" s="787"/>
      <c r="BJ93" s="787"/>
      <c r="BK93" s="787"/>
    </row>
    <row r="94" spans="1:65" ht="15.75" x14ac:dyDescent="0.25">
      <c r="A94" s="632"/>
      <c r="B94" s="633"/>
      <c r="C94" s="634"/>
      <c r="D94" s="787"/>
      <c r="E94" s="787"/>
      <c r="F94" s="787"/>
      <c r="G94" s="787"/>
      <c r="H94" s="787"/>
      <c r="I94" s="787"/>
      <c r="J94" s="787"/>
      <c r="K94" s="787"/>
      <c r="L94" s="787"/>
      <c r="M94" s="787"/>
      <c r="N94" s="787"/>
      <c r="O94" s="787"/>
      <c r="P94" s="787"/>
      <c r="Q94" s="787"/>
      <c r="R94" s="787"/>
      <c r="S94" s="787"/>
      <c r="T94" s="787"/>
      <c r="U94" s="787"/>
      <c r="V94" s="787"/>
      <c r="W94" s="787"/>
      <c r="X94" s="787"/>
      <c r="Y94" s="787"/>
      <c r="Z94" s="787"/>
      <c r="AA94" s="787"/>
      <c r="AB94" s="787"/>
      <c r="AC94" s="787"/>
      <c r="AD94" s="787"/>
      <c r="AE94" s="787"/>
      <c r="AF94" s="787"/>
      <c r="AG94" s="787"/>
      <c r="AH94" s="787"/>
      <c r="AI94" s="787"/>
      <c r="AJ94" s="787"/>
      <c r="AK94" s="787"/>
      <c r="AL94" s="787"/>
      <c r="AM94" s="787"/>
      <c r="AN94" s="787"/>
      <c r="AO94" s="787"/>
      <c r="AP94" s="787"/>
      <c r="AQ94" s="787"/>
      <c r="AR94" s="787"/>
      <c r="AS94" s="787"/>
      <c r="AT94" s="787"/>
      <c r="AU94" s="787"/>
      <c r="AV94" s="787"/>
      <c r="AW94" s="787"/>
      <c r="AX94" s="787"/>
      <c r="AY94" s="787"/>
      <c r="AZ94" s="787"/>
      <c r="BA94" s="787"/>
      <c r="BB94" s="787"/>
      <c r="BC94" s="787"/>
      <c r="BD94" s="787"/>
      <c r="BE94" s="787"/>
      <c r="BF94" s="787"/>
      <c r="BG94" s="787"/>
      <c r="BH94" s="787"/>
      <c r="BI94" s="787"/>
      <c r="BJ94" s="787"/>
      <c r="BK94" s="787"/>
    </row>
    <row r="95" spans="1:65" ht="15.75" x14ac:dyDescent="0.25">
      <c r="A95" s="632"/>
      <c r="B95" s="633"/>
      <c r="C95" s="634"/>
      <c r="D95" s="787"/>
      <c r="E95" s="787"/>
      <c r="F95" s="787"/>
      <c r="G95" s="787"/>
      <c r="H95" s="787"/>
      <c r="I95" s="787"/>
      <c r="J95" s="787"/>
      <c r="K95" s="787"/>
      <c r="L95" s="787"/>
      <c r="M95" s="787"/>
      <c r="N95" s="787"/>
      <c r="O95" s="787"/>
      <c r="P95" s="787"/>
      <c r="Q95" s="787"/>
      <c r="R95" s="787"/>
      <c r="S95" s="787"/>
      <c r="T95" s="787"/>
      <c r="U95" s="787"/>
      <c r="V95" s="787"/>
      <c r="W95" s="787"/>
      <c r="X95" s="787"/>
      <c r="Y95" s="787"/>
      <c r="Z95" s="787"/>
      <c r="AA95" s="787"/>
      <c r="AB95" s="787"/>
      <c r="AC95" s="787"/>
      <c r="AD95" s="787"/>
      <c r="AE95" s="787"/>
      <c r="AF95" s="787"/>
      <c r="AG95" s="787"/>
      <c r="AH95" s="787"/>
      <c r="AI95" s="787"/>
      <c r="AJ95" s="787"/>
      <c r="AK95" s="787"/>
      <c r="AL95" s="787"/>
      <c r="AM95" s="787"/>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row>
    <row r="96" spans="1:65" ht="15.75" x14ac:dyDescent="0.25">
      <c r="A96" s="632"/>
      <c r="B96" s="633"/>
      <c r="C96" s="634"/>
      <c r="D96" s="787"/>
      <c r="E96" s="787"/>
      <c r="F96" s="787"/>
      <c r="G96" s="787"/>
      <c r="H96" s="787"/>
      <c r="I96" s="787"/>
      <c r="J96" s="787"/>
      <c r="K96" s="787"/>
      <c r="L96" s="787"/>
      <c r="M96" s="787"/>
      <c r="N96" s="787"/>
      <c r="O96" s="787"/>
      <c r="P96" s="787"/>
      <c r="Q96" s="787"/>
      <c r="R96" s="787"/>
      <c r="S96" s="787"/>
      <c r="T96" s="787"/>
      <c r="U96" s="787"/>
      <c r="V96" s="787"/>
      <c r="W96" s="787"/>
      <c r="X96" s="787"/>
      <c r="Y96" s="787"/>
      <c r="Z96" s="787"/>
      <c r="AA96" s="787"/>
      <c r="AB96" s="787"/>
      <c r="AC96" s="787"/>
      <c r="AD96" s="787"/>
      <c r="AE96" s="787"/>
      <c r="AF96" s="787"/>
      <c r="AG96" s="787"/>
      <c r="AH96" s="787"/>
      <c r="AI96" s="787"/>
      <c r="AJ96" s="787"/>
      <c r="AK96" s="787"/>
      <c r="AL96" s="787"/>
      <c r="AM96" s="787"/>
      <c r="AN96" s="787"/>
      <c r="AO96" s="787"/>
      <c r="AP96" s="787"/>
      <c r="AQ96" s="787"/>
      <c r="AR96" s="787"/>
      <c r="AS96" s="787"/>
      <c r="AT96" s="787"/>
      <c r="AU96" s="787"/>
      <c r="AV96" s="787"/>
      <c r="AW96" s="787"/>
      <c r="AX96" s="787"/>
      <c r="AY96" s="787"/>
      <c r="AZ96" s="787"/>
      <c r="BA96" s="787"/>
      <c r="BB96" s="787"/>
      <c r="BC96" s="787"/>
      <c r="BD96" s="787"/>
      <c r="BE96" s="787"/>
      <c r="BF96" s="787"/>
      <c r="BG96" s="787"/>
      <c r="BH96" s="787"/>
      <c r="BI96" s="787"/>
      <c r="BJ96" s="787"/>
      <c r="BK96" s="787"/>
    </row>
    <row r="97" spans="1:63" ht="15.75" x14ac:dyDescent="0.25">
      <c r="A97" s="632"/>
      <c r="B97" s="633"/>
      <c r="C97" s="634"/>
      <c r="D97" s="787"/>
      <c r="E97" s="787"/>
      <c r="F97" s="787"/>
      <c r="G97" s="787"/>
      <c r="H97" s="787"/>
      <c r="I97" s="787"/>
      <c r="J97" s="787"/>
      <c r="K97" s="787"/>
      <c r="L97" s="787"/>
      <c r="M97" s="787"/>
      <c r="N97" s="787"/>
      <c r="O97" s="787"/>
      <c r="P97" s="787"/>
      <c r="Q97" s="787"/>
      <c r="R97" s="787"/>
      <c r="S97" s="787"/>
      <c r="T97" s="787"/>
      <c r="U97" s="787"/>
      <c r="V97" s="787"/>
      <c r="W97" s="787"/>
      <c r="X97" s="787"/>
      <c r="Y97" s="787"/>
      <c r="Z97" s="787"/>
      <c r="AA97" s="787"/>
      <c r="AB97" s="787"/>
      <c r="AC97" s="787"/>
      <c r="AD97" s="787"/>
      <c r="AE97" s="787"/>
      <c r="AF97" s="787"/>
      <c r="AG97" s="787"/>
      <c r="AH97" s="787"/>
      <c r="AI97" s="787"/>
      <c r="AJ97" s="787"/>
      <c r="AK97" s="787"/>
      <c r="AL97" s="787"/>
      <c r="AM97" s="787"/>
      <c r="AN97" s="787"/>
      <c r="AO97" s="787"/>
      <c r="AP97" s="787"/>
      <c r="AQ97" s="787"/>
      <c r="AR97" s="787"/>
      <c r="AS97" s="787"/>
      <c r="AT97" s="787"/>
      <c r="AU97" s="787"/>
      <c r="AV97" s="787"/>
      <c r="AW97" s="787"/>
      <c r="AX97" s="787"/>
      <c r="AY97" s="787"/>
      <c r="AZ97" s="787"/>
      <c r="BA97" s="787"/>
      <c r="BB97" s="787"/>
      <c r="BC97" s="787"/>
      <c r="BD97" s="787"/>
      <c r="BE97" s="787"/>
      <c r="BF97" s="787"/>
      <c r="BG97" s="787"/>
      <c r="BH97" s="787"/>
      <c r="BI97" s="787"/>
      <c r="BJ97" s="787"/>
      <c r="BK97" s="787"/>
    </row>
    <row r="98" spans="1:63" ht="15.75" x14ac:dyDescent="0.25">
      <c r="A98" s="632"/>
      <c r="B98" s="633"/>
      <c r="C98" s="634"/>
      <c r="D98" s="787"/>
      <c r="E98" s="787"/>
      <c r="F98" s="787"/>
      <c r="G98" s="787"/>
      <c r="H98" s="787"/>
      <c r="I98" s="787"/>
      <c r="J98" s="787"/>
      <c r="K98" s="787"/>
      <c r="L98" s="787"/>
      <c r="M98" s="787"/>
      <c r="N98" s="787"/>
      <c r="O98" s="787"/>
      <c r="P98" s="787"/>
      <c r="Q98" s="787"/>
      <c r="R98" s="787"/>
      <c r="S98" s="787"/>
      <c r="T98" s="787"/>
      <c r="U98" s="787"/>
      <c r="V98" s="787"/>
      <c r="W98" s="787"/>
      <c r="X98" s="787"/>
      <c r="Y98" s="787"/>
      <c r="Z98" s="787"/>
      <c r="AA98" s="787"/>
      <c r="AB98" s="787"/>
      <c r="AC98" s="787"/>
      <c r="AD98" s="787"/>
      <c r="AE98" s="787"/>
      <c r="AF98" s="787"/>
      <c r="AG98" s="787"/>
      <c r="AH98" s="787"/>
      <c r="AI98" s="787"/>
      <c r="AJ98" s="787"/>
      <c r="AK98" s="787"/>
      <c r="AL98" s="787"/>
      <c r="AM98" s="787"/>
      <c r="AN98" s="787"/>
      <c r="AO98" s="787"/>
      <c r="AP98" s="787"/>
      <c r="AQ98" s="787"/>
      <c r="AR98" s="787"/>
      <c r="AS98" s="787"/>
      <c r="AT98" s="787"/>
      <c r="AU98" s="787"/>
      <c r="AV98" s="787"/>
      <c r="AW98" s="787"/>
      <c r="AX98" s="787"/>
      <c r="AY98" s="787"/>
      <c r="AZ98" s="787"/>
      <c r="BA98" s="787"/>
      <c r="BB98" s="787"/>
      <c r="BC98" s="787"/>
      <c r="BD98" s="787"/>
      <c r="BE98" s="787"/>
      <c r="BF98" s="787"/>
      <c r="BG98" s="787"/>
      <c r="BH98" s="787"/>
      <c r="BI98" s="787"/>
      <c r="BJ98" s="787"/>
      <c r="BK98" s="787"/>
    </row>
    <row r="99" spans="1:63" ht="15.75" x14ac:dyDescent="0.25">
      <c r="A99" s="632"/>
      <c r="B99" s="633"/>
      <c r="C99" s="634"/>
      <c r="D99" s="787"/>
      <c r="E99" s="787"/>
      <c r="F99" s="787"/>
      <c r="G99" s="787"/>
      <c r="H99" s="787"/>
      <c r="I99" s="787"/>
      <c r="J99" s="787"/>
      <c r="K99" s="787"/>
      <c r="L99" s="787"/>
      <c r="M99" s="787"/>
      <c r="N99" s="787"/>
      <c r="O99" s="787"/>
      <c r="P99" s="787"/>
      <c r="Q99" s="787"/>
      <c r="R99" s="787"/>
      <c r="S99" s="787"/>
      <c r="T99" s="787"/>
      <c r="U99" s="787"/>
      <c r="V99" s="787"/>
      <c r="W99" s="787"/>
      <c r="X99" s="787"/>
      <c r="Y99" s="787"/>
      <c r="Z99" s="787"/>
      <c r="AA99" s="787"/>
      <c r="AB99" s="787"/>
      <c r="AC99" s="787"/>
      <c r="AD99" s="787"/>
      <c r="AE99" s="787"/>
      <c r="AF99" s="787"/>
      <c r="AG99" s="787"/>
      <c r="AH99" s="787"/>
      <c r="AI99" s="787"/>
      <c r="AJ99" s="787"/>
      <c r="AK99" s="787"/>
      <c r="AL99" s="787"/>
      <c r="AM99" s="787"/>
      <c r="AN99" s="787"/>
      <c r="AO99" s="787"/>
      <c r="AP99" s="787"/>
      <c r="AQ99" s="787"/>
      <c r="AR99" s="787"/>
      <c r="AS99" s="787"/>
      <c r="AT99" s="787"/>
      <c r="AU99" s="787"/>
      <c r="AV99" s="787"/>
      <c r="AW99" s="787"/>
      <c r="AX99" s="787"/>
      <c r="AY99" s="787"/>
      <c r="AZ99" s="787"/>
      <c r="BA99" s="787"/>
      <c r="BB99" s="787"/>
      <c r="BC99" s="787"/>
      <c r="BD99" s="787"/>
      <c r="BE99" s="787"/>
      <c r="BF99" s="787"/>
      <c r="BG99" s="787"/>
      <c r="BH99" s="787"/>
      <c r="BI99" s="787"/>
      <c r="BJ99" s="787"/>
      <c r="BK99" s="787"/>
    </row>
    <row r="100" spans="1:63" ht="15.75" x14ac:dyDescent="0.25">
      <c r="A100" s="632"/>
      <c r="B100" s="633"/>
      <c r="C100" s="634"/>
      <c r="D100" s="787"/>
      <c r="E100" s="787"/>
      <c r="F100" s="787"/>
      <c r="G100" s="787"/>
      <c r="H100" s="787"/>
      <c r="I100" s="787"/>
      <c r="J100" s="787"/>
      <c r="K100" s="787"/>
      <c r="L100" s="787"/>
      <c r="M100" s="787"/>
      <c r="N100" s="787"/>
      <c r="O100" s="787"/>
      <c r="P100" s="787"/>
      <c r="Q100" s="787"/>
      <c r="R100" s="787"/>
      <c r="S100" s="787"/>
      <c r="T100" s="787"/>
      <c r="U100" s="787"/>
      <c r="V100" s="787"/>
      <c r="W100" s="787"/>
      <c r="X100" s="787"/>
      <c r="Y100" s="787"/>
      <c r="Z100" s="787"/>
      <c r="AA100" s="787"/>
      <c r="AB100" s="787"/>
      <c r="AC100" s="787"/>
      <c r="AD100" s="787"/>
      <c r="AE100" s="787"/>
      <c r="AF100" s="787"/>
      <c r="AG100" s="787"/>
      <c r="AH100" s="787"/>
      <c r="AI100" s="787"/>
      <c r="AJ100" s="787"/>
      <c r="AK100" s="787"/>
      <c r="AL100" s="787"/>
      <c r="AM100" s="787"/>
      <c r="AN100" s="787"/>
      <c r="AO100" s="787"/>
      <c r="AP100" s="787"/>
      <c r="AQ100" s="787"/>
      <c r="AR100" s="787"/>
      <c r="AS100" s="787"/>
      <c r="AT100" s="787"/>
      <c r="AU100" s="787"/>
      <c r="AV100" s="787"/>
      <c r="AW100" s="787"/>
      <c r="AX100" s="787"/>
      <c r="AY100" s="787"/>
      <c r="AZ100" s="787"/>
      <c r="BA100" s="787"/>
      <c r="BB100" s="787"/>
      <c r="BC100" s="787"/>
      <c r="BD100" s="787"/>
      <c r="BE100" s="787"/>
      <c r="BF100" s="787"/>
      <c r="BG100" s="787"/>
      <c r="BH100" s="787"/>
      <c r="BI100" s="787"/>
      <c r="BJ100" s="787"/>
      <c r="BK100" s="787"/>
    </row>
    <row r="101" spans="1:63" ht="15.75" x14ac:dyDescent="0.25">
      <c r="A101" s="632"/>
      <c r="B101" s="633"/>
      <c r="C101" s="634"/>
      <c r="D101" s="787"/>
      <c r="E101" s="787"/>
      <c r="F101" s="787"/>
      <c r="G101" s="787"/>
      <c r="H101" s="787"/>
      <c r="I101" s="787"/>
      <c r="J101" s="787"/>
      <c r="K101" s="787"/>
      <c r="L101" s="787"/>
      <c r="M101" s="787"/>
      <c r="N101" s="787"/>
      <c r="O101" s="787"/>
      <c r="P101" s="787"/>
      <c r="Q101" s="787"/>
      <c r="R101" s="787"/>
      <c r="S101" s="787"/>
      <c r="T101" s="787"/>
      <c r="U101" s="787"/>
      <c r="V101" s="787"/>
      <c r="W101" s="787"/>
      <c r="X101" s="787"/>
      <c r="Y101" s="787"/>
      <c r="Z101" s="787"/>
      <c r="AA101" s="787"/>
      <c r="AB101" s="787"/>
      <c r="AC101" s="787"/>
      <c r="AD101" s="787"/>
      <c r="AE101" s="787"/>
      <c r="AF101" s="787"/>
      <c r="AG101" s="787"/>
      <c r="AH101" s="787"/>
      <c r="AI101" s="787"/>
      <c r="AJ101" s="787"/>
      <c r="AK101" s="787"/>
      <c r="AL101" s="787"/>
      <c r="AM101" s="787"/>
      <c r="AN101" s="787"/>
      <c r="AO101" s="787"/>
      <c r="AP101" s="787"/>
      <c r="AQ101" s="787"/>
      <c r="AR101" s="787"/>
      <c r="AS101" s="787"/>
      <c r="AT101" s="787"/>
      <c r="AU101" s="787"/>
      <c r="AV101" s="787"/>
      <c r="AW101" s="787"/>
      <c r="AX101" s="787"/>
      <c r="AY101" s="787"/>
      <c r="AZ101" s="787"/>
      <c r="BA101" s="787"/>
      <c r="BB101" s="787"/>
      <c r="BC101" s="787"/>
      <c r="BD101" s="787"/>
      <c r="BE101" s="787"/>
      <c r="BF101" s="787"/>
      <c r="BG101" s="787"/>
      <c r="BH101" s="787"/>
      <c r="BI101" s="787"/>
      <c r="BJ101" s="787"/>
      <c r="BK101" s="787"/>
    </row>
    <row r="102" spans="1:63" ht="15.75" x14ac:dyDescent="0.25">
      <c r="A102" s="632"/>
      <c r="B102" s="633"/>
      <c r="C102" s="634"/>
      <c r="D102" s="787"/>
      <c r="E102" s="787"/>
      <c r="F102" s="787"/>
      <c r="G102" s="787"/>
      <c r="H102" s="787"/>
      <c r="I102" s="787"/>
      <c r="J102" s="787"/>
      <c r="K102" s="787"/>
      <c r="L102" s="787"/>
      <c r="M102" s="787"/>
      <c r="N102" s="787"/>
      <c r="O102" s="787"/>
      <c r="P102" s="787"/>
      <c r="Q102" s="787"/>
      <c r="R102" s="787"/>
      <c r="S102" s="787"/>
      <c r="T102" s="787"/>
      <c r="U102" s="787"/>
      <c r="V102" s="787"/>
      <c r="W102" s="787"/>
      <c r="X102" s="787"/>
      <c r="Y102" s="787"/>
      <c r="Z102" s="787"/>
      <c r="AA102" s="787"/>
      <c r="AB102" s="787"/>
      <c r="AC102" s="787"/>
      <c r="AD102" s="787"/>
      <c r="AE102" s="787"/>
      <c r="AF102" s="787"/>
      <c r="AG102" s="787"/>
      <c r="AH102" s="787"/>
      <c r="AI102" s="787"/>
      <c r="AJ102" s="787"/>
      <c r="AK102" s="787"/>
      <c r="AL102" s="787"/>
      <c r="AM102" s="787"/>
      <c r="AN102" s="787"/>
      <c r="AO102" s="787"/>
      <c r="AP102" s="787"/>
      <c r="AQ102" s="787"/>
      <c r="AR102" s="787"/>
      <c r="AS102" s="787"/>
      <c r="AT102" s="787"/>
      <c r="AU102" s="787"/>
      <c r="AV102" s="787"/>
      <c r="AW102" s="787"/>
      <c r="AX102" s="787"/>
      <c r="AY102" s="787"/>
      <c r="AZ102" s="787"/>
      <c r="BA102" s="787"/>
      <c r="BB102" s="787"/>
      <c r="BC102" s="787"/>
      <c r="BD102" s="787"/>
      <c r="BE102" s="787"/>
      <c r="BF102" s="787"/>
      <c r="BG102" s="787"/>
      <c r="BH102" s="787"/>
      <c r="BI102" s="787"/>
      <c r="BJ102" s="787"/>
      <c r="BK102" s="787"/>
    </row>
    <row r="103" spans="1:63" ht="15.75" x14ac:dyDescent="0.25">
      <c r="A103" s="632"/>
      <c r="B103" s="633"/>
      <c r="C103" s="634"/>
      <c r="D103" s="787"/>
      <c r="E103" s="787"/>
      <c r="F103" s="787"/>
      <c r="G103" s="787"/>
      <c r="H103" s="787"/>
      <c r="I103" s="787"/>
      <c r="J103" s="787"/>
      <c r="K103" s="787"/>
      <c r="L103" s="787"/>
      <c r="M103" s="787"/>
      <c r="N103" s="787"/>
      <c r="O103" s="787"/>
      <c r="P103" s="787"/>
      <c r="Q103" s="787"/>
      <c r="R103" s="787"/>
      <c r="S103" s="787"/>
      <c r="T103" s="787"/>
      <c r="U103" s="787"/>
      <c r="V103" s="787"/>
      <c r="W103" s="787"/>
      <c r="X103" s="787"/>
      <c r="Y103" s="787"/>
      <c r="Z103" s="787"/>
      <c r="AA103" s="787"/>
      <c r="AB103" s="787"/>
      <c r="AC103" s="787"/>
      <c r="AD103" s="787"/>
      <c r="AE103" s="787"/>
      <c r="AF103" s="787"/>
      <c r="AG103" s="787"/>
      <c r="AH103" s="787"/>
      <c r="AI103" s="787"/>
      <c r="AJ103" s="787"/>
      <c r="AK103" s="787"/>
      <c r="AL103" s="787"/>
      <c r="AM103" s="787"/>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row>
    <row r="104" spans="1:63" ht="15.75" x14ac:dyDescent="0.25">
      <c r="A104" s="632"/>
      <c r="B104" s="633"/>
      <c r="C104" s="634"/>
      <c r="D104" s="787"/>
      <c r="E104" s="787"/>
      <c r="F104" s="787"/>
      <c r="G104" s="787"/>
      <c r="H104" s="787"/>
      <c r="I104" s="787"/>
      <c r="J104" s="787"/>
      <c r="K104" s="787"/>
      <c r="L104" s="787"/>
      <c r="M104" s="787"/>
      <c r="N104" s="787"/>
      <c r="O104" s="787"/>
      <c r="P104" s="787"/>
      <c r="Q104" s="787"/>
      <c r="R104" s="787"/>
      <c r="S104" s="787"/>
      <c r="T104" s="787"/>
      <c r="U104" s="787"/>
      <c r="V104" s="787"/>
      <c r="W104" s="787"/>
      <c r="X104" s="787"/>
      <c r="Y104" s="787"/>
      <c r="Z104" s="787"/>
      <c r="AA104" s="787"/>
      <c r="AB104" s="787"/>
      <c r="AC104" s="787"/>
      <c r="AD104" s="787"/>
      <c r="AE104" s="787"/>
      <c r="AF104" s="787"/>
      <c r="AG104" s="787"/>
      <c r="AH104" s="787"/>
      <c r="AI104" s="787"/>
      <c r="AJ104" s="787"/>
      <c r="AK104" s="787"/>
      <c r="AL104" s="787"/>
      <c r="AM104" s="787"/>
      <c r="AN104" s="787"/>
      <c r="AO104" s="787"/>
      <c r="AP104" s="787"/>
      <c r="AQ104" s="787"/>
      <c r="AR104" s="787"/>
      <c r="AS104" s="787"/>
      <c r="AT104" s="787"/>
      <c r="AU104" s="787"/>
      <c r="AV104" s="787"/>
      <c r="AW104" s="787"/>
      <c r="AX104" s="787"/>
      <c r="AY104" s="787"/>
      <c r="AZ104" s="787"/>
      <c r="BA104" s="787"/>
      <c r="BB104" s="787"/>
      <c r="BC104" s="787"/>
      <c r="BD104" s="787"/>
      <c r="BE104" s="787"/>
      <c r="BF104" s="787"/>
      <c r="BG104" s="787"/>
      <c r="BH104" s="787"/>
      <c r="BI104" s="787"/>
      <c r="BJ104" s="787"/>
      <c r="BK104" s="787"/>
    </row>
    <row r="105" spans="1:63" ht="15.75" x14ac:dyDescent="0.25">
      <c r="A105" s="632"/>
      <c r="B105" s="633"/>
      <c r="C105" s="634"/>
      <c r="D105" s="787"/>
      <c r="E105" s="787"/>
      <c r="F105" s="787"/>
      <c r="G105" s="787"/>
      <c r="H105" s="787"/>
      <c r="I105" s="787"/>
      <c r="J105" s="787"/>
      <c r="K105" s="787"/>
      <c r="L105" s="787"/>
      <c r="M105" s="787"/>
      <c r="N105" s="787"/>
      <c r="O105" s="787"/>
      <c r="P105" s="787"/>
      <c r="Q105" s="787"/>
      <c r="R105" s="787"/>
      <c r="S105" s="787"/>
      <c r="T105" s="787"/>
      <c r="U105" s="787"/>
      <c r="V105" s="787"/>
      <c r="W105" s="787"/>
      <c r="X105" s="787"/>
      <c r="Y105" s="787"/>
      <c r="Z105" s="787"/>
      <c r="AA105" s="787"/>
      <c r="AB105" s="787"/>
      <c r="AC105" s="787"/>
      <c r="AD105" s="787"/>
      <c r="AE105" s="787"/>
      <c r="AF105" s="787"/>
      <c r="AG105" s="787"/>
      <c r="AH105" s="787"/>
      <c r="AI105" s="787"/>
      <c r="AJ105" s="787"/>
      <c r="AK105" s="787"/>
      <c r="AL105" s="787"/>
      <c r="AM105" s="787"/>
      <c r="AN105" s="787"/>
      <c r="AO105" s="787"/>
      <c r="AP105" s="787"/>
      <c r="AQ105" s="787"/>
      <c r="AR105" s="787"/>
      <c r="AS105" s="787"/>
      <c r="AT105" s="787"/>
      <c r="AU105" s="787"/>
      <c r="AV105" s="787"/>
      <c r="AW105" s="787"/>
      <c r="AX105" s="787"/>
      <c r="AY105" s="787"/>
      <c r="AZ105" s="787"/>
      <c r="BA105" s="787"/>
      <c r="BB105" s="787"/>
      <c r="BC105" s="787"/>
      <c r="BD105" s="787"/>
      <c r="BE105" s="787"/>
      <c r="BF105" s="787"/>
      <c r="BG105" s="787"/>
      <c r="BH105" s="787"/>
      <c r="BI105" s="787"/>
      <c r="BJ105" s="787"/>
      <c r="BK105" s="787"/>
    </row>
    <row r="106" spans="1:63" ht="15.75" x14ac:dyDescent="0.25">
      <c r="A106" s="632"/>
      <c r="B106" s="633"/>
      <c r="C106" s="634"/>
      <c r="D106" s="787"/>
      <c r="E106" s="787"/>
      <c r="F106" s="787"/>
      <c r="G106" s="787"/>
      <c r="H106" s="787"/>
      <c r="I106" s="787"/>
      <c r="J106" s="787"/>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row>
    <row r="107" spans="1:63" ht="15.75" x14ac:dyDescent="0.25">
      <c r="A107" s="632"/>
      <c r="B107" s="633"/>
      <c r="C107" s="634"/>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row>
    <row r="108" spans="1:63" ht="15.75" x14ac:dyDescent="0.25">
      <c r="A108" s="632"/>
      <c r="B108" s="633"/>
      <c r="C108" s="634"/>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row>
    <row r="109" spans="1:63" ht="15.75" x14ac:dyDescent="0.25">
      <c r="A109" s="632"/>
      <c r="B109" s="633"/>
      <c r="C109" s="634"/>
      <c r="D109" s="787"/>
      <c r="E109" s="787"/>
      <c r="F109" s="787"/>
      <c r="G109" s="787"/>
      <c r="H109" s="787"/>
      <c r="I109" s="787"/>
      <c r="J109" s="787"/>
      <c r="K109" s="787"/>
      <c r="L109" s="787"/>
      <c r="M109" s="787"/>
      <c r="N109" s="787"/>
      <c r="O109" s="787"/>
      <c r="P109" s="787"/>
      <c r="Q109" s="787"/>
      <c r="R109" s="787"/>
      <c r="S109" s="787"/>
      <c r="T109" s="787"/>
      <c r="U109" s="787"/>
      <c r="V109" s="787"/>
      <c r="W109" s="787"/>
      <c r="X109" s="787"/>
      <c r="Y109" s="787"/>
      <c r="Z109" s="787"/>
      <c r="AA109" s="787"/>
      <c r="AB109" s="787"/>
      <c r="AC109" s="787"/>
      <c r="AD109" s="787"/>
      <c r="AE109" s="787"/>
      <c r="AF109" s="787"/>
      <c r="AG109" s="787"/>
      <c r="AH109" s="787"/>
      <c r="AI109" s="787"/>
      <c r="AJ109" s="787"/>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row>
    <row r="110" spans="1:63" ht="15.75" x14ac:dyDescent="0.25">
      <c r="A110" s="632"/>
      <c r="B110" s="633"/>
      <c r="C110" s="634"/>
      <c r="D110" s="787"/>
      <c r="E110" s="787"/>
      <c r="F110" s="787"/>
      <c r="G110" s="787"/>
      <c r="H110" s="787"/>
      <c r="I110" s="787"/>
      <c r="J110" s="787"/>
      <c r="K110" s="787"/>
      <c r="L110" s="787"/>
      <c r="M110" s="787"/>
      <c r="N110" s="787"/>
      <c r="O110" s="787"/>
      <c r="P110" s="787"/>
      <c r="Q110" s="787"/>
      <c r="R110" s="787"/>
      <c r="S110" s="787"/>
      <c r="T110" s="787"/>
      <c r="U110" s="787"/>
      <c r="V110" s="787"/>
      <c r="W110" s="787"/>
      <c r="X110" s="787"/>
      <c r="Y110" s="787"/>
      <c r="Z110" s="787"/>
      <c r="AA110" s="787"/>
      <c r="AB110" s="787"/>
      <c r="AC110" s="787"/>
      <c r="AD110" s="787"/>
      <c r="AE110" s="787"/>
      <c r="AF110" s="787"/>
      <c r="AG110" s="787"/>
      <c r="AH110" s="787"/>
      <c r="AI110" s="787"/>
      <c r="AJ110" s="787"/>
      <c r="AK110" s="787"/>
      <c r="AL110" s="787"/>
      <c r="AM110" s="787"/>
      <c r="AN110" s="787"/>
      <c r="AO110" s="787"/>
      <c r="AP110" s="787"/>
      <c r="AQ110" s="787"/>
      <c r="AR110" s="787"/>
      <c r="AS110" s="787"/>
      <c r="AT110" s="787"/>
      <c r="AU110" s="787"/>
      <c r="AV110" s="787"/>
      <c r="AW110" s="787"/>
      <c r="AX110" s="787"/>
      <c r="AY110" s="787"/>
      <c r="AZ110" s="787"/>
      <c r="BA110" s="787"/>
      <c r="BB110" s="787"/>
      <c r="BC110" s="787"/>
      <c r="BD110" s="787"/>
      <c r="BE110" s="787"/>
      <c r="BF110" s="787"/>
      <c r="BG110" s="787"/>
      <c r="BH110" s="787"/>
      <c r="BI110" s="787"/>
      <c r="BJ110" s="787"/>
      <c r="BK110" s="787"/>
    </row>
    <row r="111" spans="1:63" ht="15.75" x14ac:dyDescent="0.25">
      <c r="A111" s="632"/>
      <c r="B111" s="633"/>
      <c r="C111" s="634"/>
      <c r="D111" s="787"/>
      <c r="E111" s="787"/>
      <c r="F111" s="787"/>
      <c r="G111" s="787"/>
      <c r="H111" s="787"/>
      <c r="I111" s="787"/>
      <c r="J111" s="787"/>
      <c r="K111" s="787"/>
      <c r="L111" s="787"/>
      <c r="M111" s="787"/>
      <c r="N111" s="787"/>
      <c r="O111" s="787"/>
      <c r="P111" s="787"/>
      <c r="Q111" s="787"/>
      <c r="R111" s="787"/>
      <c r="S111" s="787"/>
      <c r="T111" s="787"/>
      <c r="U111" s="787"/>
      <c r="V111" s="787"/>
      <c r="W111" s="787"/>
      <c r="X111" s="787"/>
      <c r="Y111" s="787"/>
      <c r="Z111" s="787"/>
      <c r="AA111" s="787"/>
      <c r="AB111" s="787"/>
      <c r="AC111" s="787"/>
      <c r="AD111" s="787"/>
      <c r="AE111" s="787"/>
      <c r="AF111" s="787"/>
      <c r="AG111" s="787"/>
      <c r="AH111" s="787"/>
      <c r="AI111" s="787"/>
      <c r="AJ111" s="787"/>
      <c r="AK111" s="787"/>
      <c r="AL111" s="787"/>
      <c r="AM111" s="787"/>
      <c r="AN111" s="787"/>
      <c r="AO111" s="787"/>
      <c r="AP111" s="787"/>
      <c r="AQ111" s="787"/>
      <c r="AR111" s="787"/>
      <c r="AS111" s="787"/>
      <c r="AT111" s="787"/>
      <c r="AU111" s="787"/>
      <c r="AV111" s="787"/>
      <c r="AW111" s="787"/>
      <c r="AX111" s="787"/>
      <c r="AY111" s="787"/>
      <c r="AZ111" s="787"/>
      <c r="BA111" s="787"/>
      <c r="BB111" s="787"/>
      <c r="BC111" s="787"/>
      <c r="BD111" s="787"/>
      <c r="BE111" s="787"/>
      <c r="BF111" s="787"/>
      <c r="BG111" s="787"/>
      <c r="BH111" s="787"/>
      <c r="BI111" s="787"/>
      <c r="BJ111" s="787"/>
      <c r="BK111" s="787"/>
    </row>
    <row r="113" spans="2:25" x14ac:dyDescent="0.25">
      <c r="Y113" s="645"/>
    </row>
    <row r="114" spans="2:25" x14ac:dyDescent="0.25">
      <c r="Y114" s="646" t="s">
        <v>232</v>
      </c>
    </row>
    <row r="126" spans="2:25" x14ac:dyDescent="0.25">
      <c r="B126" s="635"/>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B73" sqref="B73"/>
      <selection pane="bottomLeft" activeCell="B73" sqref="B73"/>
    </sheetView>
  </sheetViews>
  <sheetFormatPr defaultRowHeight="12" outlineLevelRow="1" x14ac:dyDescent="0.25"/>
  <cols>
    <col min="1" max="1" width="9.85546875" style="635" customWidth="1"/>
    <col min="2" max="2" width="38.7109375" style="542" customWidth="1"/>
    <col min="3" max="3" width="15.140625" style="574" customWidth="1"/>
    <col min="4" max="4" width="17.42578125" style="542" customWidth="1"/>
    <col min="5" max="5" width="24.140625" style="542" hidden="1" customWidth="1"/>
    <col min="6" max="7" width="14.85546875" style="542" hidden="1" customWidth="1"/>
    <col min="8" max="13" width="14.85546875" style="574"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6"/>
      <c r="B1" s="627"/>
      <c r="C1" s="628"/>
      <c r="D1" s="627"/>
      <c r="E1" s="627"/>
      <c r="F1" s="627"/>
      <c r="G1" s="627"/>
      <c r="H1" s="628"/>
      <c r="I1" s="628"/>
      <c r="J1" s="628"/>
      <c r="K1" s="628"/>
      <c r="L1" s="628"/>
      <c r="M1" s="301" t="s">
        <v>482</v>
      </c>
    </row>
    <row r="2" spans="1:13" s="142" customFormat="1" ht="15" customHeight="1" outlineLevel="1" x14ac:dyDescent="0.25">
      <c r="A2" s="626"/>
      <c r="B2" s="627"/>
      <c r="C2" s="628"/>
      <c r="D2" s="627"/>
      <c r="E2" s="627"/>
      <c r="F2" s="627"/>
      <c r="G2" s="627"/>
      <c r="H2" s="628"/>
      <c r="I2" s="628"/>
      <c r="J2" s="636"/>
      <c r="K2" s="1202" t="s">
        <v>0</v>
      </c>
      <c r="L2" s="1202"/>
      <c r="M2" s="1202"/>
    </row>
    <row r="3" spans="1:13" s="142" customFormat="1" ht="15.75" outlineLevel="1" x14ac:dyDescent="0.25">
      <c r="A3" s="626"/>
      <c r="B3" s="627"/>
      <c r="C3" s="628"/>
      <c r="D3" s="627"/>
      <c r="E3" s="627"/>
      <c r="F3" s="627"/>
      <c r="G3" s="627"/>
      <c r="H3" s="628"/>
      <c r="I3" s="628"/>
      <c r="J3" s="638"/>
      <c r="K3" s="638"/>
      <c r="L3" s="638"/>
      <c r="M3" s="913" t="s">
        <v>1287</v>
      </c>
    </row>
    <row r="4" spans="1:13" ht="36.75" customHeight="1" outlineLevel="1" x14ac:dyDescent="0.25">
      <c r="A4" s="1023" t="s">
        <v>1428</v>
      </c>
      <c r="B4" s="1023"/>
      <c r="C4" s="1023"/>
      <c r="D4" s="1023"/>
      <c r="E4" s="1023"/>
      <c r="F4" s="1023"/>
      <c r="G4" s="1023"/>
      <c r="H4" s="1023"/>
      <c r="I4" s="1023"/>
      <c r="J4" s="1023"/>
      <c r="K4" s="1023"/>
      <c r="L4" s="1023"/>
      <c r="M4" s="1023"/>
    </row>
    <row r="5" spans="1:13" ht="18.75" outlineLevel="1" x14ac:dyDescent="0.25">
      <c r="A5" s="1023" t="s">
        <v>1700</v>
      </c>
      <c r="B5" s="1023"/>
      <c r="C5" s="1023"/>
      <c r="D5" s="1023"/>
      <c r="E5" s="1023"/>
      <c r="F5" s="1023"/>
      <c r="G5" s="1023"/>
      <c r="H5" s="1023"/>
      <c r="I5" s="1023"/>
      <c r="J5" s="1023"/>
      <c r="K5" s="1023"/>
      <c r="L5" s="1023"/>
      <c r="M5" s="1023"/>
    </row>
    <row r="6" spans="1:13" outlineLevel="1" x14ac:dyDescent="0.25"/>
    <row r="7" spans="1:13" ht="18.75" outlineLevel="1" x14ac:dyDescent="0.25">
      <c r="A7" s="1019" t="s">
        <v>1404</v>
      </c>
      <c r="B7" s="1019"/>
      <c r="C7" s="1019"/>
      <c r="D7" s="1019"/>
      <c r="E7" s="1019"/>
      <c r="F7" s="1019"/>
      <c r="G7" s="1019"/>
      <c r="H7" s="1019"/>
      <c r="I7" s="1019"/>
      <c r="J7" s="1019"/>
      <c r="K7" s="1019"/>
      <c r="L7" s="1019"/>
      <c r="M7" s="1019"/>
    </row>
    <row r="8" spans="1:13" ht="15.75" outlineLevel="1" x14ac:dyDescent="0.25">
      <c r="A8" s="1022" t="s">
        <v>1407</v>
      </c>
      <c r="B8" s="1022"/>
      <c r="C8" s="1022"/>
      <c r="D8" s="1022"/>
      <c r="E8" s="1022"/>
      <c r="F8" s="1022"/>
      <c r="G8" s="1022"/>
      <c r="H8" s="1022"/>
      <c r="I8" s="1022"/>
      <c r="J8" s="1022"/>
      <c r="K8" s="1022"/>
      <c r="L8" s="1022"/>
      <c r="M8" s="1022"/>
    </row>
    <row r="9" spans="1:13" outlineLevel="1" x14ac:dyDescent="0.25"/>
    <row r="10" spans="1:13" ht="18.75" outlineLevel="1" x14ac:dyDescent="0.25">
      <c r="A10" s="1019" t="s">
        <v>1656</v>
      </c>
      <c r="B10" s="1019"/>
      <c r="C10" s="1019"/>
      <c r="D10" s="1019"/>
      <c r="E10" s="1019"/>
      <c r="F10" s="1019"/>
      <c r="G10" s="1019"/>
      <c r="H10" s="1019"/>
      <c r="I10" s="1019"/>
      <c r="J10" s="1019"/>
      <c r="K10" s="1019"/>
      <c r="L10" s="1019"/>
      <c r="M10" s="1019"/>
    </row>
    <row r="11" spans="1:13" ht="18.75" outlineLevel="1" x14ac:dyDescent="0.25">
      <c r="A11" s="629"/>
      <c r="B11" s="499"/>
      <c r="C11" s="499"/>
      <c r="D11" s="499"/>
      <c r="E11" s="499"/>
      <c r="F11" s="499"/>
      <c r="G11" s="499"/>
      <c r="H11" s="499"/>
      <c r="I11" s="499"/>
      <c r="J11" s="499"/>
      <c r="K11" s="499"/>
      <c r="L11" s="499"/>
      <c r="M11" s="791"/>
    </row>
    <row r="12" spans="1:13" s="145" customFormat="1" ht="31.5" customHeight="1" outlineLevel="1" x14ac:dyDescent="0.25">
      <c r="A12" s="1022" t="s">
        <v>1696</v>
      </c>
      <c r="B12" s="1022"/>
      <c r="C12" s="1022"/>
      <c r="D12" s="1022"/>
      <c r="E12" s="1022"/>
      <c r="F12" s="1022"/>
      <c r="G12" s="1022"/>
      <c r="H12" s="1022"/>
      <c r="I12" s="1022"/>
      <c r="J12" s="1022"/>
      <c r="K12" s="1022"/>
      <c r="L12" s="1022"/>
      <c r="M12" s="1022"/>
    </row>
    <row r="13" spans="1:13" s="145" customFormat="1" ht="15" x14ac:dyDescent="0.25">
      <c r="A13" s="1196" t="s">
        <v>6</v>
      </c>
      <c r="B13" s="1196"/>
      <c r="C13" s="1196"/>
      <c r="D13" s="1196"/>
      <c r="E13" s="1196"/>
      <c r="F13" s="1196"/>
      <c r="G13" s="1196"/>
      <c r="H13" s="1196"/>
      <c r="I13" s="1196"/>
      <c r="J13" s="1196"/>
      <c r="K13" s="1196"/>
      <c r="L13" s="1196"/>
      <c r="M13" s="1196"/>
    </row>
    <row r="14" spans="1:13" s="145" customFormat="1" ht="18.75" x14ac:dyDescent="0.25">
      <c r="A14" s="1019"/>
      <c r="B14" s="1019"/>
      <c r="C14" s="1019"/>
      <c r="D14" s="1019"/>
      <c r="E14" s="1019"/>
      <c r="F14" s="1019"/>
      <c r="G14" s="1019"/>
      <c r="H14" s="1019"/>
      <c r="I14" s="1019"/>
      <c r="J14" s="1019"/>
      <c r="K14" s="1019"/>
      <c r="L14" s="1019"/>
      <c r="M14" s="1019"/>
    </row>
    <row r="15" spans="1:13" ht="48" customHeight="1" x14ac:dyDescent="0.25">
      <c r="A15" s="1020" t="s">
        <v>7</v>
      </c>
      <c r="B15" s="1021" t="s">
        <v>8</v>
      </c>
      <c r="C15" s="1021" t="s">
        <v>9</v>
      </c>
      <c r="D15" s="1200" t="s">
        <v>1429</v>
      </c>
      <c r="E15" s="1200" t="s">
        <v>1430</v>
      </c>
      <c r="F15" s="1198" t="s">
        <v>1431</v>
      </c>
      <c r="G15" s="1199"/>
      <c r="H15" s="1198" t="s">
        <v>1433</v>
      </c>
      <c r="I15" s="1199"/>
      <c r="J15" s="1198" t="s">
        <v>1434</v>
      </c>
      <c r="K15" s="1199"/>
      <c r="L15" s="1198" t="s">
        <v>1435</v>
      </c>
      <c r="M15" s="1199"/>
    </row>
    <row r="16" spans="1:13" ht="63" customHeight="1" x14ac:dyDescent="0.25">
      <c r="A16" s="1020"/>
      <c r="B16" s="1021"/>
      <c r="C16" s="1021"/>
      <c r="D16" s="1201"/>
      <c r="E16" s="1201"/>
      <c r="F16" s="608" t="s">
        <v>1651</v>
      </c>
      <c r="G16" s="608" t="s">
        <v>1432</v>
      </c>
      <c r="H16" s="910" t="s">
        <v>1701</v>
      </c>
      <c r="I16" s="608" t="s">
        <v>1432</v>
      </c>
      <c r="J16" s="910" t="s">
        <v>1701</v>
      </c>
      <c r="K16" s="608" t="s">
        <v>1432</v>
      </c>
      <c r="L16" s="608" t="s">
        <v>1701</v>
      </c>
      <c r="M16" s="910" t="s">
        <v>1432</v>
      </c>
    </row>
    <row r="17" spans="1:13" s="146" customFormat="1" ht="15.75" x14ac:dyDescent="0.25">
      <c r="A17" s="631">
        <v>1</v>
      </c>
      <c r="B17" s="573">
        <v>2</v>
      </c>
      <c r="C17" s="573">
        <v>3</v>
      </c>
      <c r="D17" s="573">
        <v>4</v>
      </c>
      <c r="E17" s="573">
        <v>5</v>
      </c>
      <c r="F17" s="573">
        <v>6</v>
      </c>
      <c r="G17" s="573">
        <v>7</v>
      </c>
      <c r="H17" s="573">
        <v>8</v>
      </c>
      <c r="I17" s="573">
        <v>9</v>
      </c>
      <c r="J17" s="573">
        <v>10</v>
      </c>
      <c r="K17" s="573">
        <v>11</v>
      </c>
      <c r="L17" s="573">
        <v>12</v>
      </c>
      <c r="M17" s="911">
        <v>13</v>
      </c>
    </row>
    <row r="18" spans="1:13" s="146" customFormat="1" ht="31.5" x14ac:dyDescent="0.25">
      <c r="A18" s="449">
        <v>0</v>
      </c>
      <c r="B18" s="540" t="s">
        <v>604</v>
      </c>
      <c r="C18" s="692"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21">
        <f t="shared" si="0"/>
        <v>51505</v>
      </c>
      <c r="M18" s="450">
        <f t="shared" si="0"/>
        <v>37392</v>
      </c>
    </row>
    <row r="19" spans="1:13" ht="31.5" x14ac:dyDescent="0.25">
      <c r="A19" s="449" t="s">
        <v>605</v>
      </c>
      <c r="B19" s="533" t="s">
        <v>606</v>
      </c>
      <c r="C19" s="541" t="s">
        <v>747</v>
      </c>
      <c r="D19" s="444" t="s">
        <v>493</v>
      </c>
      <c r="E19" s="444" t="s">
        <v>493</v>
      </c>
      <c r="F19" s="787">
        <f t="shared" ref="F19:M19" si="1">SUM(F25)</f>
        <v>0</v>
      </c>
      <c r="G19" s="787">
        <f t="shared" si="1"/>
        <v>0</v>
      </c>
      <c r="H19" s="787">
        <f t="shared" si="1"/>
        <v>0</v>
      </c>
      <c r="I19" s="787">
        <f t="shared" si="1"/>
        <v>0</v>
      </c>
      <c r="J19" s="787">
        <f t="shared" si="1"/>
        <v>0</v>
      </c>
      <c r="K19" s="787">
        <f t="shared" si="1"/>
        <v>0</v>
      </c>
      <c r="L19" s="820">
        <f t="shared" si="1"/>
        <v>0</v>
      </c>
      <c r="M19" s="787">
        <f t="shared" si="1"/>
        <v>0</v>
      </c>
    </row>
    <row r="20" spans="1:13" ht="31.5" x14ac:dyDescent="0.25">
      <c r="A20" s="449" t="s">
        <v>607</v>
      </c>
      <c r="B20" s="533" t="s">
        <v>688</v>
      </c>
      <c r="C20" s="541" t="s">
        <v>747</v>
      </c>
      <c r="D20" s="444" t="s">
        <v>493</v>
      </c>
      <c r="E20" s="444" t="s">
        <v>493</v>
      </c>
      <c r="F20" s="787" t="e">
        <f t="shared" ref="F20:M20" si="2">SUM(F43)</f>
        <v>#REF!</v>
      </c>
      <c r="G20" s="787" t="e">
        <f t="shared" si="2"/>
        <v>#REF!</v>
      </c>
      <c r="H20" s="787">
        <f t="shared" si="2"/>
        <v>0</v>
      </c>
      <c r="I20" s="787">
        <f t="shared" si="2"/>
        <v>0</v>
      </c>
      <c r="J20" s="787">
        <f t="shared" si="2"/>
        <v>0</v>
      </c>
      <c r="K20" s="787">
        <f t="shared" si="2"/>
        <v>0</v>
      </c>
      <c r="L20" s="820">
        <f t="shared" si="2"/>
        <v>51505</v>
      </c>
      <c r="M20" s="787">
        <f t="shared" si="2"/>
        <v>37392</v>
      </c>
    </row>
    <row r="21" spans="1:13" ht="78.75" x14ac:dyDescent="0.25">
      <c r="A21" s="449" t="s">
        <v>609</v>
      </c>
      <c r="B21" s="533" t="s">
        <v>610</v>
      </c>
      <c r="C21" s="541" t="s">
        <v>747</v>
      </c>
      <c r="D21" s="444" t="s">
        <v>493</v>
      </c>
      <c r="E21" s="444" t="s">
        <v>493</v>
      </c>
      <c r="F21" s="787">
        <f t="shared" ref="F21:M21" si="3">SUM(F65)</f>
        <v>0</v>
      </c>
      <c r="G21" s="787">
        <f t="shared" si="3"/>
        <v>0</v>
      </c>
      <c r="H21" s="787">
        <f t="shared" si="3"/>
        <v>0</v>
      </c>
      <c r="I21" s="787">
        <f t="shared" si="3"/>
        <v>0</v>
      </c>
      <c r="J21" s="787">
        <f t="shared" si="3"/>
        <v>0</v>
      </c>
      <c r="K21" s="787">
        <f t="shared" si="3"/>
        <v>0</v>
      </c>
      <c r="L21" s="787">
        <f t="shared" si="3"/>
        <v>0</v>
      </c>
      <c r="M21" s="787">
        <f t="shared" si="3"/>
        <v>0</v>
      </c>
    </row>
    <row r="22" spans="1:13" ht="47.25" x14ac:dyDescent="0.25">
      <c r="A22" s="449" t="s">
        <v>611</v>
      </c>
      <c r="B22" s="533" t="s">
        <v>687</v>
      </c>
      <c r="C22" s="541" t="s">
        <v>747</v>
      </c>
      <c r="D22" s="444" t="s">
        <v>493</v>
      </c>
      <c r="E22" s="444" t="s">
        <v>493</v>
      </c>
      <c r="F22" s="787">
        <f t="shared" ref="F22:M22" si="4">SUM(F68)</f>
        <v>0</v>
      </c>
      <c r="G22" s="787">
        <f t="shared" si="4"/>
        <v>0</v>
      </c>
      <c r="H22" s="787">
        <f t="shared" si="4"/>
        <v>0</v>
      </c>
      <c r="I22" s="787">
        <f t="shared" si="4"/>
        <v>0</v>
      </c>
      <c r="J22" s="787">
        <f t="shared" si="4"/>
        <v>0</v>
      </c>
      <c r="K22" s="787">
        <f t="shared" si="4"/>
        <v>0</v>
      </c>
      <c r="L22" s="787">
        <f t="shared" si="4"/>
        <v>0</v>
      </c>
      <c r="M22" s="787">
        <f t="shared" si="4"/>
        <v>0</v>
      </c>
    </row>
    <row r="23" spans="1:13" ht="47.25" x14ac:dyDescent="0.25">
      <c r="A23" s="449" t="s">
        <v>613</v>
      </c>
      <c r="B23" s="533" t="s">
        <v>614</v>
      </c>
      <c r="C23" s="541" t="s">
        <v>747</v>
      </c>
      <c r="D23" s="444" t="s">
        <v>493</v>
      </c>
      <c r="E23" s="444" t="s">
        <v>493</v>
      </c>
      <c r="F23" s="787">
        <f t="shared" ref="F23:M24" si="5">SUM(F74)</f>
        <v>0</v>
      </c>
      <c r="G23" s="787">
        <f t="shared" si="5"/>
        <v>0</v>
      </c>
      <c r="H23" s="787">
        <f t="shared" si="5"/>
        <v>0</v>
      </c>
      <c r="I23" s="787">
        <f t="shared" si="5"/>
        <v>0</v>
      </c>
      <c r="J23" s="787">
        <f t="shared" si="5"/>
        <v>0</v>
      </c>
      <c r="K23" s="787">
        <f t="shared" si="5"/>
        <v>0</v>
      </c>
      <c r="L23" s="787">
        <f t="shared" si="5"/>
        <v>0</v>
      </c>
      <c r="M23" s="787">
        <f t="shared" si="5"/>
        <v>0</v>
      </c>
    </row>
    <row r="24" spans="1:13" ht="31.5" x14ac:dyDescent="0.25">
      <c r="A24" s="449" t="s">
        <v>615</v>
      </c>
      <c r="B24" s="533" t="s">
        <v>616</v>
      </c>
      <c r="C24" s="541" t="s">
        <v>747</v>
      </c>
      <c r="D24" s="444" t="s">
        <v>493</v>
      </c>
      <c r="E24" s="444" t="s">
        <v>493</v>
      </c>
      <c r="F24" s="787">
        <f t="shared" si="5"/>
        <v>0</v>
      </c>
      <c r="G24" s="787">
        <f t="shared" si="5"/>
        <v>0</v>
      </c>
      <c r="H24" s="787">
        <f t="shared" si="5"/>
        <v>0</v>
      </c>
      <c r="I24" s="787">
        <f t="shared" si="5"/>
        <v>0</v>
      </c>
      <c r="J24" s="787">
        <f t="shared" si="5"/>
        <v>0</v>
      </c>
      <c r="K24" s="787">
        <f t="shared" si="5"/>
        <v>0</v>
      </c>
      <c r="L24" s="787">
        <f t="shared" si="5"/>
        <v>0</v>
      </c>
      <c r="M24" s="787">
        <f t="shared" si="5"/>
        <v>0</v>
      </c>
    </row>
    <row r="25" spans="1:13" ht="31.5" x14ac:dyDescent="0.25">
      <c r="A25" s="449" t="s">
        <v>494</v>
      </c>
      <c r="B25" s="533" t="s">
        <v>617</v>
      </c>
      <c r="C25" s="541" t="s">
        <v>747</v>
      </c>
      <c r="D25" s="444" t="s">
        <v>493</v>
      </c>
      <c r="E25" s="444" t="s">
        <v>493</v>
      </c>
      <c r="F25" s="787">
        <f t="shared" ref="F25:M25" si="6">SUM(F26,F30,F33,F40)</f>
        <v>0</v>
      </c>
      <c r="G25" s="787">
        <f t="shared" si="6"/>
        <v>0</v>
      </c>
      <c r="H25" s="787">
        <f t="shared" si="6"/>
        <v>0</v>
      </c>
      <c r="I25" s="787">
        <f t="shared" si="6"/>
        <v>0</v>
      </c>
      <c r="J25" s="787">
        <f t="shared" si="6"/>
        <v>0</v>
      </c>
      <c r="K25" s="787">
        <f t="shared" si="6"/>
        <v>0</v>
      </c>
      <c r="L25" s="787">
        <f t="shared" si="6"/>
        <v>0</v>
      </c>
      <c r="M25" s="787">
        <f t="shared" si="6"/>
        <v>0</v>
      </c>
    </row>
    <row r="26" spans="1:13" ht="47.25" x14ac:dyDescent="0.25">
      <c r="A26" s="449" t="s">
        <v>496</v>
      </c>
      <c r="B26" s="533" t="s">
        <v>618</v>
      </c>
      <c r="C26" s="541" t="s">
        <v>747</v>
      </c>
      <c r="D26" s="444" t="s">
        <v>493</v>
      </c>
      <c r="E26" s="444" t="s">
        <v>493</v>
      </c>
      <c r="F26" s="787">
        <f t="shared" ref="F26:M26" si="7">SUM(F27:F29)</f>
        <v>0</v>
      </c>
      <c r="G26" s="787">
        <f t="shared" si="7"/>
        <v>0</v>
      </c>
      <c r="H26" s="787">
        <f t="shared" si="7"/>
        <v>0</v>
      </c>
      <c r="I26" s="787">
        <f t="shared" si="7"/>
        <v>0</v>
      </c>
      <c r="J26" s="787">
        <f t="shared" si="7"/>
        <v>0</v>
      </c>
      <c r="K26" s="787">
        <f t="shared" si="7"/>
        <v>0</v>
      </c>
      <c r="L26" s="787">
        <f t="shared" si="7"/>
        <v>0</v>
      </c>
      <c r="M26" s="787">
        <f t="shared" si="7"/>
        <v>0</v>
      </c>
    </row>
    <row r="27" spans="1:13" ht="78.75" x14ac:dyDescent="0.25">
      <c r="A27" s="449" t="s">
        <v>500</v>
      </c>
      <c r="B27" s="533" t="s">
        <v>671</v>
      </c>
      <c r="C27" s="541" t="s">
        <v>747</v>
      </c>
      <c r="D27" s="444" t="s">
        <v>493</v>
      </c>
      <c r="E27" s="444" t="s">
        <v>493</v>
      </c>
      <c r="F27" s="787">
        <v>0</v>
      </c>
      <c r="G27" s="787">
        <v>0</v>
      </c>
      <c r="H27" s="787">
        <v>0</v>
      </c>
      <c r="I27" s="787">
        <v>0</v>
      </c>
      <c r="J27" s="787">
        <v>0</v>
      </c>
      <c r="K27" s="787">
        <v>0</v>
      </c>
      <c r="L27" s="787">
        <v>0</v>
      </c>
      <c r="M27" s="787">
        <v>0</v>
      </c>
    </row>
    <row r="28" spans="1:13" ht="78.75" x14ac:dyDescent="0.25">
      <c r="A28" s="449" t="s">
        <v>502</v>
      </c>
      <c r="B28" s="533" t="s">
        <v>620</v>
      </c>
      <c r="C28" s="541" t="s">
        <v>747</v>
      </c>
      <c r="D28" s="444" t="s">
        <v>493</v>
      </c>
      <c r="E28" s="444" t="s">
        <v>493</v>
      </c>
      <c r="F28" s="787">
        <v>0</v>
      </c>
      <c r="G28" s="787">
        <v>0</v>
      </c>
      <c r="H28" s="787">
        <v>0</v>
      </c>
      <c r="I28" s="787">
        <v>0</v>
      </c>
      <c r="J28" s="787">
        <v>0</v>
      </c>
      <c r="K28" s="787">
        <v>0</v>
      </c>
      <c r="L28" s="787">
        <v>0</v>
      </c>
      <c r="M28" s="787">
        <v>0</v>
      </c>
    </row>
    <row r="29" spans="1:13" ht="63" x14ac:dyDescent="0.25">
      <c r="A29" s="449" t="s">
        <v>504</v>
      </c>
      <c r="B29" s="533" t="s">
        <v>621</v>
      </c>
      <c r="C29" s="541" t="s">
        <v>747</v>
      </c>
      <c r="D29" s="444" t="s">
        <v>493</v>
      </c>
      <c r="E29" s="444" t="s">
        <v>493</v>
      </c>
      <c r="F29" s="787">
        <v>0</v>
      </c>
      <c r="G29" s="787">
        <v>0</v>
      </c>
      <c r="H29" s="787">
        <v>0</v>
      </c>
      <c r="I29" s="787">
        <v>0</v>
      </c>
      <c r="J29" s="787">
        <v>0</v>
      </c>
      <c r="K29" s="787">
        <v>0</v>
      </c>
      <c r="L29" s="787">
        <v>0</v>
      </c>
      <c r="M29" s="787">
        <v>0</v>
      </c>
    </row>
    <row r="30" spans="1:13" ht="47.25" x14ac:dyDescent="0.25">
      <c r="A30" s="449" t="s">
        <v>508</v>
      </c>
      <c r="B30" s="533" t="s">
        <v>624</v>
      </c>
      <c r="C30" s="541" t="s">
        <v>747</v>
      </c>
      <c r="D30" s="444" t="s">
        <v>493</v>
      </c>
      <c r="E30" s="444" t="s">
        <v>493</v>
      </c>
      <c r="F30" s="787">
        <f t="shared" ref="F30:M30" si="8">SUM(F31:F32)</f>
        <v>0</v>
      </c>
      <c r="G30" s="787">
        <f t="shared" si="8"/>
        <v>0</v>
      </c>
      <c r="H30" s="787">
        <f t="shared" si="8"/>
        <v>0</v>
      </c>
      <c r="I30" s="787">
        <f t="shared" si="8"/>
        <v>0</v>
      </c>
      <c r="J30" s="787">
        <f t="shared" si="8"/>
        <v>0</v>
      </c>
      <c r="K30" s="787">
        <f t="shared" si="8"/>
        <v>0</v>
      </c>
      <c r="L30" s="787">
        <f t="shared" si="8"/>
        <v>0</v>
      </c>
      <c r="M30" s="787">
        <f t="shared" si="8"/>
        <v>0</v>
      </c>
    </row>
    <row r="31" spans="1:13" ht="78.75" x14ac:dyDescent="0.25">
      <c r="A31" s="449" t="s">
        <v>510</v>
      </c>
      <c r="B31" s="533" t="s">
        <v>625</v>
      </c>
      <c r="C31" s="541" t="s">
        <v>747</v>
      </c>
      <c r="D31" s="444" t="s">
        <v>493</v>
      </c>
      <c r="E31" s="444" t="s">
        <v>493</v>
      </c>
      <c r="F31" s="787">
        <v>0</v>
      </c>
      <c r="G31" s="787">
        <v>0</v>
      </c>
      <c r="H31" s="787">
        <v>0</v>
      </c>
      <c r="I31" s="787">
        <v>0</v>
      </c>
      <c r="J31" s="787">
        <v>0</v>
      </c>
      <c r="K31" s="787">
        <v>0</v>
      </c>
      <c r="L31" s="787">
        <v>0</v>
      </c>
      <c r="M31" s="787">
        <v>0</v>
      </c>
    </row>
    <row r="32" spans="1:13" ht="47.25" x14ac:dyDescent="0.25">
      <c r="A32" s="449" t="s">
        <v>511</v>
      </c>
      <c r="B32" s="533" t="s">
        <v>626</v>
      </c>
      <c r="C32" s="541" t="s">
        <v>747</v>
      </c>
      <c r="D32" s="444" t="s">
        <v>493</v>
      </c>
      <c r="E32" s="444" t="s">
        <v>493</v>
      </c>
      <c r="F32" s="787">
        <v>0</v>
      </c>
      <c r="G32" s="787">
        <v>0</v>
      </c>
      <c r="H32" s="787">
        <v>0</v>
      </c>
      <c r="I32" s="787">
        <v>0</v>
      </c>
      <c r="J32" s="787">
        <v>0</v>
      </c>
      <c r="K32" s="787">
        <v>0</v>
      </c>
      <c r="L32" s="787">
        <v>0</v>
      </c>
      <c r="M32" s="787">
        <v>0</v>
      </c>
    </row>
    <row r="33" spans="1:13" ht="63" x14ac:dyDescent="0.25">
      <c r="A33" s="449" t="s">
        <v>514</v>
      </c>
      <c r="B33" s="533" t="s">
        <v>627</v>
      </c>
      <c r="C33" s="541" t="s">
        <v>747</v>
      </c>
      <c r="D33" s="444" t="s">
        <v>493</v>
      </c>
      <c r="E33" s="444" t="s">
        <v>493</v>
      </c>
      <c r="F33" s="787">
        <f t="shared" ref="F33:M33" si="9">SUM(F34:F39)</f>
        <v>0</v>
      </c>
      <c r="G33" s="787">
        <f t="shared" si="9"/>
        <v>0</v>
      </c>
      <c r="H33" s="787">
        <f t="shared" si="9"/>
        <v>0</v>
      </c>
      <c r="I33" s="787">
        <f t="shared" si="9"/>
        <v>0</v>
      </c>
      <c r="J33" s="787">
        <f t="shared" si="9"/>
        <v>0</v>
      </c>
      <c r="K33" s="787">
        <f t="shared" si="9"/>
        <v>0</v>
      </c>
      <c r="L33" s="787">
        <f t="shared" si="9"/>
        <v>0</v>
      </c>
      <c r="M33" s="787">
        <f t="shared" si="9"/>
        <v>0</v>
      </c>
    </row>
    <row r="34" spans="1:13" ht="141.75" x14ac:dyDescent="0.25">
      <c r="A34" s="449" t="s">
        <v>516</v>
      </c>
      <c r="B34" s="533" t="s">
        <v>630</v>
      </c>
      <c r="C34" s="541" t="s">
        <v>747</v>
      </c>
      <c r="D34" s="444" t="s">
        <v>493</v>
      </c>
      <c r="E34" s="444" t="s">
        <v>493</v>
      </c>
      <c r="F34" s="787">
        <v>0</v>
      </c>
      <c r="G34" s="787">
        <v>0</v>
      </c>
      <c r="H34" s="787">
        <v>0</v>
      </c>
      <c r="I34" s="787">
        <v>0</v>
      </c>
      <c r="J34" s="787">
        <v>0</v>
      </c>
      <c r="K34" s="787">
        <v>0</v>
      </c>
      <c r="L34" s="787">
        <v>0</v>
      </c>
      <c r="M34" s="787">
        <v>0</v>
      </c>
    </row>
    <row r="35" spans="1:13" ht="110.25" x14ac:dyDescent="0.25">
      <c r="A35" s="449" t="s">
        <v>516</v>
      </c>
      <c r="B35" s="533" t="s">
        <v>631</v>
      </c>
      <c r="C35" s="541" t="s">
        <v>747</v>
      </c>
      <c r="D35" s="444" t="s">
        <v>493</v>
      </c>
      <c r="E35" s="444" t="s">
        <v>493</v>
      </c>
      <c r="F35" s="787">
        <v>0</v>
      </c>
      <c r="G35" s="787">
        <v>0</v>
      </c>
      <c r="H35" s="787">
        <v>0</v>
      </c>
      <c r="I35" s="787">
        <v>0</v>
      </c>
      <c r="J35" s="787">
        <v>0</v>
      </c>
      <c r="K35" s="787">
        <v>0</v>
      </c>
      <c r="L35" s="787">
        <v>0</v>
      </c>
      <c r="M35" s="787">
        <v>0</v>
      </c>
    </row>
    <row r="36" spans="1:13" ht="126" x14ac:dyDescent="0.25">
      <c r="A36" s="449" t="s">
        <v>516</v>
      </c>
      <c r="B36" s="533" t="s">
        <v>632</v>
      </c>
      <c r="C36" s="541" t="s">
        <v>747</v>
      </c>
      <c r="D36" s="444" t="s">
        <v>493</v>
      </c>
      <c r="E36" s="444" t="s">
        <v>493</v>
      </c>
      <c r="F36" s="787">
        <v>0</v>
      </c>
      <c r="G36" s="787">
        <v>0</v>
      </c>
      <c r="H36" s="787">
        <v>0</v>
      </c>
      <c r="I36" s="787">
        <v>0</v>
      </c>
      <c r="J36" s="787">
        <v>0</v>
      </c>
      <c r="K36" s="787">
        <v>0</v>
      </c>
      <c r="L36" s="787">
        <v>0</v>
      </c>
      <c r="M36" s="787">
        <v>0</v>
      </c>
    </row>
    <row r="37" spans="1:13" ht="141.75" x14ac:dyDescent="0.25">
      <c r="A37" s="449" t="s">
        <v>517</v>
      </c>
      <c r="B37" s="533" t="s">
        <v>630</v>
      </c>
      <c r="C37" s="541" t="s">
        <v>747</v>
      </c>
      <c r="D37" s="444" t="s">
        <v>493</v>
      </c>
      <c r="E37" s="444" t="s">
        <v>493</v>
      </c>
      <c r="F37" s="787">
        <v>0</v>
      </c>
      <c r="G37" s="787">
        <v>0</v>
      </c>
      <c r="H37" s="787">
        <v>0</v>
      </c>
      <c r="I37" s="787">
        <v>0</v>
      </c>
      <c r="J37" s="787">
        <v>0</v>
      </c>
      <c r="K37" s="787">
        <v>0</v>
      </c>
      <c r="L37" s="787">
        <v>0</v>
      </c>
      <c r="M37" s="787">
        <v>0</v>
      </c>
    </row>
    <row r="38" spans="1:13" ht="110.25" x14ac:dyDescent="0.25">
      <c r="A38" s="449" t="s">
        <v>517</v>
      </c>
      <c r="B38" s="533" t="s">
        <v>631</v>
      </c>
      <c r="C38" s="541" t="s">
        <v>747</v>
      </c>
      <c r="D38" s="444" t="s">
        <v>493</v>
      </c>
      <c r="E38" s="444" t="s">
        <v>493</v>
      </c>
      <c r="F38" s="787">
        <v>0</v>
      </c>
      <c r="G38" s="787">
        <v>0</v>
      </c>
      <c r="H38" s="787">
        <v>0</v>
      </c>
      <c r="I38" s="787">
        <v>0</v>
      </c>
      <c r="J38" s="787">
        <v>0</v>
      </c>
      <c r="K38" s="787">
        <v>0</v>
      </c>
      <c r="L38" s="787">
        <v>0</v>
      </c>
      <c r="M38" s="787">
        <v>0</v>
      </c>
    </row>
    <row r="39" spans="1:13" ht="126" x14ac:dyDescent="0.25">
      <c r="A39" s="449" t="s">
        <v>517</v>
      </c>
      <c r="B39" s="533" t="s">
        <v>633</v>
      </c>
      <c r="C39" s="541" t="s">
        <v>747</v>
      </c>
      <c r="D39" s="444" t="s">
        <v>493</v>
      </c>
      <c r="E39" s="444" t="s">
        <v>493</v>
      </c>
      <c r="F39" s="787">
        <v>0</v>
      </c>
      <c r="G39" s="787">
        <v>0</v>
      </c>
      <c r="H39" s="787">
        <v>0</v>
      </c>
      <c r="I39" s="787">
        <v>0</v>
      </c>
      <c r="J39" s="787">
        <v>0</v>
      </c>
      <c r="K39" s="787">
        <v>0</v>
      </c>
      <c r="L39" s="787">
        <v>0</v>
      </c>
      <c r="M39" s="787">
        <v>0</v>
      </c>
    </row>
    <row r="40" spans="1:13" ht="110.25" x14ac:dyDescent="0.25">
      <c r="A40" s="449" t="s">
        <v>520</v>
      </c>
      <c r="B40" s="533" t="s">
        <v>672</v>
      </c>
      <c r="C40" s="541" t="s">
        <v>747</v>
      </c>
      <c r="D40" s="444" t="s">
        <v>493</v>
      </c>
      <c r="E40" s="444" t="s">
        <v>493</v>
      </c>
      <c r="F40" s="787">
        <f t="shared" ref="F40:M40" si="10">SUM(F41:F42)</f>
        <v>0</v>
      </c>
      <c r="G40" s="787">
        <f t="shared" si="10"/>
        <v>0</v>
      </c>
      <c r="H40" s="787">
        <f t="shared" si="10"/>
        <v>0</v>
      </c>
      <c r="I40" s="787">
        <f t="shared" si="10"/>
        <v>0</v>
      </c>
      <c r="J40" s="787">
        <f t="shared" si="10"/>
        <v>0</v>
      </c>
      <c r="K40" s="787">
        <f t="shared" si="10"/>
        <v>0</v>
      </c>
      <c r="L40" s="787">
        <f t="shared" si="10"/>
        <v>0</v>
      </c>
      <c r="M40" s="787">
        <f t="shared" si="10"/>
        <v>0</v>
      </c>
    </row>
    <row r="41" spans="1:13" ht="78.75" x14ac:dyDescent="0.25">
      <c r="A41" s="449" t="s">
        <v>523</v>
      </c>
      <c r="B41" s="533" t="s">
        <v>636</v>
      </c>
      <c r="C41" s="541" t="s">
        <v>747</v>
      </c>
      <c r="D41" s="444" t="s">
        <v>493</v>
      </c>
      <c r="E41" s="444" t="s">
        <v>493</v>
      </c>
      <c r="F41" s="787">
        <v>0</v>
      </c>
      <c r="G41" s="787">
        <v>0</v>
      </c>
      <c r="H41" s="787">
        <v>0</v>
      </c>
      <c r="I41" s="787">
        <v>0</v>
      </c>
      <c r="J41" s="787">
        <v>0</v>
      </c>
      <c r="K41" s="787">
        <v>0</v>
      </c>
      <c r="L41" s="787">
        <v>0</v>
      </c>
      <c r="M41" s="787">
        <v>0</v>
      </c>
    </row>
    <row r="42" spans="1:13" ht="94.5" x14ac:dyDescent="0.25">
      <c r="A42" s="449" t="s">
        <v>525</v>
      </c>
      <c r="B42" s="533" t="s">
        <v>673</v>
      </c>
      <c r="C42" s="541" t="s">
        <v>747</v>
      </c>
      <c r="D42" s="444" t="s">
        <v>493</v>
      </c>
      <c r="E42" s="444" t="s">
        <v>493</v>
      </c>
      <c r="F42" s="787">
        <v>0</v>
      </c>
      <c r="G42" s="787">
        <v>0</v>
      </c>
      <c r="H42" s="787">
        <v>0</v>
      </c>
      <c r="I42" s="787">
        <v>0</v>
      </c>
      <c r="J42" s="787">
        <v>0</v>
      </c>
      <c r="K42" s="787">
        <v>0</v>
      </c>
      <c r="L42" s="787">
        <v>0</v>
      </c>
      <c r="M42" s="787">
        <v>0</v>
      </c>
    </row>
    <row r="43" spans="1:13" ht="47.25" x14ac:dyDescent="0.25">
      <c r="A43" s="449" t="s">
        <v>544</v>
      </c>
      <c r="B43" s="533" t="s">
        <v>639</v>
      </c>
      <c r="C43" s="541" t="s">
        <v>747</v>
      </c>
      <c r="D43" s="444" t="s">
        <v>493</v>
      </c>
      <c r="E43" s="444" t="s">
        <v>493</v>
      </c>
      <c r="F43" s="787" t="e">
        <f t="shared" ref="F43:M43" si="11">SUM(F44,F49,F52,F62)</f>
        <v>#REF!</v>
      </c>
      <c r="G43" s="787" t="e">
        <f t="shared" si="11"/>
        <v>#REF!</v>
      </c>
      <c r="H43" s="787">
        <f t="shared" si="11"/>
        <v>0</v>
      </c>
      <c r="I43" s="787">
        <f t="shared" si="11"/>
        <v>0</v>
      </c>
      <c r="J43" s="787">
        <f t="shared" si="11"/>
        <v>0</v>
      </c>
      <c r="K43" s="787">
        <f t="shared" si="11"/>
        <v>0</v>
      </c>
      <c r="L43" s="820">
        <f t="shared" si="11"/>
        <v>51505</v>
      </c>
      <c r="M43" s="787">
        <f t="shared" si="11"/>
        <v>37392</v>
      </c>
    </row>
    <row r="44" spans="1:13" ht="78.75" x14ac:dyDescent="0.25">
      <c r="A44" s="449" t="s">
        <v>546</v>
      </c>
      <c r="B44" s="533" t="s">
        <v>640</v>
      </c>
      <c r="C44" s="541" t="s">
        <v>747</v>
      </c>
      <c r="D44" s="444" t="s">
        <v>493</v>
      </c>
      <c r="E44" s="444" t="s">
        <v>493</v>
      </c>
      <c r="F44" s="787">
        <f t="shared" ref="F44:M44" si="12">SUM(F45,F46)</f>
        <v>0</v>
      </c>
      <c r="G44" s="787">
        <f t="shared" si="12"/>
        <v>0</v>
      </c>
      <c r="H44" s="787">
        <f t="shared" si="12"/>
        <v>0</v>
      </c>
      <c r="I44" s="787">
        <f t="shared" si="12"/>
        <v>0</v>
      </c>
      <c r="J44" s="787">
        <f t="shared" si="12"/>
        <v>0</v>
      </c>
      <c r="K44" s="787">
        <f t="shared" si="12"/>
        <v>0</v>
      </c>
      <c r="L44" s="787">
        <f t="shared" si="12"/>
        <v>0</v>
      </c>
      <c r="M44" s="787">
        <f t="shared" si="12"/>
        <v>0</v>
      </c>
    </row>
    <row r="45" spans="1:13" ht="31.5" x14ac:dyDescent="0.25">
      <c r="A45" s="449" t="s">
        <v>547</v>
      </c>
      <c r="B45" s="533" t="s">
        <v>674</v>
      </c>
      <c r="C45" s="541" t="s">
        <v>747</v>
      </c>
      <c r="D45" s="444" t="s">
        <v>493</v>
      </c>
      <c r="E45" s="444" t="s">
        <v>493</v>
      </c>
      <c r="F45" s="787">
        <v>0</v>
      </c>
      <c r="G45" s="787">
        <v>0</v>
      </c>
      <c r="H45" s="787">
        <v>0</v>
      </c>
      <c r="I45" s="787">
        <v>0</v>
      </c>
      <c r="J45" s="787">
        <v>0</v>
      </c>
      <c r="K45" s="787">
        <v>0</v>
      </c>
      <c r="L45" s="787">
        <v>0</v>
      </c>
      <c r="M45" s="787">
        <v>0</v>
      </c>
    </row>
    <row r="46" spans="1:13" ht="78.75" x14ac:dyDescent="0.25">
      <c r="A46" s="449" t="s">
        <v>548</v>
      </c>
      <c r="B46" s="533" t="s">
        <v>675</v>
      </c>
      <c r="C46" s="541" t="s">
        <v>747</v>
      </c>
      <c r="D46" s="444" t="s">
        <v>493</v>
      </c>
      <c r="E46" s="444" t="s">
        <v>493</v>
      </c>
      <c r="F46" s="787">
        <f t="shared" ref="F46:M48" si="13">SUM(F48:F48)</f>
        <v>0</v>
      </c>
      <c r="G46" s="787">
        <f t="shared" si="13"/>
        <v>0</v>
      </c>
      <c r="H46" s="787">
        <f t="shared" si="13"/>
        <v>0</v>
      </c>
      <c r="I46" s="787">
        <f t="shared" si="13"/>
        <v>0</v>
      </c>
      <c r="J46" s="787">
        <f t="shared" si="13"/>
        <v>0</v>
      </c>
      <c r="K46" s="787">
        <f t="shared" si="13"/>
        <v>0</v>
      </c>
      <c r="L46" s="787">
        <f t="shared" si="13"/>
        <v>0</v>
      </c>
      <c r="M46" s="787">
        <f t="shared" si="13"/>
        <v>0</v>
      </c>
    </row>
    <row r="47" spans="1:13" s="543" customFormat="1" ht="31.5" x14ac:dyDescent="0.25">
      <c r="A47" s="897" t="str">
        <f>J1114_1037000158513_10_69_0!A50</f>
        <v>1.2.1.2.1</v>
      </c>
      <c r="B47" s="792" t="str">
        <f>J1114_1037000158513_10_69_0!B50</f>
        <v>Монтаж системы сигнализации в трансформаторной подстанции</v>
      </c>
      <c r="C47" s="793" t="str">
        <f>J1114_1037000158513_10_69_0!C50</f>
        <v>О_000006001</v>
      </c>
      <c r="D47" s="787" t="s">
        <v>493</v>
      </c>
      <c r="E47" s="787" t="s">
        <v>493</v>
      </c>
      <c r="F47" s="787">
        <f t="shared" si="13"/>
        <v>0</v>
      </c>
      <c r="G47" s="787">
        <f t="shared" si="13"/>
        <v>0</v>
      </c>
      <c r="H47" s="787">
        <f t="shared" si="13"/>
        <v>0</v>
      </c>
      <c r="I47" s="787">
        <f t="shared" si="13"/>
        <v>0</v>
      </c>
      <c r="J47" s="787">
        <f t="shared" si="13"/>
        <v>0</v>
      </c>
      <c r="K47" s="787">
        <f t="shared" si="13"/>
        <v>0</v>
      </c>
      <c r="L47" s="787">
        <f t="shared" si="13"/>
        <v>0</v>
      </c>
      <c r="M47" s="787">
        <f t="shared" si="13"/>
        <v>0</v>
      </c>
    </row>
    <row r="48" spans="1:13" ht="31.5" x14ac:dyDescent="0.25">
      <c r="A48" s="897" t="str">
        <f>J1114_1037000158513_10_69_0!A51</f>
        <v>1.2.1.2.7</v>
      </c>
      <c r="B48" s="533" t="str">
        <f>J1114_1037000158513_10_69_0!B51</f>
        <v>Реконструкция ПС "Академическая"35/10кВ</v>
      </c>
      <c r="C48" s="793" t="str">
        <f>J1114_1037000158513_10_69_0!C51</f>
        <v>О_100000007</v>
      </c>
      <c r="D48" s="787" t="s">
        <v>493</v>
      </c>
      <c r="E48" s="787" t="s">
        <v>493</v>
      </c>
      <c r="F48" s="787">
        <f t="shared" si="13"/>
        <v>0</v>
      </c>
      <c r="G48" s="787">
        <f t="shared" si="13"/>
        <v>0</v>
      </c>
      <c r="H48" s="787">
        <f t="shared" si="13"/>
        <v>0</v>
      </c>
      <c r="I48" s="787">
        <f t="shared" si="13"/>
        <v>0</v>
      </c>
      <c r="J48" s="787">
        <f t="shared" si="13"/>
        <v>0</v>
      </c>
      <c r="K48" s="787">
        <f t="shared" si="13"/>
        <v>0</v>
      </c>
      <c r="L48" s="787">
        <f t="shared" si="13"/>
        <v>0</v>
      </c>
      <c r="M48" s="787">
        <f t="shared" si="13"/>
        <v>0</v>
      </c>
    </row>
    <row r="49" spans="1:16" ht="47.25" x14ac:dyDescent="0.25">
      <c r="A49" s="449" t="s">
        <v>551</v>
      </c>
      <c r="B49" s="533" t="s">
        <v>643</v>
      </c>
      <c r="C49" s="541" t="s">
        <v>747</v>
      </c>
      <c r="D49" s="444" t="s">
        <v>493</v>
      </c>
      <c r="E49" s="444" t="s">
        <v>493</v>
      </c>
      <c r="F49" s="787">
        <f t="shared" ref="F49:M49" si="14">SUM(F50,F51)</f>
        <v>0</v>
      </c>
      <c r="G49" s="787">
        <f t="shared" si="14"/>
        <v>0</v>
      </c>
      <c r="H49" s="787">
        <f t="shared" si="14"/>
        <v>0</v>
      </c>
      <c r="I49" s="787">
        <f t="shared" si="14"/>
        <v>0</v>
      </c>
      <c r="J49" s="787">
        <f t="shared" si="14"/>
        <v>0</v>
      </c>
      <c r="K49" s="787">
        <f t="shared" si="14"/>
        <v>0</v>
      </c>
      <c r="L49" s="787">
        <f t="shared" si="14"/>
        <v>0</v>
      </c>
      <c r="M49" s="787">
        <f t="shared" si="14"/>
        <v>0</v>
      </c>
      <c r="N49" s="543"/>
      <c r="P49" s="543"/>
    </row>
    <row r="50" spans="1:16" ht="31.5" x14ac:dyDescent="0.25">
      <c r="A50" s="449" t="s">
        <v>552</v>
      </c>
      <c r="B50" s="533" t="s">
        <v>644</v>
      </c>
      <c r="C50" s="541" t="s">
        <v>747</v>
      </c>
      <c r="D50" s="444" t="s">
        <v>493</v>
      </c>
      <c r="E50" s="444" t="s">
        <v>493</v>
      </c>
      <c r="F50" s="787">
        <v>0</v>
      </c>
      <c r="G50" s="787">
        <v>0</v>
      </c>
      <c r="H50" s="787">
        <v>0</v>
      </c>
      <c r="I50" s="787">
        <v>0</v>
      </c>
      <c r="J50" s="787">
        <v>0</v>
      </c>
      <c r="K50" s="787">
        <v>0</v>
      </c>
      <c r="L50" s="787">
        <v>0</v>
      </c>
      <c r="M50" s="787">
        <v>0</v>
      </c>
      <c r="N50" s="543"/>
      <c r="P50" s="543"/>
    </row>
    <row r="51" spans="1:16" ht="47.25" customHeight="1" x14ac:dyDescent="0.25">
      <c r="A51" s="449" t="s">
        <v>553</v>
      </c>
      <c r="B51" s="533" t="s">
        <v>645</v>
      </c>
      <c r="C51" s="541" t="s">
        <v>747</v>
      </c>
      <c r="D51" s="444" t="s">
        <v>493</v>
      </c>
      <c r="E51" s="444" t="s">
        <v>493</v>
      </c>
      <c r="F51" s="787">
        <v>0</v>
      </c>
      <c r="G51" s="787">
        <v>0</v>
      </c>
      <c r="H51" s="787">
        <v>0</v>
      </c>
      <c r="I51" s="787">
        <v>0</v>
      </c>
      <c r="J51" s="787">
        <v>0</v>
      </c>
      <c r="K51" s="787">
        <v>0</v>
      </c>
      <c r="L51" s="787">
        <v>0</v>
      </c>
      <c r="M51" s="787">
        <v>0</v>
      </c>
    </row>
    <row r="52" spans="1:16" ht="47.25" customHeight="1" x14ac:dyDescent="0.25">
      <c r="A52" s="449" t="s">
        <v>556</v>
      </c>
      <c r="B52" s="533" t="s">
        <v>646</v>
      </c>
      <c r="C52" s="541" t="s">
        <v>747</v>
      </c>
      <c r="D52" s="444" t="s">
        <v>493</v>
      </c>
      <c r="E52" s="444" t="s">
        <v>493</v>
      </c>
      <c r="F52" s="787" t="e">
        <f t="shared" ref="F52:M52" si="15">SUM(F53,F55,F56,F57,F58,F59,F60,F61)</f>
        <v>#REF!</v>
      </c>
      <c r="G52" s="787" t="e">
        <f t="shared" si="15"/>
        <v>#REF!</v>
      </c>
      <c r="H52" s="787">
        <f t="shared" si="15"/>
        <v>0</v>
      </c>
      <c r="I52" s="787">
        <f t="shared" si="15"/>
        <v>0</v>
      </c>
      <c r="J52" s="787">
        <f t="shared" si="15"/>
        <v>0</v>
      </c>
      <c r="K52" s="787">
        <f t="shared" si="15"/>
        <v>0</v>
      </c>
      <c r="L52" s="820">
        <f t="shared" si="15"/>
        <v>51505</v>
      </c>
      <c r="M52" s="787">
        <f t="shared" si="15"/>
        <v>37392</v>
      </c>
    </row>
    <row r="53" spans="1:16" ht="47.25" x14ac:dyDescent="0.25">
      <c r="A53" s="449" t="s">
        <v>557</v>
      </c>
      <c r="B53" s="533" t="s">
        <v>647</v>
      </c>
      <c r="C53" s="541" t="s">
        <v>747</v>
      </c>
      <c r="D53" s="444" t="s">
        <v>493</v>
      </c>
      <c r="E53" s="444" t="s">
        <v>493</v>
      </c>
      <c r="F53" s="787">
        <f t="shared" ref="F53:M53" si="16">SUM(F54:F54)</f>
        <v>0</v>
      </c>
      <c r="G53" s="787">
        <f t="shared" si="16"/>
        <v>0</v>
      </c>
      <c r="H53" s="787">
        <f t="shared" si="16"/>
        <v>0</v>
      </c>
      <c r="I53" s="787">
        <f t="shared" si="16"/>
        <v>0</v>
      </c>
      <c r="J53" s="787">
        <f t="shared" si="16"/>
        <v>0</v>
      </c>
      <c r="K53" s="787">
        <f t="shared" si="16"/>
        <v>0</v>
      </c>
      <c r="L53" s="820">
        <f t="shared" si="16"/>
        <v>51505</v>
      </c>
      <c r="M53" s="787">
        <f t="shared" si="16"/>
        <v>37392</v>
      </c>
    </row>
    <row r="54" spans="1:16" ht="31.5" x14ac:dyDescent="0.25">
      <c r="A54" s="897" t="str">
        <f>J1114_1037000158513_10_69_0!A57</f>
        <v>1.2.3.1.1</v>
      </c>
      <c r="B54" s="792" t="str">
        <f>J1114_1037000158513_10_69_0!B57</f>
        <v>Обеспечение средствами учета электроэнергии</v>
      </c>
      <c r="C54" s="793" t="str">
        <f>J1114_1037000158513_10_69_0!C57</f>
        <v>О_003000008</v>
      </c>
      <c r="D54" s="444" t="s">
        <v>493</v>
      </c>
      <c r="E54" s="444" t="s">
        <v>493</v>
      </c>
      <c r="F54" s="787">
        <v>0</v>
      </c>
      <c r="G54" s="787">
        <v>0</v>
      </c>
      <c r="H54" s="787">
        <v>0</v>
      </c>
      <c r="I54" s="787">
        <v>0</v>
      </c>
      <c r="J54" s="787">
        <v>0</v>
      </c>
      <c r="K54" s="787">
        <v>0</v>
      </c>
      <c r="L54" s="820">
        <v>51505</v>
      </c>
      <c r="M54" s="787">
        <f>19762+5658+11972</f>
        <v>37392</v>
      </c>
      <c r="N54" s="812">
        <v>51505</v>
      </c>
    </row>
    <row r="55" spans="1:16" ht="47.25" x14ac:dyDescent="0.25">
      <c r="A55" s="449" t="s">
        <v>558</v>
      </c>
      <c r="B55" s="533" t="s">
        <v>689</v>
      </c>
      <c r="C55" s="541" t="s">
        <v>747</v>
      </c>
      <c r="D55" s="444" t="s">
        <v>493</v>
      </c>
      <c r="E55" s="444" t="s">
        <v>493</v>
      </c>
      <c r="F55" s="787">
        <v>0</v>
      </c>
      <c r="G55" s="787">
        <v>0</v>
      </c>
      <c r="H55" s="787">
        <v>0</v>
      </c>
      <c r="I55" s="787">
        <v>0</v>
      </c>
      <c r="J55" s="787">
        <v>0</v>
      </c>
      <c r="K55" s="787">
        <v>0</v>
      </c>
      <c r="L55" s="787">
        <v>0</v>
      </c>
      <c r="M55" s="787">
        <v>0</v>
      </c>
      <c r="N55" s="543"/>
    </row>
    <row r="56" spans="1:16" ht="47.25" x14ac:dyDescent="0.25">
      <c r="A56" s="449" t="s">
        <v>559</v>
      </c>
      <c r="B56" s="533" t="s">
        <v>676</v>
      </c>
      <c r="C56" s="541" t="s">
        <v>747</v>
      </c>
      <c r="D56" s="444" t="s">
        <v>493</v>
      </c>
      <c r="E56" s="444" t="s">
        <v>493</v>
      </c>
      <c r="F56" s="787">
        <v>0</v>
      </c>
      <c r="G56" s="787">
        <v>0</v>
      </c>
      <c r="H56" s="787">
        <v>0</v>
      </c>
      <c r="I56" s="787">
        <v>0</v>
      </c>
      <c r="J56" s="787">
        <v>0</v>
      </c>
      <c r="K56" s="787">
        <v>0</v>
      </c>
      <c r="L56" s="787">
        <v>0</v>
      </c>
      <c r="M56" s="787">
        <v>0</v>
      </c>
    </row>
    <row r="57" spans="1:16" ht="47.25" x14ac:dyDescent="0.25">
      <c r="A57" s="449" t="s">
        <v>560</v>
      </c>
      <c r="B57" s="533" t="s">
        <v>748</v>
      </c>
      <c r="C57" s="541" t="s">
        <v>747</v>
      </c>
      <c r="D57" s="444" t="s">
        <v>493</v>
      </c>
      <c r="E57" s="444" t="s">
        <v>493</v>
      </c>
      <c r="F57" s="787">
        <v>0</v>
      </c>
      <c r="G57" s="787">
        <v>0</v>
      </c>
      <c r="H57" s="787">
        <v>0</v>
      </c>
      <c r="I57" s="787">
        <v>0</v>
      </c>
      <c r="J57" s="787">
        <v>0</v>
      </c>
      <c r="K57" s="787">
        <v>0</v>
      </c>
      <c r="L57" s="787">
        <v>0</v>
      </c>
      <c r="M57" s="787">
        <v>0</v>
      </c>
    </row>
    <row r="58" spans="1:16" ht="63" x14ac:dyDescent="0.25">
      <c r="A58" s="449" t="s">
        <v>654</v>
      </c>
      <c r="B58" s="533" t="s">
        <v>655</v>
      </c>
      <c r="C58" s="541" t="s">
        <v>747</v>
      </c>
      <c r="D58" s="444" t="s">
        <v>493</v>
      </c>
      <c r="E58" s="444" t="s">
        <v>493</v>
      </c>
      <c r="F58" s="787" t="e">
        <f>SUM(#REF!)</f>
        <v>#REF!</v>
      </c>
      <c r="G58" s="787" t="e">
        <f>SUM(#REF!)</f>
        <v>#REF!</v>
      </c>
      <c r="H58" s="787">
        <v>0</v>
      </c>
      <c r="I58" s="787">
        <v>0</v>
      </c>
      <c r="J58" s="787">
        <v>0</v>
      </c>
      <c r="K58" s="787">
        <v>0</v>
      </c>
      <c r="L58" s="787">
        <v>0</v>
      </c>
      <c r="M58" s="787">
        <v>0</v>
      </c>
    </row>
    <row r="59" spans="1:16" ht="63" x14ac:dyDescent="0.25">
      <c r="A59" s="449" t="s">
        <v>656</v>
      </c>
      <c r="B59" s="533" t="s">
        <v>657</v>
      </c>
      <c r="C59" s="541" t="s">
        <v>747</v>
      </c>
      <c r="D59" s="444" t="s">
        <v>493</v>
      </c>
      <c r="E59" s="444" t="s">
        <v>493</v>
      </c>
      <c r="F59" s="787">
        <v>0</v>
      </c>
      <c r="G59" s="787">
        <v>0</v>
      </c>
      <c r="H59" s="787">
        <v>0</v>
      </c>
      <c r="I59" s="787">
        <v>0</v>
      </c>
      <c r="J59" s="787">
        <v>0</v>
      </c>
      <c r="K59" s="787">
        <v>0</v>
      </c>
      <c r="L59" s="787">
        <v>0</v>
      </c>
      <c r="M59" s="787">
        <v>0</v>
      </c>
    </row>
    <row r="60" spans="1:16" ht="63" x14ac:dyDescent="0.25">
      <c r="A60" s="449" t="s">
        <v>658</v>
      </c>
      <c r="B60" s="533" t="s">
        <v>659</v>
      </c>
      <c r="C60" s="541" t="s">
        <v>747</v>
      </c>
      <c r="D60" s="444" t="s">
        <v>493</v>
      </c>
      <c r="E60" s="444" t="s">
        <v>493</v>
      </c>
      <c r="F60" s="787">
        <v>0</v>
      </c>
      <c r="G60" s="787">
        <v>0</v>
      </c>
      <c r="H60" s="787">
        <v>0</v>
      </c>
      <c r="I60" s="787">
        <v>0</v>
      </c>
      <c r="J60" s="787">
        <v>0</v>
      </c>
      <c r="K60" s="787">
        <v>0</v>
      </c>
      <c r="L60" s="787">
        <v>0</v>
      </c>
      <c r="M60" s="787">
        <v>0</v>
      </c>
    </row>
    <row r="61" spans="1:16" ht="63" x14ac:dyDescent="0.25">
      <c r="A61" s="449" t="s">
        <v>660</v>
      </c>
      <c r="B61" s="533" t="s">
        <v>661</v>
      </c>
      <c r="C61" s="541" t="s">
        <v>747</v>
      </c>
      <c r="D61" s="444" t="s">
        <v>493</v>
      </c>
      <c r="E61" s="444" t="s">
        <v>493</v>
      </c>
      <c r="F61" s="787">
        <v>0</v>
      </c>
      <c r="G61" s="787">
        <v>0</v>
      </c>
      <c r="H61" s="787">
        <v>0</v>
      </c>
      <c r="I61" s="787">
        <v>0</v>
      </c>
      <c r="J61" s="787">
        <v>0</v>
      </c>
      <c r="K61" s="787">
        <v>0</v>
      </c>
      <c r="L61" s="787">
        <v>0</v>
      </c>
      <c r="M61" s="787">
        <v>0</v>
      </c>
    </row>
    <row r="62" spans="1:16" ht="63" x14ac:dyDescent="0.25">
      <c r="A62" s="449" t="s">
        <v>561</v>
      </c>
      <c r="B62" s="533" t="s">
        <v>662</v>
      </c>
      <c r="C62" s="541" t="s">
        <v>747</v>
      </c>
      <c r="D62" s="444" t="s">
        <v>493</v>
      </c>
      <c r="E62" s="444" t="s">
        <v>493</v>
      </c>
      <c r="F62" s="787">
        <f t="shared" ref="F62:M62" si="17">SUM(F63,F64)</f>
        <v>0</v>
      </c>
      <c r="G62" s="787">
        <f t="shared" si="17"/>
        <v>0</v>
      </c>
      <c r="H62" s="787">
        <f t="shared" si="17"/>
        <v>0</v>
      </c>
      <c r="I62" s="787">
        <f t="shared" si="17"/>
        <v>0</v>
      </c>
      <c r="J62" s="787">
        <f t="shared" si="17"/>
        <v>0</v>
      </c>
      <c r="K62" s="787">
        <f t="shared" si="17"/>
        <v>0</v>
      </c>
      <c r="L62" s="787">
        <f t="shared" si="17"/>
        <v>0</v>
      </c>
      <c r="M62" s="787">
        <f t="shared" si="17"/>
        <v>0</v>
      </c>
    </row>
    <row r="63" spans="1:16" ht="47.25" x14ac:dyDescent="0.25">
      <c r="A63" s="449" t="s">
        <v>562</v>
      </c>
      <c r="B63" s="533" t="s">
        <v>677</v>
      </c>
      <c r="C63" s="541" t="s">
        <v>747</v>
      </c>
      <c r="D63" s="444" t="s">
        <v>493</v>
      </c>
      <c r="E63" s="444" t="s">
        <v>493</v>
      </c>
      <c r="F63" s="787" t="s">
        <v>493</v>
      </c>
      <c r="G63" s="787" t="s">
        <v>493</v>
      </c>
      <c r="H63" s="787" t="s">
        <v>493</v>
      </c>
      <c r="I63" s="787" t="s">
        <v>493</v>
      </c>
      <c r="J63" s="787" t="s">
        <v>493</v>
      </c>
      <c r="K63" s="787" t="s">
        <v>493</v>
      </c>
      <c r="L63" s="787" t="s">
        <v>493</v>
      </c>
      <c r="M63" s="787" t="s">
        <v>493</v>
      </c>
    </row>
    <row r="64" spans="1:16" ht="63" x14ac:dyDescent="0.25">
      <c r="A64" s="449" t="s">
        <v>564</v>
      </c>
      <c r="B64" s="533" t="s">
        <v>664</v>
      </c>
      <c r="C64" s="541" t="s">
        <v>747</v>
      </c>
      <c r="D64" s="444" t="s">
        <v>493</v>
      </c>
      <c r="E64" s="444" t="s">
        <v>493</v>
      </c>
      <c r="F64" s="787" t="s">
        <v>493</v>
      </c>
      <c r="G64" s="787" t="s">
        <v>493</v>
      </c>
      <c r="H64" s="787" t="s">
        <v>493</v>
      </c>
      <c r="I64" s="787" t="s">
        <v>493</v>
      </c>
      <c r="J64" s="787" t="s">
        <v>493</v>
      </c>
      <c r="K64" s="787" t="s">
        <v>493</v>
      </c>
      <c r="L64" s="787" t="s">
        <v>493</v>
      </c>
      <c r="M64" s="787" t="s">
        <v>493</v>
      </c>
    </row>
    <row r="65" spans="1:13" s="542" customFormat="1" ht="94.5" x14ac:dyDescent="0.25">
      <c r="A65" s="449" t="s">
        <v>678</v>
      </c>
      <c r="B65" s="533" t="s">
        <v>665</v>
      </c>
      <c r="C65" s="541" t="s">
        <v>747</v>
      </c>
      <c r="D65" s="444" t="s">
        <v>493</v>
      </c>
      <c r="E65" s="444" t="s">
        <v>493</v>
      </c>
      <c r="F65" s="787">
        <f t="shared" ref="F65:M65" si="18">SUM(F66,F67)</f>
        <v>0</v>
      </c>
      <c r="G65" s="787">
        <f t="shared" si="18"/>
        <v>0</v>
      </c>
      <c r="H65" s="787">
        <f t="shared" si="18"/>
        <v>0</v>
      </c>
      <c r="I65" s="787">
        <f t="shared" si="18"/>
        <v>0</v>
      </c>
      <c r="J65" s="787">
        <f t="shared" si="18"/>
        <v>0</v>
      </c>
      <c r="K65" s="787">
        <f t="shared" si="18"/>
        <v>0</v>
      </c>
      <c r="L65" s="787">
        <f t="shared" si="18"/>
        <v>0</v>
      </c>
      <c r="M65" s="787">
        <f t="shared" si="18"/>
        <v>0</v>
      </c>
    </row>
    <row r="66" spans="1:13" s="542" customFormat="1" ht="78.75" x14ac:dyDescent="0.25">
      <c r="A66" s="449" t="s">
        <v>679</v>
      </c>
      <c r="B66" s="533" t="s">
        <v>680</v>
      </c>
      <c r="C66" s="541" t="s">
        <v>747</v>
      </c>
      <c r="D66" s="444" t="s">
        <v>493</v>
      </c>
      <c r="E66" s="444" t="s">
        <v>493</v>
      </c>
      <c r="F66" s="787">
        <v>0</v>
      </c>
      <c r="G66" s="787">
        <v>0</v>
      </c>
      <c r="H66" s="787">
        <v>0</v>
      </c>
      <c r="I66" s="787">
        <v>0</v>
      </c>
      <c r="J66" s="787">
        <v>0</v>
      </c>
      <c r="K66" s="787">
        <v>0</v>
      </c>
      <c r="L66" s="787">
        <v>0</v>
      </c>
      <c r="M66" s="787">
        <v>0</v>
      </c>
    </row>
    <row r="67" spans="1:13" ht="78.75" x14ac:dyDescent="0.25">
      <c r="A67" s="449" t="s">
        <v>681</v>
      </c>
      <c r="B67" s="533" t="s">
        <v>682</v>
      </c>
      <c r="C67" s="541" t="s">
        <v>747</v>
      </c>
      <c r="D67" s="444" t="s">
        <v>493</v>
      </c>
      <c r="E67" s="444" t="s">
        <v>493</v>
      </c>
      <c r="F67" s="787">
        <v>0</v>
      </c>
      <c r="G67" s="787">
        <v>0</v>
      </c>
      <c r="H67" s="787">
        <v>0</v>
      </c>
      <c r="I67" s="787">
        <v>0</v>
      </c>
      <c r="J67" s="787">
        <v>0</v>
      </c>
      <c r="K67" s="787">
        <v>0</v>
      </c>
      <c r="L67" s="787">
        <v>0</v>
      </c>
      <c r="M67" s="787">
        <v>0</v>
      </c>
    </row>
    <row r="68" spans="1:13" s="542" customFormat="1" ht="47.25" x14ac:dyDescent="0.25">
      <c r="A68" s="449" t="s">
        <v>683</v>
      </c>
      <c r="B68" s="533" t="s">
        <v>684</v>
      </c>
      <c r="C68" s="541" t="s">
        <v>747</v>
      </c>
      <c r="D68" s="444" t="s">
        <v>493</v>
      </c>
      <c r="E68" s="444" t="s">
        <v>493</v>
      </c>
      <c r="F68" s="787">
        <f t="shared" ref="F68:M68" si="19">SUM(F69:F73)</f>
        <v>0</v>
      </c>
      <c r="G68" s="787">
        <f t="shared" si="19"/>
        <v>0</v>
      </c>
      <c r="H68" s="787">
        <f t="shared" si="19"/>
        <v>0</v>
      </c>
      <c r="I68" s="787">
        <f t="shared" si="19"/>
        <v>0</v>
      </c>
      <c r="J68" s="787">
        <f t="shared" si="19"/>
        <v>0</v>
      </c>
      <c r="K68" s="787">
        <f t="shared" si="19"/>
        <v>0</v>
      </c>
      <c r="L68" s="787">
        <f t="shared" si="19"/>
        <v>0</v>
      </c>
      <c r="M68" s="787">
        <f t="shared" si="19"/>
        <v>0</v>
      </c>
    </row>
    <row r="69" spans="1:13" s="542" customFormat="1" ht="63" x14ac:dyDescent="0.25">
      <c r="A69" s="897" t="str">
        <f>J1114_1037000158513_10_69_0!A72</f>
        <v>1.4.2</v>
      </c>
      <c r="B69" s="792" t="str">
        <f>J1114_1037000158513_10_69_0!B72</f>
        <v>Обеспечение надежности электроснабжения путем замены неизолированного провода на СИП на сетях 6/10кВ</v>
      </c>
      <c r="C69" s="793" t="str">
        <f>J1114_1037000158513_10_69_0!C72</f>
        <v>О_0004500010</v>
      </c>
      <c r="D69" s="444" t="s">
        <v>493</v>
      </c>
      <c r="E69" s="444" t="s">
        <v>493</v>
      </c>
      <c r="F69" s="787">
        <v>0</v>
      </c>
      <c r="G69" s="787">
        <v>0</v>
      </c>
      <c r="H69" s="787">
        <v>0</v>
      </c>
      <c r="I69" s="787">
        <v>0</v>
      </c>
      <c r="J69" s="787">
        <v>0</v>
      </c>
      <c r="K69" s="787">
        <v>0</v>
      </c>
      <c r="L69" s="787">
        <v>0</v>
      </c>
      <c r="M69" s="787">
        <v>0</v>
      </c>
    </row>
    <row r="70" spans="1:13" s="542" customFormat="1" ht="47.25" x14ac:dyDescent="0.25">
      <c r="A70" s="897" t="str">
        <f>J1114_1037000158513_10_69_0!A73</f>
        <v>1.4.3</v>
      </c>
      <c r="B70" s="792" t="str">
        <f>J1114_1037000158513_10_69_0!B73</f>
        <v>Обеспечение надежности электроснабжения путем выноса ВЛ 10кВ с частных территорий</v>
      </c>
      <c r="C70" s="793" t="str">
        <f>J1114_1037000158513_10_69_0!C73</f>
        <v>О_0000500011</v>
      </c>
      <c r="D70" s="787" t="s">
        <v>493</v>
      </c>
      <c r="E70" s="787" t="s">
        <v>493</v>
      </c>
      <c r="F70" s="787">
        <v>0</v>
      </c>
      <c r="G70" s="787">
        <v>0</v>
      </c>
      <c r="H70" s="787">
        <v>0</v>
      </c>
      <c r="I70" s="787">
        <v>0</v>
      </c>
      <c r="J70" s="787">
        <v>0</v>
      </c>
      <c r="K70" s="787">
        <v>0</v>
      </c>
      <c r="L70" s="787">
        <v>0</v>
      </c>
      <c r="M70" s="787">
        <v>0</v>
      </c>
    </row>
    <row r="71" spans="1:13" s="542" customFormat="1" ht="31.5" x14ac:dyDescent="0.25">
      <c r="A71" s="897" t="str">
        <f>J1114_1037000158513_10_69_0!A74</f>
        <v>1.4.4</v>
      </c>
      <c r="B71" s="792" t="str">
        <f>J1114_1037000158513_10_69_0!B74</f>
        <v>Реконструкция и модернизация сетей электроснабжения 0,4кВ</v>
      </c>
      <c r="C71" s="793" t="str">
        <f>J1114_1037000158513_10_69_0!C74</f>
        <v>О_0004500012</v>
      </c>
      <c r="D71" s="787" t="s">
        <v>493</v>
      </c>
      <c r="E71" s="787" t="s">
        <v>493</v>
      </c>
      <c r="F71" s="787">
        <v>0</v>
      </c>
      <c r="G71" s="787">
        <v>0</v>
      </c>
      <c r="H71" s="787">
        <v>0</v>
      </c>
      <c r="I71" s="787">
        <v>0</v>
      </c>
      <c r="J71" s="787">
        <v>0</v>
      </c>
      <c r="K71" s="787">
        <v>0</v>
      </c>
      <c r="L71" s="787">
        <v>0</v>
      </c>
      <c r="M71" s="787">
        <v>0</v>
      </c>
    </row>
    <row r="72" spans="1:13" s="542" customFormat="1" ht="78.75" x14ac:dyDescent="0.25">
      <c r="A72" s="897" t="str">
        <f>J1114_1037000158513_10_69_0!A75</f>
        <v>1.4.5</v>
      </c>
      <c r="B72"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93" t="str">
        <f>J1114_1037000158513_10_69_0!C75</f>
        <v>О_1004560013</v>
      </c>
      <c r="D72" s="787" t="s">
        <v>493</v>
      </c>
      <c r="E72" s="787" t="s">
        <v>493</v>
      </c>
      <c r="F72" s="787">
        <v>0</v>
      </c>
      <c r="G72" s="787">
        <v>0</v>
      </c>
      <c r="H72" s="787">
        <v>0</v>
      </c>
      <c r="I72" s="787">
        <v>0</v>
      </c>
      <c r="J72" s="787">
        <v>0</v>
      </c>
      <c r="K72" s="787">
        <v>0</v>
      </c>
      <c r="L72" s="787">
        <v>0</v>
      </c>
      <c r="M72" s="787">
        <v>0</v>
      </c>
    </row>
    <row r="73" spans="1:13" s="542" customFormat="1" ht="15.75" x14ac:dyDescent="0.25">
      <c r="A73" s="897" t="str">
        <f>J1114_1037000158513_10_69_0!A76</f>
        <v>1.4.7</v>
      </c>
      <c r="B73" s="792" t="str">
        <f>J1114_1037000158513_10_69_0!B76</f>
        <v>Установка трансформаторов в ТП</v>
      </c>
      <c r="C73" s="793" t="str">
        <f>J1114_1037000158513_10_69_0!C76</f>
        <v>О_0200000015</v>
      </c>
      <c r="D73" s="444" t="s">
        <v>493</v>
      </c>
      <c r="E73" s="444" t="s">
        <v>493</v>
      </c>
      <c r="F73" s="787">
        <v>0</v>
      </c>
      <c r="G73" s="787">
        <v>0</v>
      </c>
      <c r="H73" s="787">
        <v>0</v>
      </c>
      <c r="I73" s="787">
        <v>0</v>
      </c>
      <c r="J73" s="787">
        <v>0</v>
      </c>
      <c r="K73" s="787">
        <v>0</v>
      </c>
      <c r="L73" s="787">
        <v>0</v>
      </c>
      <c r="M73" s="787">
        <v>0</v>
      </c>
    </row>
    <row r="74" spans="1:13" ht="47.25" x14ac:dyDescent="0.25">
      <c r="A74" s="449" t="s">
        <v>685</v>
      </c>
      <c r="B74" s="533" t="s">
        <v>668</v>
      </c>
      <c r="C74" s="541" t="s">
        <v>747</v>
      </c>
      <c r="D74" s="444" t="s">
        <v>493</v>
      </c>
      <c r="E74" s="444" t="s">
        <v>493</v>
      </c>
      <c r="F74" s="787">
        <v>0</v>
      </c>
      <c r="G74" s="787">
        <v>0</v>
      </c>
      <c r="H74" s="787">
        <v>0</v>
      </c>
      <c r="I74" s="787">
        <v>0</v>
      </c>
      <c r="J74" s="787">
        <v>0</v>
      </c>
      <c r="K74" s="787">
        <v>0</v>
      </c>
      <c r="L74" s="787">
        <v>0</v>
      </c>
      <c r="M74" s="787">
        <v>0</v>
      </c>
    </row>
    <row r="75" spans="1:13" ht="31.5" x14ac:dyDescent="0.25">
      <c r="A75" s="449" t="s">
        <v>686</v>
      </c>
      <c r="B75" s="533" t="s">
        <v>669</v>
      </c>
      <c r="C75" s="541" t="s">
        <v>747</v>
      </c>
      <c r="D75" s="444" t="s">
        <v>493</v>
      </c>
      <c r="E75" s="444" t="s">
        <v>493</v>
      </c>
      <c r="F75" s="787">
        <f t="shared" ref="F75:M75" si="20">SUM(F76:F84)</f>
        <v>0</v>
      </c>
      <c r="G75" s="787">
        <f t="shared" si="20"/>
        <v>0</v>
      </c>
      <c r="H75" s="787">
        <f t="shared" si="20"/>
        <v>0</v>
      </c>
      <c r="I75" s="787">
        <f t="shared" si="20"/>
        <v>0</v>
      </c>
      <c r="J75" s="787">
        <f t="shared" si="20"/>
        <v>0</v>
      </c>
      <c r="K75" s="787">
        <f t="shared" si="20"/>
        <v>0</v>
      </c>
      <c r="L75" s="787">
        <f t="shared" si="20"/>
        <v>0</v>
      </c>
      <c r="M75" s="787">
        <f t="shared" si="20"/>
        <v>0</v>
      </c>
    </row>
    <row r="76" spans="1:13" s="543" customFormat="1" ht="15.75" x14ac:dyDescent="0.25">
      <c r="A76" s="897" t="str">
        <f>J1114_1037000158513_10_69_0!A79</f>
        <v>1.6.3</v>
      </c>
      <c r="B76" s="792" t="str">
        <f>J1114_1037000158513_10_69_0!B79</f>
        <v>Приобретение легкового автомобиля</v>
      </c>
      <c r="C76" s="793" t="str">
        <f>J1114_1037000158513_10_69_0!C79</f>
        <v>О_0000007018</v>
      </c>
      <c r="D76" s="444" t="s">
        <v>493</v>
      </c>
      <c r="E76" s="444" t="s">
        <v>493</v>
      </c>
      <c r="F76" s="787">
        <v>0</v>
      </c>
      <c r="G76" s="787">
        <v>0</v>
      </c>
      <c r="H76" s="787">
        <v>0</v>
      </c>
      <c r="I76" s="787">
        <v>0</v>
      </c>
      <c r="J76" s="787">
        <v>0</v>
      </c>
      <c r="K76" s="787">
        <v>0</v>
      </c>
      <c r="L76" s="787">
        <v>0</v>
      </c>
      <c r="M76" s="787">
        <v>0</v>
      </c>
    </row>
    <row r="77" spans="1:13" s="543" customFormat="1" ht="15.75" x14ac:dyDescent="0.25">
      <c r="A77" s="897" t="str">
        <f>J1114_1037000158513_10_69_0!A80</f>
        <v>1.6.7</v>
      </c>
      <c r="B77" s="792" t="str">
        <f>J1114_1037000158513_10_69_0!B80</f>
        <v>Приобретение самосвала</v>
      </c>
      <c r="C77" s="793" t="str">
        <f>J1114_1037000158513_10_69_0!C80</f>
        <v>О_0000007022</v>
      </c>
      <c r="D77" s="787" t="s">
        <v>493</v>
      </c>
      <c r="E77" s="787" t="s">
        <v>493</v>
      </c>
      <c r="F77" s="787">
        <v>0</v>
      </c>
      <c r="G77" s="787">
        <v>0</v>
      </c>
      <c r="H77" s="787">
        <v>0</v>
      </c>
      <c r="I77" s="787">
        <v>0</v>
      </c>
      <c r="J77" s="787">
        <v>0</v>
      </c>
      <c r="K77" s="787">
        <v>0</v>
      </c>
      <c r="L77" s="787">
        <v>0</v>
      </c>
      <c r="M77" s="787">
        <v>0</v>
      </c>
    </row>
    <row r="78" spans="1:13" s="543" customFormat="1" ht="15.75" x14ac:dyDescent="0.25">
      <c r="A78" s="897" t="str">
        <f>J1114_1037000158513_10_69_0!A81</f>
        <v>1.6.9</v>
      </c>
      <c r="B78" s="792" t="str">
        <f>J1114_1037000158513_10_69_0!B81</f>
        <v>Приобретение гидромолота</v>
      </c>
      <c r="C78" s="793" t="str">
        <f>J1114_1037000158513_10_69_0!C81</f>
        <v>О_0000000824</v>
      </c>
      <c r="D78" s="787" t="s">
        <v>493</v>
      </c>
      <c r="E78" s="787" t="s">
        <v>493</v>
      </c>
      <c r="F78" s="787">
        <v>0</v>
      </c>
      <c r="G78" s="787">
        <v>0</v>
      </c>
      <c r="H78" s="787">
        <v>0</v>
      </c>
      <c r="I78" s="787">
        <v>0</v>
      </c>
      <c r="J78" s="787">
        <v>0</v>
      </c>
      <c r="K78" s="787">
        <v>0</v>
      </c>
      <c r="L78" s="787">
        <v>0</v>
      </c>
      <c r="M78" s="787">
        <v>0</v>
      </c>
    </row>
    <row r="79" spans="1:13" s="543" customFormat="1" ht="31.5" x14ac:dyDescent="0.25">
      <c r="A79" s="897" t="str">
        <f>J1114_1037000158513_10_69_0!A82</f>
        <v>1.6.10</v>
      </c>
      <c r="B79" s="792" t="str">
        <f>J1114_1037000158513_10_69_0!B82</f>
        <v>Приобретение передвижной мастерской</v>
      </c>
      <c r="C79" s="793" t="str">
        <f>J1114_1037000158513_10_69_0!C82</f>
        <v>О_0000007025</v>
      </c>
      <c r="D79" s="787" t="s">
        <v>493</v>
      </c>
      <c r="E79" s="787" t="s">
        <v>493</v>
      </c>
      <c r="F79" s="787">
        <v>0</v>
      </c>
      <c r="G79" s="787">
        <v>0</v>
      </c>
      <c r="H79" s="787">
        <v>0</v>
      </c>
      <c r="I79" s="787">
        <v>0</v>
      </c>
      <c r="J79" s="787">
        <v>0</v>
      </c>
      <c r="K79" s="787">
        <v>0</v>
      </c>
      <c r="L79" s="787">
        <v>0</v>
      </c>
      <c r="M79" s="787">
        <v>0</v>
      </c>
    </row>
    <row r="80" spans="1:13" s="543" customFormat="1" ht="15.75" x14ac:dyDescent="0.25">
      <c r="A80" s="897" t="str">
        <f>J1114_1037000158513_10_69_0!A83</f>
        <v>1.6.11</v>
      </c>
      <c r="B80" s="792" t="str">
        <f>J1114_1037000158513_10_69_0!B83</f>
        <v>Приобретение трассоискателя</v>
      </c>
      <c r="C80" s="793" t="str">
        <f>J1114_1037000158513_10_69_0!C83</f>
        <v>О_0000000826</v>
      </c>
      <c r="D80" s="787" t="s">
        <v>493</v>
      </c>
      <c r="E80" s="787" t="s">
        <v>493</v>
      </c>
      <c r="F80" s="787">
        <v>0</v>
      </c>
      <c r="G80" s="787">
        <v>0</v>
      </c>
      <c r="H80" s="787">
        <v>0</v>
      </c>
      <c r="I80" s="787">
        <v>0</v>
      </c>
      <c r="J80" s="787">
        <v>0</v>
      </c>
      <c r="K80" s="787">
        <v>0</v>
      </c>
      <c r="L80" s="787">
        <v>0</v>
      </c>
      <c r="M80" s="787">
        <v>0</v>
      </c>
    </row>
    <row r="81" spans="1:13" s="543" customFormat="1" ht="31.5" x14ac:dyDescent="0.25">
      <c r="A81" s="897" t="str">
        <f>J1114_1037000158513_10_69_0!A84</f>
        <v>1.6.14</v>
      </c>
      <c r="B81" s="792" t="str">
        <f>J1114_1037000158513_10_69_0!B84</f>
        <v>Приобретение стационарной лаборатории ЛЭИС-100</v>
      </c>
      <c r="C81" s="793" t="str">
        <f>J1114_1037000158513_10_69_0!C84</f>
        <v>О_0000000828</v>
      </c>
      <c r="D81" s="787" t="s">
        <v>493</v>
      </c>
      <c r="E81" s="787" t="s">
        <v>493</v>
      </c>
      <c r="F81" s="787">
        <v>0</v>
      </c>
      <c r="G81" s="787">
        <v>0</v>
      </c>
      <c r="H81" s="787">
        <v>0</v>
      </c>
      <c r="I81" s="787">
        <v>0</v>
      </c>
      <c r="J81" s="787">
        <v>0</v>
      </c>
      <c r="K81" s="787">
        <v>0</v>
      </c>
      <c r="L81" s="787">
        <v>0</v>
      </c>
      <c r="M81" s="787">
        <v>0</v>
      </c>
    </row>
    <row r="82" spans="1:13" s="543" customFormat="1" ht="31.5" x14ac:dyDescent="0.25">
      <c r="A82" s="897" t="str">
        <f>J1114_1037000158513_10_69_0!A85</f>
        <v>1.6.15</v>
      </c>
      <c r="B82" s="792" t="str">
        <f>J1114_1037000158513_10_69_0!B85</f>
        <v>Приобретение информационно-вычислительной техники</v>
      </c>
      <c r="C82" s="793" t="str">
        <f>J1114_1037000158513_10_69_0!C85</f>
        <v>О_0000000829</v>
      </c>
      <c r="D82" s="444" t="s">
        <v>493</v>
      </c>
      <c r="E82" s="444" t="s">
        <v>493</v>
      </c>
      <c r="F82" s="787">
        <v>0</v>
      </c>
      <c r="G82" s="787">
        <v>0</v>
      </c>
      <c r="H82" s="787">
        <v>0</v>
      </c>
      <c r="I82" s="787">
        <v>0</v>
      </c>
      <c r="J82" s="787">
        <v>0</v>
      </c>
      <c r="K82" s="787">
        <v>0</v>
      </c>
      <c r="L82" s="787">
        <v>0</v>
      </c>
      <c r="M82" s="787">
        <v>0</v>
      </c>
    </row>
    <row r="83" spans="1:13" ht="78.75" x14ac:dyDescent="0.25">
      <c r="A83" s="897" t="str">
        <f>J1114_1037000158513_10_69_0!A86</f>
        <v>1.6.16</v>
      </c>
      <c r="B83"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93" t="str">
        <f>J1114_1037000158513_10_69_0!C86</f>
        <v>О_0000000830</v>
      </c>
      <c r="D83" s="444" t="s">
        <v>493</v>
      </c>
      <c r="E83" s="444" t="s">
        <v>493</v>
      </c>
      <c r="F83" s="787">
        <v>0</v>
      </c>
      <c r="G83" s="787">
        <v>0</v>
      </c>
      <c r="H83" s="787">
        <v>0</v>
      </c>
      <c r="I83" s="787">
        <v>0</v>
      </c>
      <c r="J83" s="787">
        <v>0</v>
      </c>
      <c r="K83" s="787">
        <v>0</v>
      </c>
      <c r="L83" s="787">
        <v>0</v>
      </c>
      <c r="M83" s="787">
        <v>0</v>
      </c>
    </row>
    <row r="84" spans="1:13" ht="63" x14ac:dyDescent="0.25">
      <c r="A84" s="897" t="str">
        <f>J1114_1037000158513_10_69_0!A87</f>
        <v>1.6.17</v>
      </c>
      <c r="B84" s="792" t="str">
        <f>J1114_1037000158513_10_69_0!B87</f>
        <v>Разработка программного обеспечения "Геоинформационная система городских электрических сетей" (блок №7)</v>
      </c>
      <c r="C84" s="793" t="str">
        <f>J1114_1037000158513_10_69_0!C87</f>
        <v>О_0000007031</v>
      </c>
      <c r="D84" s="444" t="s">
        <v>493</v>
      </c>
      <c r="E84" s="444" t="s">
        <v>493</v>
      </c>
      <c r="F84" s="787">
        <v>0</v>
      </c>
      <c r="G84" s="787">
        <v>0</v>
      </c>
      <c r="H84" s="787">
        <v>0</v>
      </c>
      <c r="I84" s="787">
        <v>0</v>
      </c>
      <c r="J84" s="787">
        <v>0</v>
      </c>
      <c r="K84" s="787">
        <v>0</v>
      </c>
      <c r="L84" s="787">
        <v>0</v>
      </c>
      <c r="M84" s="787">
        <v>0</v>
      </c>
    </row>
    <row r="85" spans="1:13" ht="15.75" x14ac:dyDescent="0.25">
      <c r="A85" s="632"/>
      <c r="B85" s="633"/>
      <c r="C85" s="634"/>
      <c r="D85" s="444"/>
      <c r="E85" s="444"/>
      <c r="F85" s="444"/>
      <c r="G85" s="444"/>
      <c r="H85" s="444"/>
      <c r="I85" s="444"/>
      <c r="J85" s="444"/>
      <c r="K85" s="444"/>
      <c r="L85" s="444"/>
      <c r="M85" s="787"/>
    </row>
    <row r="86" spans="1:13" ht="15.75" x14ac:dyDescent="0.25">
      <c r="A86" s="632"/>
      <c r="B86" s="633"/>
      <c r="C86" s="634"/>
      <c r="D86" s="444"/>
      <c r="E86" s="444"/>
      <c r="F86" s="444"/>
      <c r="G86" s="444"/>
      <c r="H86" s="444"/>
      <c r="I86" s="444"/>
      <c r="J86" s="444"/>
      <c r="K86" s="444"/>
      <c r="L86" s="444"/>
      <c r="M86" s="787"/>
    </row>
    <row r="87" spans="1:13" ht="15.75" x14ac:dyDescent="0.25">
      <c r="A87" s="632"/>
      <c r="B87" s="633"/>
      <c r="C87" s="634"/>
      <c r="D87" s="444"/>
      <c r="E87" s="444"/>
      <c r="F87" s="444"/>
      <c r="G87" s="444"/>
      <c r="H87" s="444"/>
      <c r="I87" s="444"/>
      <c r="J87" s="444"/>
      <c r="K87" s="444"/>
      <c r="L87" s="444"/>
      <c r="M87" s="787"/>
    </row>
    <row r="88" spans="1:13" ht="15.75" x14ac:dyDescent="0.25">
      <c r="A88" s="632"/>
      <c r="B88" s="633"/>
      <c r="C88" s="634"/>
      <c r="D88" s="444"/>
      <c r="E88" s="444"/>
      <c r="F88" s="444"/>
      <c r="G88" s="444"/>
      <c r="H88" s="444"/>
      <c r="I88" s="444"/>
      <c r="J88" s="444"/>
      <c r="K88" s="444"/>
      <c r="L88" s="444"/>
      <c r="M88" s="787"/>
    </row>
    <row r="89" spans="1:13" ht="15.75" x14ac:dyDescent="0.25">
      <c r="A89" s="632"/>
      <c r="B89" s="633"/>
      <c r="C89" s="634"/>
      <c r="D89" s="444"/>
      <c r="E89" s="444"/>
      <c r="F89" s="444"/>
      <c r="G89" s="444"/>
      <c r="H89" s="444"/>
      <c r="I89" s="444"/>
      <c r="J89" s="444"/>
      <c r="K89" s="444"/>
      <c r="L89" s="444"/>
      <c r="M89" s="787"/>
    </row>
    <row r="90" spans="1:13" ht="15.75" x14ac:dyDescent="0.25">
      <c r="A90" s="632"/>
      <c r="B90" s="633"/>
      <c r="C90" s="634"/>
      <c r="D90" s="444"/>
      <c r="E90" s="444"/>
      <c r="F90" s="444"/>
      <c r="G90" s="444"/>
      <c r="H90" s="444"/>
      <c r="I90" s="444"/>
      <c r="J90" s="444"/>
      <c r="K90" s="444"/>
      <c r="L90" s="444"/>
      <c r="M90" s="787"/>
    </row>
    <row r="91" spans="1:13" ht="15.75" x14ac:dyDescent="0.25">
      <c r="A91" s="632"/>
      <c r="B91" s="633"/>
      <c r="C91" s="634"/>
      <c r="D91" s="444"/>
      <c r="E91" s="444"/>
      <c r="F91" s="444"/>
      <c r="G91" s="444"/>
      <c r="H91" s="444"/>
      <c r="I91" s="444"/>
      <c r="J91" s="444"/>
      <c r="K91" s="444"/>
      <c r="L91" s="444"/>
      <c r="M91" s="787"/>
    </row>
    <row r="92" spans="1:13" ht="15.75" x14ac:dyDescent="0.25">
      <c r="A92" s="632"/>
      <c r="B92" s="633"/>
      <c r="C92" s="634"/>
      <c r="D92" s="444"/>
      <c r="E92" s="444"/>
      <c r="F92" s="444"/>
      <c r="G92" s="444"/>
      <c r="H92" s="444"/>
      <c r="I92" s="444"/>
      <c r="J92" s="444"/>
      <c r="K92" s="444"/>
      <c r="L92" s="444"/>
      <c r="M92" s="787"/>
    </row>
    <row r="93" spans="1:13" ht="15.75" x14ac:dyDescent="0.25">
      <c r="A93" s="632"/>
      <c r="B93" s="633"/>
      <c r="C93" s="634"/>
      <c r="D93" s="444"/>
      <c r="E93" s="444"/>
      <c r="F93" s="444"/>
      <c r="G93" s="444"/>
      <c r="H93" s="444"/>
      <c r="I93" s="444"/>
      <c r="J93" s="444"/>
      <c r="K93" s="444"/>
      <c r="L93" s="444"/>
      <c r="M93" s="787"/>
    </row>
    <row r="94" spans="1:13" ht="15.75" x14ac:dyDescent="0.25">
      <c r="A94" s="632"/>
      <c r="B94" s="633"/>
      <c r="C94" s="634"/>
      <c r="D94" s="444"/>
      <c r="E94" s="444"/>
      <c r="F94" s="444"/>
      <c r="G94" s="444"/>
      <c r="H94" s="444"/>
      <c r="I94" s="444"/>
      <c r="J94" s="444"/>
      <c r="K94" s="444"/>
      <c r="L94" s="444"/>
      <c r="M94" s="787"/>
    </row>
    <row r="95" spans="1:13" ht="15.75" x14ac:dyDescent="0.25">
      <c r="A95" s="632"/>
      <c r="B95" s="633"/>
      <c r="C95" s="634"/>
      <c r="D95" s="444"/>
      <c r="E95" s="444"/>
      <c r="F95" s="444"/>
      <c r="G95" s="444"/>
      <c r="H95" s="444"/>
      <c r="I95" s="444"/>
      <c r="J95" s="444"/>
      <c r="K95" s="444"/>
      <c r="L95" s="444"/>
      <c r="M95" s="787"/>
    </row>
    <row r="96" spans="1:13" ht="15.75" x14ac:dyDescent="0.25">
      <c r="A96" s="632"/>
      <c r="B96" s="633"/>
      <c r="C96" s="634"/>
      <c r="D96" s="444"/>
      <c r="E96" s="444"/>
      <c r="F96" s="444"/>
      <c r="G96" s="444"/>
      <c r="H96" s="444"/>
      <c r="I96" s="444"/>
      <c r="J96" s="444"/>
      <c r="K96" s="444"/>
      <c r="L96" s="444"/>
      <c r="M96" s="787"/>
    </row>
    <row r="97" spans="1:13" ht="15.75" x14ac:dyDescent="0.25">
      <c r="A97" s="632"/>
      <c r="B97" s="633"/>
      <c r="C97" s="634"/>
      <c r="D97" s="444"/>
      <c r="E97" s="444"/>
      <c r="F97" s="444"/>
      <c r="G97" s="444"/>
      <c r="H97" s="444"/>
      <c r="I97" s="444"/>
      <c r="J97" s="444"/>
      <c r="K97" s="444"/>
      <c r="L97" s="444"/>
      <c r="M97" s="787"/>
    </row>
    <row r="98" spans="1:13" ht="15.75" x14ac:dyDescent="0.25">
      <c r="A98" s="632"/>
      <c r="B98" s="633"/>
      <c r="C98" s="634"/>
      <c r="D98" s="444"/>
      <c r="E98" s="444"/>
      <c r="F98" s="444"/>
      <c r="G98" s="444"/>
      <c r="H98" s="444"/>
      <c r="I98" s="444"/>
      <c r="J98" s="444"/>
      <c r="K98" s="444"/>
      <c r="L98" s="444"/>
      <c r="M98" s="787"/>
    </row>
    <row r="99" spans="1:13" ht="15.75" x14ac:dyDescent="0.25">
      <c r="A99" s="632"/>
      <c r="B99" s="633"/>
      <c r="C99" s="634"/>
      <c r="D99" s="444"/>
      <c r="E99" s="444"/>
      <c r="F99" s="444"/>
      <c r="G99" s="444"/>
      <c r="H99" s="444"/>
      <c r="I99" s="444"/>
      <c r="J99" s="444"/>
      <c r="K99" s="444"/>
      <c r="L99" s="444"/>
      <c r="M99" s="787"/>
    </row>
    <row r="100" spans="1:13" ht="15.75" x14ac:dyDescent="0.25">
      <c r="A100" s="632"/>
      <c r="B100" s="633"/>
      <c r="C100" s="634"/>
      <c r="D100" s="444"/>
      <c r="E100" s="444"/>
      <c r="F100" s="444"/>
      <c r="G100" s="444"/>
      <c r="H100" s="444"/>
      <c r="I100" s="444"/>
      <c r="J100" s="444"/>
      <c r="K100" s="444"/>
      <c r="L100" s="444"/>
      <c r="M100" s="787"/>
    </row>
    <row r="101" spans="1:13" ht="15.75" x14ac:dyDescent="0.25">
      <c r="A101" s="632"/>
      <c r="B101" s="633"/>
      <c r="C101" s="634"/>
      <c r="D101" s="444"/>
      <c r="E101" s="444"/>
      <c r="F101" s="444"/>
      <c r="G101" s="444"/>
      <c r="H101" s="444"/>
      <c r="I101" s="444"/>
      <c r="J101" s="444"/>
      <c r="K101" s="444"/>
      <c r="L101" s="444"/>
      <c r="M101" s="787"/>
    </row>
    <row r="102" spans="1:13" ht="15.75" x14ac:dyDescent="0.25">
      <c r="A102" s="632"/>
      <c r="B102" s="633"/>
      <c r="C102" s="634"/>
      <c r="D102" s="444"/>
      <c r="E102" s="444"/>
      <c r="F102" s="444"/>
      <c r="G102" s="444"/>
      <c r="H102" s="444"/>
      <c r="I102" s="444"/>
      <c r="J102" s="444"/>
      <c r="K102" s="444"/>
      <c r="L102" s="444"/>
      <c r="M102" s="787"/>
    </row>
    <row r="103" spans="1:13" ht="15.75" x14ac:dyDescent="0.25">
      <c r="A103" s="632"/>
      <c r="B103" s="633"/>
      <c r="C103" s="634"/>
      <c r="D103" s="444"/>
      <c r="E103" s="444"/>
      <c r="F103" s="444"/>
      <c r="G103" s="444"/>
      <c r="H103" s="444"/>
      <c r="I103" s="444"/>
      <c r="J103" s="444"/>
      <c r="K103" s="444"/>
      <c r="L103" s="444"/>
      <c r="M103" s="787"/>
    </row>
    <row r="104" spans="1:13" ht="15.75" x14ac:dyDescent="0.25">
      <c r="A104" s="632"/>
      <c r="B104" s="633"/>
      <c r="C104" s="634"/>
      <c r="D104" s="444"/>
      <c r="E104" s="444"/>
      <c r="F104" s="444"/>
      <c r="G104" s="444"/>
      <c r="H104" s="444"/>
      <c r="I104" s="444"/>
      <c r="J104" s="444"/>
      <c r="K104" s="444"/>
      <c r="L104" s="444"/>
      <c r="M104" s="787"/>
    </row>
    <row r="105" spans="1:13" ht="15.75" x14ac:dyDescent="0.25">
      <c r="A105" s="632"/>
      <c r="B105" s="633"/>
      <c r="C105" s="634"/>
      <c r="D105" s="444"/>
      <c r="E105" s="444"/>
      <c r="F105" s="444"/>
      <c r="G105" s="444"/>
      <c r="H105" s="444"/>
      <c r="I105" s="444"/>
      <c r="J105" s="444"/>
      <c r="K105" s="444"/>
      <c r="L105" s="444"/>
      <c r="M105" s="787"/>
    </row>
    <row r="106" spans="1:13" ht="15.75" x14ac:dyDescent="0.25">
      <c r="A106" s="632"/>
      <c r="B106" s="633"/>
      <c r="C106" s="634"/>
      <c r="D106" s="444"/>
      <c r="E106" s="444"/>
      <c r="F106" s="444"/>
      <c r="G106" s="444"/>
      <c r="H106" s="444"/>
      <c r="I106" s="444"/>
      <c r="J106" s="444"/>
      <c r="K106" s="444"/>
      <c r="L106" s="444"/>
      <c r="M106" s="787"/>
    </row>
    <row r="107" spans="1:13" ht="15.75" x14ac:dyDescent="0.25">
      <c r="A107" s="632"/>
      <c r="B107" s="633"/>
      <c r="C107" s="634"/>
      <c r="D107" s="444"/>
      <c r="E107" s="444"/>
      <c r="F107" s="444"/>
      <c r="G107" s="444"/>
      <c r="H107" s="444"/>
      <c r="I107" s="444"/>
      <c r="J107" s="444"/>
      <c r="K107" s="444"/>
      <c r="L107" s="444"/>
      <c r="M107" s="787"/>
    </row>
    <row r="108" spans="1:13" ht="15.75" x14ac:dyDescent="0.25">
      <c r="A108" s="632"/>
      <c r="B108" s="633"/>
      <c r="C108" s="634"/>
      <c r="D108" s="444"/>
      <c r="E108" s="444"/>
      <c r="F108" s="444"/>
      <c r="G108" s="444"/>
      <c r="H108" s="444"/>
      <c r="I108" s="444"/>
      <c r="J108" s="444"/>
      <c r="K108" s="444"/>
      <c r="L108" s="444"/>
      <c r="M108" s="787"/>
    </row>
    <row r="109" spans="1:13" ht="15.75" x14ac:dyDescent="0.25">
      <c r="A109" s="632"/>
      <c r="B109" s="633"/>
      <c r="C109" s="634"/>
      <c r="D109" s="444"/>
      <c r="E109" s="444"/>
      <c r="F109" s="444"/>
      <c r="G109" s="444"/>
      <c r="H109" s="444"/>
      <c r="I109" s="444"/>
      <c r="J109" s="444"/>
      <c r="K109" s="444"/>
      <c r="L109" s="444"/>
      <c r="M109" s="787"/>
    </row>
    <row r="110" spans="1:13" ht="15.75" x14ac:dyDescent="0.25">
      <c r="A110" s="632"/>
      <c r="B110" s="633"/>
      <c r="C110" s="634"/>
      <c r="D110" s="444"/>
      <c r="E110" s="444"/>
      <c r="F110" s="444"/>
      <c r="G110" s="444"/>
      <c r="H110" s="444"/>
      <c r="I110" s="444"/>
      <c r="J110" s="444"/>
      <c r="K110" s="444"/>
      <c r="L110" s="444"/>
      <c r="M110" s="787"/>
    </row>
    <row r="125" spans="2:2" x14ac:dyDescent="0.25">
      <c r="B125" s="635"/>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203" t="s">
        <v>45</v>
      </c>
      <c r="B4" s="1203"/>
      <c r="C4" s="1203"/>
      <c r="D4" s="1203"/>
      <c r="E4" s="1203"/>
      <c r="F4" s="1203"/>
      <c r="G4" s="1203"/>
      <c r="H4" s="1203"/>
      <c r="I4" s="1203"/>
      <c r="J4" s="1203"/>
      <c r="K4" s="1203"/>
      <c r="L4" s="1203"/>
      <c r="M4" s="1203"/>
      <c r="N4" s="1203"/>
      <c r="O4" s="1203"/>
      <c r="P4" s="1203"/>
      <c r="Q4" s="1203"/>
      <c r="R4" s="1203"/>
      <c r="S4" s="1203"/>
      <c r="T4" s="1203"/>
      <c r="U4" s="1203"/>
      <c r="V4" s="1203"/>
      <c r="W4" s="1203"/>
      <c r="X4" s="1003"/>
      <c r="Y4" s="1203"/>
      <c r="Z4" s="1203"/>
      <c r="AA4" s="1203"/>
      <c r="AB4" s="1203"/>
      <c r="AC4" s="1203"/>
      <c r="AD4" s="1203"/>
      <c r="AE4" s="1203"/>
      <c r="AF4" s="1203"/>
      <c r="AG4" s="1203"/>
      <c r="AH4" s="1203"/>
      <c r="AI4" s="1203"/>
      <c r="AJ4" s="1203"/>
      <c r="AK4" s="1203"/>
      <c r="AL4" s="1203"/>
      <c r="AM4" s="1203"/>
      <c r="AN4" s="1203"/>
      <c r="AO4" s="1203"/>
      <c r="AP4" s="1203"/>
      <c r="AQ4" s="1203"/>
      <c r="AR4" s="1203"/>
      <c r="AS4" s="1203"/>
      <c r="AT4" s="1203"/>
      <c r="AU4" s="1203"/>
    </row>
    <row r="5" spans="1:108" ht="18.75" hidden="1" x14ac:dyDescent="0.25">
      <c r="A5" s="1203"/>
      <c r="B5" s="1203"/>
      <c r="C5" s="1203"/>
      <c r="D5" s="1203"/>
      <c r="E5" s="1203"/>
      <c r="F5" s="1203"/>
      <c r="G5" s="1203"/>
      <c r="H5" s="1203"/>
      <c r="I5" s="1203"/>
      <c r="J5" s="1203"/>
      <c r="K5" s="1203"/>
      <c r="L5" s="1203"/>
      <c r="M5" s="1203"/>
      <c r="N5" s="1203"/>
      <c r="O5" s="1203"/>
      <c r="P5" s="1203"/>
      <c r="Q5" s="1203"/>
      <c r="R5" s="1203"/>
      <c r="S5" s="1203"/>
      <c r="T5" s="1203"/>
      <c r="U5" s="1203"/>
      <c r="V5" s="1203"/>
      <c r="W5" s="1203"/>
      <c r="X5" s="1003"/>
      <c r="Y5" s="1203"/>
      <c r="Z5" s="1203"/>
      <c r="AA5" s="1203"/>
      <c r="AB5" s="1203"/>
      <c r="AC5" s="1203"/>
      <c r="AD5" s="1203"/>
      <c r="AE5" s="1203"/>
      <c r="AF5" s="1203"/>
      <c r="AG5" s="1203"/>
      <c r="AH5" s="1203"/>
      <c r="AI5" s="1203"/>
      <c r="AJ5" s="1203"/>
      <c r="AK5" s="1203"/>
      <c r="AL5" s="1203"/>
      <c r="AM5" s="1203"/>
      <c r="AN5" s="1203"/>
      <c r="AO5" s="1203"/>
      <c r="AP5" s="1203"/>
      <c r="AQ5" s="1203"/>
      <c r="AR5" s="1203"/>
      <c r="AS5" s="1203"/>
      <c r="AT5" s="1203"/>
      <c r="AU5" s="1203"/>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204" t="s">
        <v>1017</v>
      </c>
      <c r="B6" s="1204"/>
      <c r="C6" s="1204"/>
      <c r="D6" s="1204"/>
      <c r="E6" s="1204"/>
      <c r="F6" s="1204"/>
      <c r="G6" s="1204"/>
      <c r="H6" s="1204"/>
      <c r="I6" s="1204"/>
      <c r="J6" s="1204"/>
      <c r="K6" s="1204"/>
      <c r="L6" s="1204"/>
      <c r="M6" s="1204"/>
      <c r="N6" s="1204"/>
      <c r="O6" s="1204"/>
      <c r="P6" s="1204"/>
      <c r="Q6" s="1204"/>
      <c r="R6" s="1204"/>
      <c r="S6" s="1204"/>
      <c r="T6" s="1204"/>
      <c r="U6" s="1204"/>
      <c r="V6" s="1204"/>
      <c r="W6" s="1204"/>
      <c r="X6" s="1006"/>
      <c r="Y6" s="1204"/>
      <c r="Z6" s="1204"/>
      <c r="AA6" s="1204"/>
      <c r="AB6" s="1204"/>
      <c r="AC6" s="1204"/>
      <c r="AD6" s="1204"/>
      <c r="AE6" s="1204"/>
      <c r="AF6" s="1204"/>
      <c r="AG6" s="1204"/>
      <c r="AH6" s="1204"/>
      <c r="AI6" s="1204"/>
      <c r="AJ6" s="1204"/>
      <c r="AK6" s="1204"/>
      <c r="AL6" s="1204"/>
      <c r="AM6" s="1204"/>
      <c r="AN6" s="1204"/>
      <c r="AO6" s="1204"/>
      <c r="AP6" s="1204"/>
      <c r="AQ6" s="1204"/>
      <c r="AR6" s="1204"/>
      <c r="AS6" s="1204"/>
      <c r="AT6" s="1204"/>
      <c r="AU6" s="1204"/>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205" t="s">
        <v>3</v>
      </c>
      <c r="B7" s="1205"/>
      <c r="C7" s="1205"/>
      <c r="D7" s="1205"/>
      <c r="E7" s="1205"/>
      <c r="F7" s="1205"/>
      <c r="G7" s="1205"/>
      <c r="H7" s="1205"/>
      <c r="I7" s="1205"/>
      <c r="J7" s="1205"/>
      <c r="K7" s="1205"/>
      <c r="L7" s="1205"/>
      <c r="M7" s="1205"/>
      <c r="N7" s="1205"/>
      <c r="O7" s="1205"/>
      <c r="P7" s="1205"/>
      <c r="Q7" s="1205"/>
      <c r="R7" s="1205"/>
      <c r="S7" s="1205"/>
      <c r="T7" s="1205"/>
      <c r="U7" s="1205"/>
      <c r="V7" s="1205"/>
      <c r="W7" s="1205"/>
      <c r="X7" s="1009"/>
      <c r="Y7" s="1205"/>
      <c r="Z7" s="1205"/>
      <c r="AA7" s="1205"/>
      <c r="AB7" s="1205"/>
      <c r="AC7" s="1205"/>
      <c r="AD7" s="1205"/>
      <c r="AE7" s="1205"/>
      <c r="AF7" s="1205"/>
      <c r="AG7" s="1205"/>
      <c r="AH7" s="1205"/>
      <c r="AI7" s="1205"/>
      <c r="AJ7" s="1205"/>
      <c r="AK7" s="1205"/>
      <c r="AL7" s="1205"/>
      <c r="AM7" s="1205"/>
      <c r="AN7" s="1205"/>
      <c r="AO7" s="1205"/>
      <c r="AP7" s="1205"/>
      <c r="AQ7" s="1205"/>
      <c r="AR7" s="1205"/>
      <c r="AS7" s="1205"/>
      <c r="AT7" s="1205"/>
      <c r="AU7" s="1205"/>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206"/>
      <c r="B8" s="1206"/>
      <c r="C8" s="1206"/>
      <c r="D8" s="1206"/>
      <c r="E8" s="1206"/>
      <c r="F8" s="1206"/>
      <c r="G8" s="1206"/>
      <c r="H8" s="1206"/>
      <c r="I8" s="1206"/>
      <c r="J8" s="1206"/>
      <c r="K8" s="1206"/>
      <c r="L8" s="1206"/>
      <c r="M8" s="1206"/>
      <c r="N8" s="1206"/>
      <c r="O8" s="1206"/>
      <c r="P8" s="1206"/>
      <c r="Q8" s="1206"/>
      <c r="R8" s="1206"/>
      <c r="S8" s="1206"/>
      <c r="T8" s="1206"/>
      <c r="U8" s="1206"/>
      <c r="V8" s="1206"/>
      <c r="W8" s="1206"/>
      <c r="X8" s="999"/>
      <c r="Y8" s="1206"/>
      <c r="Z8" s="1206"/>
      <c r="AA8" s="1206"/>
      <c r="AB8" s="1206"/>
      <c r="AC8" s="1206"/>
      <c r="AD8" s="1206"/>
      <c r="AE8" s="1206"/>
      <c r="AF8" s="1206"/>
      <c r="AG8" s="1206"/>
      <c r="AH8" s="1206"/>
      <c r="AI8" s="1206"/>
      <c r="AJ8" s="1206"/>
      <c r="AK8" s="1206"/>
      <c r="AL8" s="1206"/>
      <c r="AM8" s="1206"/>
      <c r="AN8" s="1206"/>
      <c r="AO8" s="1206"/>
      <c r="AP8" s="1206"/>
      <c r="AQ8" s="1206"/>
      <c r="AR8" s="1206"/>
      <c r="AS8" s="1206"/>
      <c r="AT8" s="1206"/>
      <c r="AU8" s="1206"/>
      <c r="DD8" s="182"/>
    </row>
    <row r="9" spans="1:108" ht="18.75" hidden="1" x14ac:dyDescent="0.25">
      <c r="A9" s="1204" t="s">
        <v>1269</v>
      </c>
      <c r="B9" s="1204"/>
      <c r="C9" s="1204"/>
      <c r="D9" s="1204"/>
      <c r="E9" s="1204"/>
      <c r="F9" s="1204"/>
      <c r="G9" s="1204"/>
      <c r="H9" s="1204"/>
      <c r="I9" s="1204"/>
      <c r="J9" s="1204"/>
      <c r="K9" s="1204"/>
      <c r="L9" s="1204"/>
      <c r="M9" s="1204"/>
      <c r="N9" s="1204"/>
      <c r="O9" s="1204"/>
      <c r="P9" s="1204"/>
      <c r="Q9" s="1204"/>
      <c r="R9" s="1204"/>
      <c r="S9" s="1204"/>
      <c r="T9" s="1204"/>
      <c r="U9" s="1204"/>
      <c r="V9" s="1204"/>
      <c r="W9" s="1204"/>
      <c r="X9" s="1006"/>
      <c r="Y9" s="1204"/>
      <c r="Z9" s="1204"/>
      <c r="AA9" s="1204"/>
      <c r="AB9" s="1204"/>
      <c r="AC9" s="1204"/>
      <c r="AD9" s="1204"/>
      <c r="AE9" s="1204"/>
      <c r="AF9" s="1204"/>
      <c r="AG9" s="1204"/>
      <c r="AH9" s="1204"/>
      <c r="AI9" s="1204"/>
      <c r="AJ9" s="1204"/>
      <c r="AK9" s="1204"/>
      <c r="AL9" s="1204"/>
      <c r="AM9" s="1204"/>
      <c r="AN9" s="1204"/>
      <c r="AO9" s="1204"/>
      <c r="AP9" s="1204"/>
      <c r="AQ9" s="1204"/>
      <c r="AR9" s="1204"/>
      <c r="AS9" s="1204"/>
      <c r="AT9" s="1204"/>
      <c r="AU9" s="1204"/>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203"/>
      <c r="B10" s="1203"/>
      <c r="C10" s="1203"/>
      <c r="D10" s="1203"/>
      <c r="E10" s="1203"/>
      <c r="F10" s="1203"/>
      <c r="G10" s="1203"/>
      <c r="H10" s="1203"/>
      <c r="I10" s="1203"/>
      <c r="J10" s="1203"/>
      <c r="K10" s="1203"/>
      <c r="L10" s="1203"/>
      <c r="M10" s="1203"/>
      <c r="N10" s="1203"/>
      <c r="O10" s="1203"/>
      <c r="P10" s="1203"/>
      <c r="Q10" s="1203"/>
      <c r="R10" s="1203"/>
      <c r="S10" s="1203"/>
      <c r="T10" s="1203"/>
      <c r="U10" s="1203"/>
      <c r="V10" s="1203"/>
      <c r="W10" s="1203"/>
      <c r="X10" s="1003"/>
      <c r="Y10" s="1203"/>
      <c r="Z10" s="1203"/>
      <c r="AA10" s="1203"/>
      <c r="AB10" s="1203"/>
      <c r="AC10" s="1203"/>
      <c r="AD10" s="1203"/>
      <c r="AE10" s="1203"/>
      <c r="AF10" s="1203"/>
      <c r="AG10" s="1203"/>
      <c r="AH10" s="1203"/>
      <c r="AI10" s="1203"/>
      <c r="AJ10" s="1203"/>
      <c r="AK10" s="1203"/>
      <c r="AL10" s="1203"/>
      <c r="AM10" s="1203"/>
      <c r="AN10" s="1203"/>
      <c r="AO10" s="1203"/>
      <c r="AP10" s="1203"/>
      <c r="AQ10" s="1203"/>
      <c r="AR10" s="1203"/>
      <c r="AS10" s="1203"/>
      <c r="AT10" s="1203"/>
      <c r="AU10" s="1203"/>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204" t="s">
        <v>1277</v>
      </c>
      <c r="B11" s="1204"/>
      <c r="C11" s="1204"/>
      <c r="D11" s="1204"/>
      <c r="E11" s="1204"/>
      <c r="F11" s="1204"/>
      <c r="G11" s="1204"/>
      <c r="H11" s="1204"/>
      <c r="I11" s="1204"/>
      <c r="J11" s="1204"/>
      <c r="K11" s="1204"/>
      <c r="L11" s="1204"/>
      <c r="M11" s="1204"/>
      <c r="N11" s="1204"/>
      <c r="O11" s="1204"/>
      <c r="P11" s="1204"/>
      <c r="Q11" s="1204"/>
      <c r="R11" s="1204"/>
      <c r="S11" s="1204"/>
      <c r="T11" s="1204"/>
      <c r="U11" s="1204"/>
      <c r="V11" s="1204"/>
      <c r="W11" s="1204"/>
      <c r="X11" s="1006"/>
      <c r="Y11" s="1204"/>
      <c r="Z11" s="1204"/>
      <c r="AA11" s="1204"/>
      <c r="AB11" s="1204"/>
      <c r="AC11" s="1204"/>
      <c r="AD11" s="1204"/>
      <c r="AE11" s="1204"/>
      <c r="AF11" s="1204"/>
      <c r="AG11" s="1204"/>
      <c r="AH11" s="1204"/>
      <c r="AI11" s="1204"/>
      <c r="AJ11" s="1204"/>
      <c r="AK11" s="1204"/>
      <c r="AL11" s="1204"/>
      <c r="AM11" s="1204"/>
      <c r="AN11" s="1204"/>
      <c r="AO11" s="1204"/>
      <c r="AP11" s="1204"/>
      <c r="AQ11" s="1204"/>
      <c r="AR11" s="1204"/>
      <c r="AS11" s="1204"/>
      <c r="AT11" s="1204"/>
      <c r="AU11" s="1204"/>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206" t="s">
        <v>46</v>
      </c>
      <c r="B12" s="1206"/>
      <c r="C12" s="1206"/>
      <c r="D12" s="1206"/>
      <c r="E12" s="1206"/>
      <c r="F12" s="1206"/>
      <c r="G12" s="1206"/>
      <c r="H12" s="1206"/>
      <c r="I12" s="1206"/>
      <c r="J12" s="1206"/>
      <c r="K12" s="1206"/>
      <c r="L12" s="1206"/>
      <c r="M12" s="1206"/>
      <c r="N12" s="1206"/>
      <c r="O12" s="1206"/>
      <c r="P12" s="1206"/>
      <c r="Q12" s="1206"/>
      <c r="R12" s="1206"/>
      <c r="S12" s="1206"/>
      <c r="T12" s="1206"/>
      <c r="U12" s="1206"/>
      <c r="V12" s="1206"/>
      <c r="W12" s="1206"/>
      <c r="X12" s="999"/>
      <c r="Y12" s="1206"/>
      <c r="Z12" s="1206"/>
      <c r="AA12" s="1206"/>
      <c r="AB12" s="1206"/>
      <c r="AC12" s="1206"/>
      <c r="AD12" s="1206"/>
      <c r="AE12" s="1206"/>
      <c r="AF12" s="1206"/>
      <c r="AG12" s="1206"/>
      <c r="AH12" s="1206"/>
      <c r="AI12" s="1206"/>
      <c r="AJ12" s="1206"/>
      <c r="AK12" s="1206"/>
      <c r="AL12" s="1206"/>
      <c r="AM12" s="1206"/>
      <c r="AN12" s="1206"/>
      <c r="AO12" s="1206"/>
      <c r="AP12" s="1206"/>
      <c r="AQ12" s="1206"/>
      <c r="AR12" s="1206"/>
      <c r="AS12" s="1206"/>
      <c r="AT12" s="1206"/>
      <c r="AU12" s="1206"/>
    </row>
    <row r="14" spans="1:108" hidden="1" x14ac:dyDescent="0.25">
      <c r="X14" s="170"/>
    </row>
    <row r="15" spans="1:108" hidden="1" x14ac:dyDescent="0.25">
      <c r="X15" s="170"/>
    </row>
    <row r="16" spans="1:108" hidden="1" x14ac:dyDescent="0.25">
      <c r="X16" s="170"/>
    </row>
    <row r="17" spans="1:110" s="187" customFormat="1" ht="99.75" customHeight="1" x14ac:dyDescent="0.25">
      <c r="A17" s="1077" t="s">
        <v>7</v>
      </c>
      <c r="B17" s="1077" t="s">
        <v>8</v>
      </c>
      <c r="C17" s="1207" t="s">
        <v>47</v>
      </c>
      <c r="D17" s="1211" t="s">
        <v>47</v>
      </c>
      <c r="E17" s="1212"/>
      <c r="F17" s="1212"/>
      <c r="G17" s="1212"/>
      <c r="H17" s="1212"/>
      <c r="I17" s="1212"/>
      <c r="J17" s="1212"/>
      <c r="K17" s="1212"/>
      <c r="L17" s="1212"/>
      <c r="M17" s="1212"/>
      <c r="N17" s="1213"/>
      <c r="O17" s="1210" t="s">
        <v>48</v>
      </c>
      <c r="P17" s="1210" t="s">
        <v>49</v>
      </c>
      <c r="Q17" s="1077" t="s">
        <v>80</v>
      </c>
      <c r="R17" s="1077"/>
      <c r="S17" s="171"/>
      <c r="T17" s="1077" t="s">
        <v>50</v>
      </c>
      <c r="U17" s="1077"/>
      <c r="V17" s="1077"/>
      <c r="W17" s="1077"/>
      <c r="X17" s="994"/>
      <c r="Y17" s="1077"/>
      <c r="Z17" s="1077"/>
      <c r="AA17" s="1210" t="s">
        <v>51</v>
      </c>
      <c r="AB17" s="1207" t="s">
        <v>1018</v>
      </c>
      <c r="AC17" s="1077" t="s">
        <v>52</v>
      </c>
      <c r="AD17" s="1077"/>
      <c r="AE17" s="1077"/>
      <c r="AF17" s="1077"/>
      <c r="AG17" s="1077" t="s">
        <v>53</v>
      </c>
      <c r="AH17" s="1077"/>
      <c r="AI17" s="1077" t="s">
        <v>54</v>
      </c>
      <c r="AJ17" s="1077"/>
      <c r="AK17" s="1077"/>
      <c r="AL17" s="1077" t="s">
        <v>907</v>
      </c>
      <c r="AM17" s="1077"/>
      <c r="AN17" s="1077"/>
      <c r="AO17" s="1077"/>
      <c r="AP17" s="1077"/>
      <c r="AQ17" s="1077"/>
      <c r="AR17" s="1077"/>
      <c r="AS17" s="1077"/>
      <c r="AT17" s="1077"/>
      <c r="AU17" s="1077"/>
      <c r="AV17" s="1077" t="s">
        <v>55</v>
      </c>
      <c r="AW17" s="1077"/>
      <c r="AX17" s="1077"/>
      <c r="AY17" s="1077"/>
      <c r="AZ17" s="1077"/>
      <c r="BA17" s="1077"/>
      <c r="BB17" s="1077"/>
      <c r="BC17" s="1077"/>
      <c r="BD17" s="1077"/>
      <c r="BE17" s="1077"/>
      <c r="BF17" s="1077"/>
      <c r="BG17" s="1077"/>
      <c r="BH17" s="1077"/>
      <c r="BI17" s="1077"/>
      <c r="BJ17" s="1077"/>
      <c r="BK17" s="1077"/>
      <c r="BL17" s="1077"/>
      <c r="BM17" s="1077"/>
      <c r="BN17" s="1078"/>
      <c r="BO17" s="1077"/>
      <c r="BP17" s="1077"/>
      <c r="BQ17" s="1077"/>
      <c r="BR17" s="1077"/>
      <c r="BS17" s="1078"/>
      <c r="BT17" s="1077"/>
      <c r="BU17" s="1217"/>
      <c r="BV17" s="1217"/>
      <c r="BW17" s="1217"/>
      <c r="BX17" s="1217"/>
      <c r="BY17" s="1217"/>
      <c r="BZ17" s="1077"/>
      <c r="CA17" s="1077"/>
      <c r="CB17" s="1077"/>
      <c r="CC17" s="1077"/>
      <c r="CD17" s="1077"/>
      <c r="CE17" s="1077"/>
      <c r="CF17" s="1077"/>
      <c r="CG17" s="1077"/>
      <c r="CH17" s="1078"/>
      <c r="CI17" s="1077"/>
      <c r="CJ17" s="1077"/>
      <c r="CK17" s="1077"/>
      <c r="CL17" s="1077"/>
      <c r="CM17" s="1077"/>
      <c r="CN17" s="1077"/>
      <c r="CO17" s="1077"/>
      <c r="CP17" s="1077"/>
      <c r="CQ17" s="1077"/>
      <c r="CR17" s="1077"/>
      <c r="CS17" s="1077"/>
      <c r="CT17" s="1077"/>
      <c r="CU17" s="1077"/>
      <c r="CV17" s="1077"/>
      <c r="CW17" s="1077"/>
      <c r="CX17" s="1077"/>
      <c r="CY17" s="1077"/>
      <c r="CZ17" s="1077"/>
      <c r="DA17" s="1077"/>
      <c r="DB17" s="1077"/>
      <c r="DC17" s="1077"/>
      <c r="DD17" s="1077" t="s">
        <v>56</v>
      </c>
    </row>
    <row r="18" spans="1:110" s="187" customFormat="1" ht="45" customHeight="1" x14ac:dyDescent="0.25">
      <c r="A18" s="1077"/>
      <c r="B18" s="1077"/>
      <c r="C18" s="1208"/>
      <c r="D18" s="1214"/>
      <c r="E18" s="1215"/>
      <c r="F18" s="1215"/>
      <c r="G18" s="1215"/>
      <c r="H18" s="1215"/>
      <c r="I18" s="1215"/>
      <c r="J18" s="1215"/>
      <c r="K18" s="1215"/>
      <c r="L18" s="1215"/>
      <c r="M18" s="1215"/>
      <c r="N18" s="1216"/>
      <c r="O18" s="1210"/>
      <c r="P18" s="1210"/>
      <c r="Q18" s="1077"/>
      <c r="R18" s="1077"/>
      <c r="S18" s="171"/>
      <c r="T18" s="1077" t="s">
        <v>57</v>
      </c>
      <c r="U18" s="1077"/>
      <c r="V18" s="1077"/>
      <c r="W18" s="171"/>
      <c r="X18" s="994" t="s">
        <v>58</v>
      </c>
      <c r="Y18" s="1077"/>
      <c r="Z18" s="1077"/>
      <c r="AA18" s="1210"/>
      <c r="AB18" s="1208"/>
      <c r="AC18" s="1077" t="s">
        <v>57</v>
      </c>
      <c r="AD18" s="1077"/>
      <c r="AE18" s="1077" t="s">
        <v>58</v>
      </c>
      <c r="AF18" s="1077"/>
      <c r="AG18" s="1077"/>
      <c r="AH18" s="1077"/>
      <c r="AI18" s="1077"/>
      <c r="AJ18" s="1077"/>
      <c r="AK18" s="1077"/>
      <c r="AL18" s="1077" t="s">
        <v>911</v>
      </c>
      <c r="AM18" s="1077"/>
      <c r="AN18" s="1077"/>
      <c r="AO18" s="1077"/>
      <c r="AP18" s="1077"/>
      <c r="AQ18" s="1077" t="s">
        <v>910</v>
      </c>
      <c r="AR18" s="1077"/>
      <c r="AS18" s="1077"/>
      <c r="AT18" s="1077"/>
      <c r="AU18" s="1077"/>
      <c r="AV18" s="1077" t="s">
        <v>1019</v>
      </c>
      <c r="AW18" s="1077"/>
      <c r="AX18" s="1077"/>
      <c r="AY18" s="1077"/>
      <c r="AZ18" s="1077"/>
      <c r="BA18" s="1077" t="s">
        <v>1020</v>
      </c>
      <c r="BB18" s="1077"/>
      <c r="BC18" s="1077"/>
      <c r="BD18" s="1077"/>
      <c r="BE18" s="1077"/>
      <c r="BF18" s="1077" t="s">
        <v>1021</v>
      </c>
      <c r="BG18" s="1077"/>
      <c r="BH18" s="1077"/>
      <c r="BI18" s="1077"/>
      <c r="BJ18" s="1077"/>
      <c r="BK18" s="1077" t="s">
        <v>1022</v>
      </c>
      <c r="BL18" s="1077"/>
      <c r="BM18" s="1077"/>
      <c r="BN18" s="1078"/>
      <c r="BO18" s="1077"/>
      <c r="BP18" s="1077" t="s">
        <v>1023</v>
      </c>
      <c r="BQ18" s="1077"/>
      <c r="BR18" s="1077"/>
      <c r="BS18" s="1078"/>
      <c r="BT18" s="1077"/>
      <c r="BU18" s="1077" t="s">
        <v>1265</v>
      </c>
      <c r="BV18" s="1077"/>
      <c r="BW18" s="1077"/>
      <c r="BX18" s="1077"/>
      <c r="BY18" s="1077"/>
      <c r="BZ18" s="1077" t="s">
        <v>1024</v>
      </c>
      <c r="CA18" s="1077"/>
      <c r="CB18" s="1077"/>
      <c r="CC18" s="1077"/>
      <c r="CD18" s="1077"/>
      <c r="CE18" s="1077" t="s">
        <v>1025</v>
      </c>
      <c r="CF18" s="1077"/>
      <c r="CG18" s="1077"/>
      <c r="CH18" s="1078"/>
      <c r="CI18" s="1077"/>
      <c r="CJ18" s="1077" t="s">
        <v>1026</v>
      </c>
      <c r="CK18" s="1077"/>
      <c r="CL18" s="1077"/>
      <c r="CM18" s="1077"/>
      <c r="CN18" s="1077"/>
      <c r="CO18" s="1077" t="s">
        <v>1027</v>
      </c>
      <c r="CP18" s="1077"/>
      <c r="CQ18" s="1077"/>
      <c r="CR18" s="1077"/>
      <c r="CS18" s="1077"/>
      <c r="CT18" s="1077" t="s">
        <v>59</v>
      </c>
      <c r="CU18" s="1077"/>
      <c r="CV18" s="1077"/>
      <c r="CW18" s="1077"/>
      <c r="CX18" s="1077"/>
      <c r="CY18" s="1077" t="s">
        <v>60</v>
      </c>
      <c r="CZ18" s="1077"/>
      <c r="DA18" s="1077"/>
      <c r="DB18" s="1077"/>
      <c r="DC18" s="1077"/>
      <c r="DD18" s="1077"/>
    </row>
    <row r="19" spans="1:110" s="187" customFormat="1" ht="305.25" x14ac:dyDescent="0.25">
      <c r="A19" s="1077"/>
      <c r="B19" s="1077"/>
      <c r="C19" s="1209"/>
      <c r="D19" s="171"/>
      <c r="E19" s="173" t="s">
        <v>343</v>
      </c>
      <c r="F19" s="203" t="s">
        <v>750</v>
      </c>
      <c r="G19" s="203" t="s">
        <v>751</v>
      </c>
      <c r="H19" s="203" t="s">
        <v>752</v>
      </c>
      <c r="I19" s="203" t="s">
        <v>753</v>
      </c>
      <c r="J19" s="203" t="s">
        <v>754</v>
      </c>
      <c r="K19" s="204" t="s">
        <v>755</v>
      </c>
      <c r="L19" s="204" t="s">
        <v>756</v>
      </c>
      <c r="M19" s="204" t="s">
        <v>758</v>
      </c>
      <c r="N19" s="204" t="s">
        <v>759</v>
      </c>
      <c r="O19" s="1210"/>
      <c r="P19" s="1210"/>
      <c r="Q19" s="173" t="s">
        <v>61</v>
      </c>
      <c r="R19" s="173" t="s">
        <v>58</v>
      </c>
      <c r="S19" s="173" t="s">
        <v>884</v>
      </c>
      <c r="T19" s="173" t="s">
        <v>62</v>
      </c>
      <c r="U19" s="173" t="s">
        <v>63</v>
      </c>
      <c r="V19" s="173" t="s">
        <v>64</v>
      </c>
      <c r="W19" s="173" t="s">
        <v>884</v>
      </c>
      <c r="X19" s="395" t="s">
        <v>62</v>
      </c>
      <c r="Y19" s="395" t="s">
        <v>63</v>
      </c>
      <c r="Z19" s="395" t="s">
        <v>64</v>
      </c>
      <c r="AA19" s="1210"/>
      <c r="AB19" s="1209"/>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77"/>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71" t="s">
        <v>1197</v>
      </c>
      <c r="J148" s="1071"/>
      <c r="K148" s="1071"/>
      <c r="L148" s="1071"/>
      <c r="M148" s="1071"/>
      <c r="T148" s="1071" t="s">
        <v>1197</v>
      </c>
      <c r="U148" s="1071"/>
      <c r="V148" s="1071"/>
      <c r="W148" s="1071"/>
      <c r="X148" s="1076"/>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71" t="s">
        <v>1198</v>
      </c>
      <c r="C150" s="1071"/>
      <c r="D150" s="360"/>
      <c r="E150" s="360"/>
      <c r="F150" s="360"/>
      <c r="G150" s="360"/>
      <c r="H150" s="360"/>
      <c r="I150" s="1071" t="s">
        <v>1199</v>
      </c>
      <c r="J150" s="1071"/>
      <c r="K150" s="1071"/>
      <c r="L150" s="1071"/>
      <c r="M150" s="1071"/>
      <c r="T150" s="1071" t="s">
        <v>1199</v>
      </c>
      <c r="U150" s="1071"/>
      <c r="V150" s="1071"/>
      <c r="W150" s="1071"/>
      <c r="X150" s="1076"/>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71" t="s">
        <v>1201</v>
      </c>
      <c r="J152" s="1071"/>
      <c r="K152" s="1071"/>
      <c r="L152" s="1071"/>
      <c r="M152" s="1071"/>
      <c r="T152" s="1071" t="s">
        <v>1201</v>
      </c>
      <c r="U152" s="1071"/>
      <c r="V152" s="1071"/>
      <c r="W152" s="1071"/>
      <c r="X152" s="1076"/>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222" t="s">
        <v>77</v>
      </c>
      <c r="B4" s="1222"/>
      <c r="C4" s="1222"/>
      <c r="D4" s="1222"/>
      <c r="E4" s="1222"/>
      <c r="F4" s="1222"/>
      <c r="G4" s="1222"/>
      <c r="H4" s="1222"/>
      <c r="I4" s="1222"/>
      <c r="J4" s="1222"/>
      <c r="K4" s="1222"/>
      <c r="L4" s="1222"/>
      <c r="M4" s="1222"/>
      <c r="N4" s="1222"/>
      <c r="O4" s="1222"/>
      <c r="P4" s="1222"/>
      <c r="Q4" s="1222"/>
      <c r="R4" s="1222"/>
      <c r="S4" s="1222"/>
      <c r="T4" s="1222"/>
      <c r="U4" s="1222"/>
      <c r="V4" s="1222"/>
      <c r="W4" s="1222"/>
      <c r="X4" s="1222"/>
      <c r="Y4" s="1222"/>
      <c r="Z4" s="1222"/>
      <c r="AA4" s="1222"/>
      <c r="AB4" s="1222"/>
      <c r="AC4" s="1222"/>
      <c r="AD4" s="1222"/>
      <c r="AE4" s="1222"/>
      <c r="AF4" s="1222"/>
      <c r="AG4" s="1223"/>
      <c r="AH4" s="1222"/>
      <c r="AI4" s="1222"/>
      <c r="AJ4" s="1223"/>
      <c r="AK4" s="1222"/>
      <c r="AL4" s="1222"/>
      <c r="AM4" s="1222"/>
      <c r="AN4" s="1222"/>
      <c r="AO4" s="1222"/>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224" t="s">
        <v>1028</v>
      </c>
      <c r="B6" s="1224"/>
      <c r="C6" s="1224"/>
      <c r="D6" s="1224"/>
      <c r="E6" s="1224"/>
      <c r="F6" s="1224"/>
      <c r="G6" s="1224"/>
      <c r="H6" s="1224"/>
      <c r="I6" s="1224"/>
      <c r="J6" s="1224"/>
      <c r="K6" s="1224"/>
      <c r="L6" s="1224"/>
      <c r="M6" s="1224"/>
      <c r="N6" s="1224"/>
      <c r="O6" s="1224"/>
      <c r="P6" s="1224"/>
      <c r="Q6" s="1224"/>
      <c r="R6" s="1224"/>
      <c r="S6" s="1224"/>
      <c r="T6" s="1224"/>
      <c r="U6" s="1224"/>
      <c r="V6" s="1224"/>
      <c r="W6" s="1224"/>
      <c r="X6" s="1224"/>
      <c r="Y6" s="1224"/>
      <c r="Z6" s="1224"/>
      <c r="AA6" s="1224"/>
      <c r="AB6" s="1224"/>
      <c r="AC6" s="1224"/>
      <c r="AD6" s="1224"/>
      <c r="AE6" s="1224"/>
      <c r="AF6" s="1224"/>
      <c r="AG6" s="1225"/>
      <c r="AH6" s="1224"/>
      <c r="AI6" s="1224"/>
      <c r="AJ6" s="1225"/>
      <c r="AK6" s="1224"/>
      <c r="AL6" s="1224"/>
      <c r="AM6" s="1224"/>
      <c r="AN6" s="1224"/>
      <c r="AO6" s="1224"/>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226" t="s">
        <v>3</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7"/>
      <c r="AH7" s="1226"/>
      <c r="AI7" s="1226"/>
      <c r="AJ7" s="1227"/>
      <c r="AK7" s="1226"/>
      <c r="AL7" s="1226"/>
      <c r="AM7" s="1226"/>
      <c r="AN7" s="1226"/>
      <c r="AO7" s="1226"/>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228" t="s">
        <v>1278</v>
      </c>
      <c r="B9" s="1228"/>
      <c r="C9" s="1228"/>
      <c r="D9" s="1228"/>
      <c r="E9" s="1228"/>
      <c r="F9" s="1228"/>
      <c r="G9" s="1228"/>
      <c r="H9" s="1228"/>
      <c r="I9" s="1228"/>
      <c r="J9" s="1228"/>
      <c r="K9" s="1228"/>
      <c r="L9" s="1228"/>
      <c r="M9" s="1228"/>
      <c r="N9" s="1228"/>
      <c r="O9" s="1228"/>
      <c r="P9" s="1228"/>
      <c r="Q9" s="1228"/>
      <c r="R9" s="1228"/>
      <c r="S9" s="1228"/>
      <c r="T9" s="1228"/>
      <c r="U9" s="1228"/>
      <c r="V9" s="1228"/>
      <c r="W9" s="1228"/>
      <c r="X9" s="1228"/>
      <c r="Y9" s="1228"/>
      <c r="Z9" s="1228"/>
      <c r="AA9" s="1228"/>
      <c r="AB9" s="1228"/>
      <c r="AC9" s="1228"/>
      <c r="AD9" s="1228"/>
      <c r="AE9" s="1228"/>
      <c r="AF9" s="1228"/>
      <c r="AG9" s="1229"/>
      <c r="AH9" s="1228"/>
      <c r="AI9" s="1228"/>
      <c r="AJ9" s="1229"/>
      <c r="AK9" s="1228"/>
      <c r="AL9" s="1228"/>
      <c r="AM9" s="1228"/>
      <c r="AN9" s="1228"/>
      <c r="AO9" s="1228"/>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228" t="s">
        <v>1279</v>
      </c>
      <c r="B11" s="1228"/>
      <c r="C11" s="1228"/>
      <c r="D11" s="1228"/>
      <c r="E11" s="1228"/>
      <c r="F11" s="1228"/>
      <c r="G11" s="1228"/>
      <c r="H11" s="1228"/>
      <c r="I11" s="1228"/>
      <c r="J11" s="1228"/>
      <c r="K11" s="1228"/>
      <c r="L11" s="1228"/>
      <c r="M11" s="1228"/>
      <c r="N11" s="1228"/>
      <c r="O11" s="1228"/>
      <c r="P11" s="1228"/>
      <c r="Q11" s="1228"/>
      <c r="R11" s="1228"/>
      <c r="S11" s="1228"/>
      <c r="T11" s="1228"/>
      <c r="U11" s="1228"/>
      <c r="V11" s="1228"/>
      <c r="W11" s="1228"/>
      <c r="X11" s="1228"/>
      <c r="Y11" s="1228"/>
      <c r="Z11" s="1228"/>
      <c r="AA11" s="1228"/>
      <c r="AB11" s="1228"/>
      <c r="AC11" s="1228"/>
      <c r="AD11" s="1228"/>
      <c r="AE11" s="1228"/>
      <c r="AF11" s="1228"/>
      <c r="AG11" s="1229"/>
      <c r="AH11" s="1228"/>
      <c r="AI11" s="1228"/>
      <c r="AJ11" s="1229"/>
      <c r="AK11" s="1228"/>
      <c r="AL11" s="1228"/>
      <c r="AM11" s="1228"/>
      <c r="AN11" s="1228"/>
      <c r="AO11" s="1228"/>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18" t="s">
        <v>78</v>
      </c>
      <c r="B12" s="1218"/>
      <c r="C12" s="1218"/>
      <c r="D12" s="1218"/>
      <c r="E12" s="1218"/>
      <c r="F12" s="1218"/>
      <c r="G12" s="1218"/>
      <c r="H12" s="1218"/>
      <c r="I12" s="1218"/>
      <c r="J12" s="1218"/>
      <c r="K12" s="1218"/>
      <c r="L12" s="1218"/>
      <c r="M12" s="1218"/>
      <c r="N12" s="1218"/>
      <c r="O12" s="1218"/>
      <c r="P12" s="1218"/>
      <c r="Q12" s="1218"/>
      <c r="R12" s="1218"/>
      <c r="S12" s="1218"/>
      <c r="T12" s="1218"/>
      <c r="U12" s="1218"/>
      <c r="V12" s="1218"/>
      <c r="W12" s="1218"/>
      <c r="X12" s="1218"/>
      <c r="Y12" s="1218"/>
      <c r="Z12" s="1218"/>
      <c r="AA12" s="1218"/>
      <c r="AB12" s="1218"/>
      <c r="AC12" s="1218"/>
      <c r="AD12" s="1218"/>
      <c r="AE12" s="1218"/>
      <c r="AF12" s="1218"/>
      <c r="AG12" s="1219"/>
      <c r="AH12" s="1218"/>
      <c r="AI12" s="1218"/>
      <c r="AJ12" s="1219"/>
      <c r="AK12" s="1218"/>
      <c r="AL12" s="1218"/>
      <c r="AM12" s="1218"/>
      <c r="AN12" s="1218"/>
      <c r="AO12" s="1218"/>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20"/>
      <c r="B13" s="1220"/>
      <c r="C13" s="1220"/>
      <c r="D13" s="1220"/>
      <c r="E13" s="1220"/>
      <c r="F13" s="1220"/>
      <c r="G13" s="1220"/>
      <c r="H13" s="1220"/>
      <c r="I13" s="1220"/>
      <c r="J13" s="1220"/>
      <c r="K13" s="1220"/>
      <c r="L13" s="1220"/>
      <c r="M13" s="1220"/>
      <c r="N13" s="1220"/>
      <c r="O13" s="1220"/>
      <c r="P13" s="1220"/>
      <c r="Q13" s="1220"/>
      <c r="R13" s="1220"/>
      <c r="S13" s="1220"/>
      <c r="T13" s="1220"/>
      <c r="U13" s="1220"/>
      <c r="V13" s="1220"/>
      <c r="W13" s="1220"/>
      <c r="X13" s="1220"/>
      <c r="Y13" s="1220"/>
      <c r="Z13" s="1220"/>
      <c r="AA13" s="1220"/>
      <c r="AB13" s="1220"/>
      <c r="AC13" s="1220"/>
      <c r="AD13" s="1220"/>
      <c r="AE13" s="1220"/>
      <c r="AF13" s="1220"/>
      <c r="AG13" s="1221"/>
      <c r="AH13" s="1220"/>
      <c r="AI13" s="1220"/>
      <c r="AJ13" s="1221"/>
      <c r="AK13" s="1220"/>
      <c r="AL13" s="1220"/>
      <c r="AM13" s="1220"/>
      <c r="AN13" s="1220"/>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77" t="s">
        <v>7</v>
      </c>
      <c r="B17" s="1077" t="s">
        <v>8</v>
      </c>
      <c r="C17" s="1077" t="s">
        <v>47</v>
      </c>
      <c r="D17" s="1210" t="s">
        <v>79</v>
      </c>
      <c r="E17" s="1210" t="s">
        <v>49</v>
      </c>
      <c r="F17" s="1077" t="s">
        <v>80</v>
      </c>
      <c r="G17" s="1077"/>
      <c r="H17" s="1077" t="s">
        <v>966</v>
      </c>
      <c r="I17" s="1077"/>
      <c r="J17" s="1077" t="s">
        <v>914</v>
      </c>
      <c r="K17" s="1077" t="s">
        <v>81</v>
      </c>
      <c r="L17" s="1077"/>
      <c r="M17" s="1077"/>
      <c r="N17" s="1077"/>
      <c r="O17" s="1077"/>
      <c r="P17" s="1077"/>
      <c r="Q17" s="1077"/>
      <c r="R17" s="1077"/>
      <c r="S17" s="1077"/>
      <c r="T17" s="1077"/>
      <c r="U17" s="1077" t="s">
        <v>82</v>
      </c>
      <c r="V17" s="1077"/>
      <c r="W17" s="1077"/>
      <c r="X17" s="1077"/>
      <c r="Y17" s="1077"/>
      <c r="Z17" s="1077"/>
      <c r="AA17" s="1077" t="s">
        <v>916</v>
      </c>
      <c r="AB17" s="1077"/>
      <c r="AC17" s="1077" t="s">
        <v>83</v>
      </c>
      <c r="AD17" s="1077"/>
      <c r="AE17" s="1077"/>
      <c r="AF17" s="1077"/>
      <c r="AG17" s="1078"/>
      <c r="AH17" s="1077"/>
      <c r="AI17" s="1077"/>
      <c r="AJ17" s="1078"/>
      <c r="AK17" s="1077"/>
      <c r="AL17" s="1077"/>
      <c r="AM17" s="1077"/>
      <c r="AN17" s="1077"/>
      <c r="AO17" s="1077" t="s">
        <v>84</v>
      </c>
    </row>
    <row r="18" spans="1:43" ht="42.75" customHeight="1" x14ac:dyDescent="0.2">
      <c r="A18" s="1077"/>
      <c r="B18" s="1077"/>
      <c r="C18" s="1077"/>
      <c r="D18" s="1210"/>
      <c r="E18" s="1210"/>
      <c r="F18" s="1077"/>
      <c r="G18" s="1077"/>
      <c r="H18" s="1077"/>
      <c r="I18" s="1077"/>
      <c r="J18" s="1077"/>
      <c r="K18" s="1077" t="s">
        <v>57</v>
      </c>
      <c r="L18" s="1077"/>
      <c r="M18" s="1077"/>
      <c r="N18" s="1077"/>
      <c r="O18" s="1077"/>
      <c r="P18" s="1077" t="s">
        <v>85</v>
      </c>
      <c r="Q18" s="1077"/>
      <c r="R18" s="1077"/>
      <c r="S18" s="1077"/>
      <c r="T18" s="1077"/>
      <c r="U18" s="1077" t="s">
        <v>915</v>
      </c>
      <c r="V18" s="1077"/>
      <c r="W18" s="1077" t="s">
        <v>1263</v>
      </c>
      <c r="X18" s="1077"/>
      <c r="Y18" s="1077" t="s">
        <v>1264</v>
      </c>
      <c r="Z18" s="1077"/>
      <c r="AA18" s="1077"/>
      <c r="AB18" s="1077"/>
      <c r="AC18" s="1077" t="s">
        <v>917</v>
      </c>
      <c r="AD18" s="1077"/>
      <c r="AE18" s="1077" t="s">
        <v>918</v>
      </c>
      <c r="AF18" s="1077"/>
      <c r="AG18" s="1078" t="s">
        <v>919</v>
      </c>
      <c r="AH18" s="1078"/>
      <c r="AI18" s="1077" t="s">
        <v>921</v>
      </c>
      <c r="AJ18" s="1078"/>
      <c r="AK18" s="1077" t="s">
        <v>922</v>
      </c>
      <c r="AL18" s="1077"/>
      <c r="AM18" s="1077" t="s">
        <v>59</v>
      </c>
      <c r="AN18" s="1077" t="s">
        <v>86</v>
      </c>
      <c r="AO18" s="1077"/>
    </row>
    <row r="19" spans="1:43" ht="180.75" x14ac:dyDescent="0.2">
      <c r="A19" s="1077"/>
      <c r="B19" s="1077"/>
      <c r="C19" s="1077"/>
      <c r="D19" s="1210"/>
      <c r="E19" s="1210"/>
      <c r="F19" s="185" t="s">
        <v>57</v>
      </c>
      <c r="G19" s="185" t="s">
        <v>58</v>
      </c>
      <c r="H19" s="185" t="s">
        <v>61</v>
      </c>
      <c r="I19" s="185" t="s">
        <v>58</v>
      </c>
      <c r="J19" s="1077"/>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77"/>
      <c r="AN19" s="1077"/>
      <c r="AO19" s="1077"/>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71" t="s">
        <v>1197</v>
      </c>
      <c r="J147" s="1071"/>
      <c r="K147" s="1071"/>
      <c r="L147" s="1071"/>
      <c r="M147" s="1071"/>
      <c r="N147" s="201"/>
      <c r="O147" s="170"/>
      <c r="P147" s="170"/>
      <c r="Q147" s="170"/>
      <c r="R147" s="170"/>
      <c r="S147" s="170"/>
      <c r="T147" s="1071"/>
      <c r="U147" s="1071"/>
      <c r="V147" s="1071"/>
      <c r="W147" s="1071"/>
      <c r="X147" s="1071"/>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71" t="s">
        <v>1198</v>
      </c>
      <c r="C149" s="1071"/>
      <c r="D149" s="360"/>
      <c r="E149" s="360"/>
      <c r="F149" s="360"/>
      <c r="G149" s="360"/>
      <c r="H149" s="360"/>
      <c r="I149" s="1071" t="s">
        <v>1199</v>
      </c>
      <c r="J149" s="1071"/>
      <c r="K149" s="1071"/>
      <c r="L149" s="1071"/>
      <c r="M149" s="1071"/>
      <c r="N149" s="201"/>
      <c r="O149" s="170"/>
      <c r="P149" s="170"/>
      <c r="Q149" s="170"/>
      <c r="R149" s="170"/>
      <c r="S149" s="170"/>
      <c r="T149" s="1071"/>
      <c r="U149" s="1071"/>
      <c r="V149" s="1071"/>
      <c r="W149" s="1071"/>
      <c r="X149" s="1071"/>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71" t="s">
        <v>1201</v>
      </c>
      <c r="J151" s="1071"/>
      <c r="K151" s="1071"/>
      <c r="L151" s="1071"/>
      <c r="M151" s="1071"/>
      <c r="N151" s="201"/>
      <c r="O151" s="170"/>
      <c r="P151" s="170"/>
      <c r="Q151" s="170"/>
      <c r="R151" s="170"/>
      <c r="S151" s="170"/>
      <c r="T151" s="1071"/>
      <c r="U151" s="1071"/>
      <c r="V151" s="1071"/>
      <c r="W151" s="1071"/>
      <c r="X151" s="1071"/>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36" t="s">
        <v>104</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386"/>
      <c r="AI4" s="386"/>
      <c r="AJ4" s="386"/>
      <c r="AK4" s="386"/>
      <c r="AL4" s="386"/>
      <c r="AM4" s="386"/>
      <c r="AN4" s="386"/>
      <c r="AO4" s="386"/>
      <c r="AP4" s="386"/>
    </row>
    <row r="5" spans="1:118"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32" t="s">
        <v>1029</v>
      </c>
      <c r="B6" s="1232"/>
      <c r="C6" s="1232"/>
      <c r="D6" s="1232"/>
      <c r="E6" s="1232"/>
      <c r="F6" s="1232"/>
      <c r="G6" s="1232"/>
      <c r="H6" s="1232"/>
      <c r="I6" s="1232"/>
      <c r="J6" s="1232"/>
      <c r="K6" s="1232"/>
      <c r="L6" s="1232"/>
      <c r="M6" s="1232"/>
      <c r="N6" s="1232"/>
      <c r="O6" s="1232"/>
      <c r="P6" s="1232"/>
      <c r="Q6" s="1232"/>
      <c r="R6" s="1232"/>
      <c r="S6" s="1232"/>
      <c r="T6" s="1232"/>
      <c r="U6" s="1232"/>
      <c r="V6" s="1232"/>
      <c r="W6" s="1232"/>
      <c r="X6" s="1232"/>
      <c r="Y6" s="1232"/>
      <c r="Z6" s="1232"/>
      <c r="AA6" s="1232"/>
      <c r="AB6" s="1232"/>
      <c r="AC6" s="1232"/>
      <c r="AD6" s="1232"/>
      <c r="AE6" s="1232"/>
      <c r="AF6" s="1232"/>
      <c r="AG6" s="1232"/>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33" t="s">
        <v>3</v>
      </c>
      <c r="B7" s="1233"/>
      <c r="C7" s="1233"/>
      <c r="D7" s="1233"/>
      <c r="E7" s="1233"/>
      <c r="F7" s="1233"/>
      <c r="G7" s="1233"/>
      <c r="H7" s="1233"/>
      <c r="I7" s="1233"/>
      <c r="J7" s="1233"/>
      <c r="K7" s="1233"/>
      <c r="L7" s="1233"/>
      <c r="M7" s="1233"/>
      <c r="N7" s="1233"/>
      <c r="O7" s="1233"/>
      <c r="P7" s="1233"/>
      <c r="Q7" s="1233"/>
      <c r="R7" s="1233"/>
      <c r="S7" s="1233"/>
      <c r="T7" s="1233"/>
      <c r="U7" s="1233"/>
      <c r="V7" s="1233"/>
      <c r="W7" s="1233"/>
      <c r="X7" s="1233"/>
      <c r="Y7" s="1233"/>
      <c r="Z7" s="1233"/>
      <c r="AA7" s="1233"/>
      <c r="AB7" s="1233"/>
      <c r="AC7" s="1233"/>
      <c r="AD7" s="1233"/>
      <c r="AE7" s="1233"/>
      <c r="AF7" s="1233"/>
      <c r="AG7" s="1233"/>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33"/>
      <c r="B8" s="1233"/>
      <c r="C8" s="1233"/>
      <c r="D8" s="1233"/>
      <c r="E8" s="1233"/>
      <c r="F8" s="1233"/>
      <c r="G8" s="1233"/>
      <c r="H8" s="1233"/>
      <c r="I8" s="1233"/>
      <c r="J8" s="1233"/>
      <c r="K8" s="1233"/>
      <c r="L8" s="1233"/>
      <c r="M8" s="1233"/>
      <c r="N8" s="1233"/>
      <c r="O8" s="1233"/>
      <c r="P8" s="1233"/>
      <c r="Q8" s="1233"/>
      <c r="R8" s="1233"/>
      <c r="S8" s="1233"/>
      <c r="T8" s="1233"/>
      <c r="U8" s="1233"/>
      <c r="V8" s="1233"/>
      <c r="W8" s="1233"/>
      <c r="X8" s="1233"/>
      <c r="Y8" s="1233"/>
      <c r="Z8" s="1233"/>
      <c r="AA8" s="1233"/>
      <c r="AB8" s="1233"/>
      <c r="AC8" s="1233"/>
      <c r="AD8" s="1233"/>
      <c r="AE8" s="1233"/>
      <c r="AF8" s="1233"/>
      <c r="AG8" s="1233"/>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29" t="s">
        <v>1267</v>
      </c>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1029"/>
      <c r="AG9" s="1029"/>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c r="AF10" s="1037"/>
      <c r="AG10" s="1037"/>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49" t="s">
        <v>1279</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29" t="s">
        <v>106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30"/>
      <c r="B14" s="1030"/>
      <c r="C14" s="1030"/>
      <c r="D14" s="1030"/>
      <c r="E14" s="1030"/>
      <c r="F14" s="1030"/>
      <c r="G14" s="1030"/>
      <c r="H14" s="1030"/>
      <c r="I14" s="1030"/>
      <c r="J14" s="1030"/>
      <c r="K14" s="1030"/>
      <c r="L14" s="1030"/>
      <c r="M14" s="1030"/>
      <c r="N14" s="1030"/>
      <c r="O14" s="1030"/>
      <c r="P14" s="1030"/>
      <c r="Q14" s="1030"/>
      <c r="R14" s="1030"/>
      <c r="S14" s="1030"/>
      <c r="T14" s="1030"/>
      <c r="U14" s="1030"/>
      <c r="V14" s="1030"/>
      <c r="W14" s="1030"/>
      <c r="X14" s="1030"/>
      <c r="Y14" s="1030"/>
      <c r="Z14" s="1030"/>
      <c r="AA14" s="1030"/>
      <c r="AB14" s="1030"/>
      <c r="AC14" s="1030"/>
      <c r="AD14" s="1030"/>
      <c r="AE14" s="1030"/>
      <c r="AF14" s="1030"/>
      <c r="AG14" s="1030"/>
      <c r="AH14" s="1030"/>
      <c r="AI14" s="1030"/>
      <c r="AJ14" s="1030"/>
      <c r="AK14" s="1030"/>
      <c r="AL14" s="1030"/>
      <c r="AM14" s="1030"/>
      <c r="AN14" s="1030"/>
      <c r="AO14" s="1030"/>
      <c r="AP14" s="1030"/>
      <c r="AQ14" s="1030"/>
      <c r="AR14" s="1030"/>
      <c r="AS14" s="1030"/>
      <c r="AT14" s="1030"/>
      <c r="AU14" s="1030"/>
      <c r="AV14" s="1231"/>
      <c r="AW14" s="1231"/>
      <c r="AX14" s="1231"/>
      <c r="AY14" s="1231"/>
      <c r="AZ14" s="1231"/>
      <c r="BA14" s="1231"/>
      <c r="BB14" s="1231"/>
      <c r="BC14" s="1030"/>
      <c r="BD14" s="1030"/>
      <c r="BE14" s="1030"/>
      <c r="BF14" s="1030"/>
      <c r="BG14" s="1030"/>
      <c r="BH14" s="1030"/>
      <c r="BI14" s="1030"/>
      <c r="BJ14" s="1030"/>
      <c r="BK14" s="1030"/>
      <c r="BL14" s="1030"/>
      <c r="BM14" s="1030"/>
      <c r="BN14" s="1030"/>
      <c r="BO14" s="1030"/>
      <c r="BP14" s="1030"/>
      <c r="BQ14" s="1030"/>
      <c r="BR14" s="1231"/>
      <c r="BS14" s="1231"/>
      <c r="BT14" s="1231"/>
      <c r="BU14" s="1231"/>
      <c r="BV14" s="1231"/>
      <c r="BW14" s="1231"/>
      <c r="BX14" s="1030"/>
      <c r="BY14" s="1030"/>
      <c r="BZ14" s="1030"/>
      <c r="CA14" s="1030"/>
      <c r="CB14" s="1030"/>
      <c r="CC14" s="1030"/>
      <c r="CD14" s="1030"/>
      <c r="CE14" s="1030"/>
      <c r="CF14" s="1030"/>
      <c r="CG14" s="1030"/>
      <c r="CH14" s="1030"/>
      <c r="CI14" s="1030"/>
      <c r="CJ14" s="1030"/>
      <c r="CK14" s="1030"/>
      <c r="CL14" s="1030"/>
      <c r="CM14" s="1030"/>
      <c r="CN14" s="1030"/>
      <c r="CO14" s="1030"/>
      <c r="CP14" s="1030"/>
      <c r="CQ14" s="1030"/>
      <c r="CR14" s="1030"/>
      <c r="CS14" s="1030"/>
      <c r="CT14" s="1030"/>
      <c r="CU14" s="1030"/>
      <c r="CV14" s="1030"/>
      <c r="CW14" s="1030"/>
      <c r="CX14" s="1030"/>
      <c r="CY14" s="394"/>
      <c r="CZ14" s="160"/>
      <c r="DA14" s="160"/>
      <c r="DB14" s="160"/>
      <c r="DC14" s="160"/>
      <c r="DD14" s="160"/>
      <c r="DE14" s="160"/>
      <c r="DF14" s="160"/>
      <c r="DG14" s="160"/>
      <c r="DH14" s="160"/>
      <c r="DI14" s="160"/>
      <c r="DJ14" s="160"/>
      <c r="DK14" s="160"/>
    </row>
    <row r="15" spans="1:118" ht="33" customHeight="1" x14ac:dyDescent="0.25">
      <c r="A15" s="1050" t="s">
        <v>7</v>
      </c>
      <c r="B15" s="1050" t="s">
        <v>8</v>
      </c>
      <c r="C15" s="1050" t="s">
        <v>9</v>
      </c>
      <c r="D15" s="1050" t="s">
        <v>107</v>
      </c>
      <c r="E15" s="1050"/>
      <c r="F15" s="1050" t="s">
        <v>928</v>
      </c>
      <c r="G15" s="1050"/>
      <c r="H15" s="1050"/>
      <c r="I15" s="1050"/>
      <c r="J15" s="1050"/>
      <c r="K15" s="1050"/>
      <c r="L15" s="1050"/>
      <c r="M15" s="1050"/>
      <c r="N15" s="1050"/>
      <c r="O15" s="1050"/>
      <c r="P15" s="1050"/>
      <c r="Q15" s="1050"/>
      <c r="R15" s="1050"/>
      <c r="S15" s="1050"/>
      <c r="T15" s="1050" t="s">
        <v>108</v>
      </c>
      <c r="U15" s="1050"/>
      <c r="V15" s="1050"/>
      <c r="W15" s="1050"/>
      <c r="X15" s="1050"/>
      <c r="Y15" s="1050"/>
      <c r="Z15" s="1050"/>
      <c r="AA15" s="1050"/>
      <c r="AB15" s="1050"/>
      <c r="AC15" s="1050"/>
      <c r="AD15" s="1050"/>
      <c r="AE15" s="1050"/>
      <c r="AF15" s="1050"/>
      <c r="AG15" s="1050"/>
      <c r="AH15" s="1050" t="s">
        <v>108</v>
      </c>
      <c r="AI15" s="1050"/>
      <c r="AJ15" s="1050"/>
      <c r="AK15" s="1050"/>
      <c r="AL15" s="1050"/>
      <c r="AM15" s="1050"/>
      <c r="AN15" s="1050"/>
      <c r="AO15" s="1050"/>
      <c r="AP15" s="1050"/>
      <c r="AQ15" s="1050"/>
      <c r="AR15" s="1050"/>
      <c r="AS15" s="1050"/>
      <c r="AT15" s="1050"/>
      <c r="AU15" s="1050"/>
      <c r="AV15" s="1230"/>
      <c r="AW15" s="1230"/>
      <c r="AX15" s="1230"/>
      <c r="AY15" s="1230"/>
      <c r="AZ15" s="1230"/>
      <c r="BA15" s="1230"/>
      <c r="BB15" s="1230"/>
      <c r="BC15" s="1050"/>
      <c r="BD15" s="1050"/>
      <c r="BE15" s="1050"/>
      <c r="BF15" s="1050"/>
      <c r="BG15" s="1050"/>
      <c r="BH15" s="1050"/>
      <c r="BI15" s="1050"/>
      <c r="BJ15" s="1050"/>
      <c r="BK15" s="1050"/>
      <c r="BL15" s="1050"/>
      <c r="BM15" s="1050"/>
      <c r="BN15" s="1050"/>
      <c r="BO15" s="1050"/>
      <c r="BP15" s="1050"/>
      <c r="BQ15" s="1050"/>
      <c r="BR15" s="1230"/>
      <c r="BS15" s="1230"/>
      <c r="BT15" s="1230"/>
      <c r="BU15" s="1230"/>
      <c r="BV15" s="1230"/>
      <c r="BW15" s="1230"/>
      <c r="BX15" s="1050"/>
      <c r="BY15" s="1050"/>
      <c r="BZ15" s="1050"/>
      <c r="CA15" s="1050"/>
      <c r="CB15" s="1050"/>
      <c r="CC15" s="1050"/>
      <c r="CD15" s="1050"/>
      <c r="CE15" s="1050"/>
      <c r="CF15" s="1050"/>
      <c r="CG15" s="1050"/>
      <c r="CH15" s="1050"/>
      <c r="CI15" s="1050"/>
      <c r="CJ15" s="1050"/>
      <c r="CK15" s="1050"/>
      <c r="CL15" s="1050"/>
      <c r="CM15" s="1050"/>
      <c r="CN15" s="1050"/>
      <c r="CO15" s="1050"/>
      <c r="CP15" s="1050"/>
      <c r="CQ15" s="1050"/>
      <c r="CR15" s="1050"/>
      <c r="CS15" s="1050"/>
      <c r="CT15" s="1050"/>
      <c r="CU15" s="1050"/>
      <c r="CV15" s="1050"/>
      <c r="CW15" s="1050"/>
      <c r="CX15" s="1050"/>
      <c r="CY15" s="1050"/>
      <c r="CZ15" s="1031" t="s">
        <v>56</v>
      </c>
      <c r="DA15" s="161"/>
      <c r="DB15" s="161"/>
      <c r="DC15" s="161"/>
      <c r="DD15" s="161"/>
      <c r="DE15" s="161"/>
      <c r="DF15" s="161"/>
      <c r="DG15" s="161"/>
      <c r="DH15" s="161"/>
      <c r="DI15" s="161"/>
      <c r="DJ15" s="161"/>
      <c r="DK15" s="161"/>
    </row>
    <row r="16" spans="1:118" ht="33" customHeight="1" x14ac:dyDescent="0.25">
      <c r="A16" s="1050"/>
      <c r="B16" s="1050"/>
      <c r="C16" s="1050"/>
      <c r="D16" s="1050"/>
      <c r="E16" s="1050"/>
      <c r="F16" s="1050"/>
      <c r="G16" s="1050"/>
      <c r="H16" s="1050"/>
      <c r="I16" s="1050"/>
      <c r="J16" s="1050"/>
      <c r="K16" s="1050"/>
      <c r="L16" s="1050"/>
      <c r="M16" s="1050"/>
      <c r="N16" s="1050"/>
      <c r="O16" s="1050"/>
      <c r="P16" s="1050"/>
      <c r="Q16" s="1050"/>
      <c r="R16" s="1050"/>
      <c r="S16" s="1050"/>
      <c r="T16" s="1050" t="s">
        <v>929</v>
      </c>
      <c r="U16" s="1050"/>
      <c r="V16" s="1050"/>
      <c r="W16" s="1050"/>
      <c r="X16" s="1050"/>
      <c r="Y16" s="1050"/>
      <c r="Z16" s="1050"/>
      <c r="AA16" s="1050"/>
      <c r="AB16" s="1050"/>
      <c r="AC16" s="1050"/>
      <c r="AD16" s="1050"/>
      <c r="AE16" s="1050"/>
      <c r="AF16" s="1050"/>
      <c r="AG16" s="1050"/>
      <c r="AH16" s="1050" t="s">
        <v>930</v>
      </c>
      <c r="AI16" s="1050"/>
      <c r="AJ16" s="1050"/>
      <c r="AK16" s="1050"/>
      <c r="AL16" s="1050"/>
      <c r="AM16" s="1050"/>
      <c r="AN16" s="1050"/>
      <c r="AO16" s="1050"/>
      <c r="AP16" s="1050"/>
      <c r="AQ16" s="1050"/>
      <c r="AR16" s="1050"/>
      <c r="AS16" s="1050"/>
      <c r="AT16" s="1050"/>
      <c r="AU16" s="1050"/>
      <c r="AV16" s="1050" t="s">
        <v>931</v>
      </c>
      <c r="AW16" s="1050"/>
      <c r="AX16" s="1050"/>
      <c r="AY16" s="1050"/>
      <c r="AZ16" s="1050"/>
      <c r="BA16" s="1050"/>
      <c r="BB16" s="1050"/>
      <c r="BC16" s="1050"/>
      <c r="BD16" s="1050"/>
      <c r="BE16" s="1050"/>
      <c r="BF16" s="1050"/>
      <c r="BG16" s="1050"/>
      <c r="BH16" s="1050"/>
      <c r="BI16" s="1050"/>
      <c r="BJ16" s="1050" t="s">
        <v>932</v>
      </c>
      <c r="BK16" s="1050"/>
      <c r="BL16" s="1050"/>
      <c r="BM16" s="1050"/>
      <c r="BN16" s="1050"/>
      <c r="BO16" s="1050"/>
      <c r="BP16" s="1050"/>
      <c r="BQ16" s="1050"/>
      <c r="BR16" s="1230"/>
      <c r="BS16" s="1230"/>
      <c r="BT16" s="1230"/>
      <c r="BU16" s="1230"/>
      <c r="BV16" s="1230"/>
      <c r="BW16" s="1230"/>
      <c r="BX16" s="1050" t="s">
        <v>933</v>
      </c>
      <c r="BY16" s="1050"/>
      <c r="BZ16" s="1050"/>
      <c r="CA16" s="1050"/>
      <c r="CB16" s="1050"/>
      <c r="CC16" s="1050"/>
      <c r="CD16" s="1050"/>
      <c r="CE16" s="1050"/>
      <c r="CF16" s="1050"/>
      <c r="CG16" s="1050"/>
      <c r="CH16" s="1050"/>
      <c r="CI16" s="1050"/>
      <c r="CJ16" s="1050"/>
      <c r="CK16" s="1050"/>
      <c r="CL16" s="1050" t="s">
        <v>109</v>
      </c>
      <c r="CM16" s="1050"/>
      <c r="CN16" s="1050"/>
      <c r="CO16" s="1050"/>
      <c r="CP16" s="1050"/>
      <c r="CQ16" s="1050"/>
      <c r="CR16" s="1050"/>
      <c r="CS16" s="1050"/>
      <c r="CT16" s="1050"/>
      <c r="CU16" s="1050"/>
      <c r="CV16" s="1050"/>
      <c r="CW16" s="1050"/>
      <c r="CX16" s="1050"/>
      <c r="CY16" s="1050"/>
      <c r="CZ16" s="1031"/>
    </row>
    <row r="17" spans="1:104" ht="33" customHeight="1" x14ac:dyDescent="0.25">
      <c r="A17" s="1050"/>
      <c r="B17" s="1050"/>
      <c r="C17" s="1050"/>
      <c r="D17" s="1050"/>
      <c r="E17" s="1050"/>
      <c r="F17" s="1050" t="s">
        <v>911</v>
      </c>
      <c r="G17" s="1050"/>
      <c r="H17" s="1050"/>
      <c r="I17" s="1050"/>
      <c r="J17" s="1050"/>
      <c r="K17" s="1050"/>
      <c r="L17" s="1050"/>
      <c r="M17" s="1050" t="s">
        <v>962</v>
      </c>
      <c r="N17" s="1050"/>
      <c r="O17" s="1050"/>
      <c r="P17" s="1050"/>
      <c r="Q17" s="1050"/>
      <c r="R17" s="1050"/>
      <c r="S17" s="1050"/>
      <c r="T17" s="1050" t="s">
        <v>911</v>
      </c>
      <c r="U17" s="1050"/>
      <c r="V17" s="1050"/>
      <c r="W17" s="1050"/>
      <c r="X17" s="1050"/>
      <c r="Y17" s="1050"/>
      <c r="Z17" s="1050"/>
      <c r="AA17" s="1050" t="s">
        <v>962</v>
      </c>
      <c r="AB17" s="1050"/>
      <c r="AC17" s="1050"/>
      <c r="AD17" s="1050"/>
      <c r="AE17" s="1050"/>
      <c r="AF17" s="1050"/>
      <c r="AG17" s="1050"/>
      <c r="AH17" s="1050" t="s">
        <v>911</v>
      </c>
      <c r="AI17" s="1050"/>
      <c r="AJ17" s="1050"/>
      <c r="AK17" s="1050"/>
      <c r="AL17" s="1050"/>
      <c r="AM17" s="1050"/>
      <c r="AN17" s="1050"/>
      <c r="AO17" s="1050" t="s">
        <v>962</v>
      </c>
      <c r="AP17" s="1050"/>
      <c r="AQ17" s="1050"/>
      <c r="AR17" s="1050"/>
      <c r="AS17" s="1050"/>
      <c r="AT17" s="1050"/>
      <c r="AU17" s="1050"/>
      <c r="AV17" s="1050" t="s">
        <v>911</v>
      </c>
      <c r="AW17" s="1050"/>
      <c r="AX17" s="1050"/>
      <c r="AY17" s="1050"/>
      <c r="AZ17" s="1050"/>
      <c r="BA17" s="1050"/>
      <c r="BB17" s="1050"/>
      <c r="BC17" s="1050" t="s">
        <v>962</v>
      </c>
      <c r="BD17" s="1050"/>
      <c r="BE17" s="1050"/>
      <c r="BF17" s="1050"/>
      <c r="BG17" s="1050"/>
      <c r="BH17" s="1050"/>
      <c r="BI17" s="1050"/>
      <c r="BJ17" s="1050" t="s">
        <v>911</v>
      </c>
      <c r="BK17" s="1050"/>
      <c r="BL17" s="1050"/>
      <c r="BM17" s="1050"/>
      <c r="BN17" s="1050"/>
      <c r="BO17" s="1050"/>
      <c r="BP17" s="1050"/>
      <c r="BQ17" s="1050" t="s">
        <v>58</v>
      </c>
      <c r="BR17" s="1230"/>
      <c r="BS17" s="1230"/>
      <c r="BT17" s="1230"/>
      <c r="BU17" s="1230"/>
      <c r="BV17" s="1230"/>
      <c r="BW17" s="1230"/>
      <c r="BX17" s="1050" t="s">
        <v>911</v>
      </c>
      <c r="BY17" s="1050"/>
      <c r="BZ17" s="1050"/>
      <c r="CA17" s="1050"/>
      <c r="CB17" s="1050"/>
      <c r="CC17" s="1050"/>
      <c r="CD17" s="1050"/>
      <c r="CE17" s="1050" t="s">
        <v>58</v>
      </c>
      <c r="CF17" s="1050"/>
      <c r="CG17" s="1050"/>
      <c r="CH17" s="1050"/>
      <c r="CI17" s="1050"/>
      <c r="CJ17" s="1050"/>
      <c r="CK17" s="1050"/>
      <c r="CL17" s="1050" t="s">
        <v>57</v>
      </c>
      <c r="CM17" s="1050"/>
      <c r="CN17" s="1050"/>
      <c r="CO17" s="1050"/>
      <c r="CP17" s="1050"/>
      <c r="CQ17" s="1050"/>
      <c r="CR17" s="1050"/>
      <c r="CS17" s="1050" t="s">
        <v>58</v>
      </c>
      <c r="CT17" s="1050"/>
      <c r="CU17" s="1050"/>
      <c r="CV17" s="1050"/>
      <c r="CW17" s="1050"/>
      <c r="CX17" s="1050"/>
      <c r="CY17" s="1050"/>
      <c r="CZ17" s="1031"/>
    </row>
    <row r="18" spans="1:104" ht="63" x14ac:dyDescent="0.25">
      <c r="A18" s="1050"/>
      <c r="B18" s="1050"/>
      <c r="C18" s="1050"/>
      <c r="D18" s="1050" t="s">
        <v>61</v>
      </c>
      <c r="E18" s="1050" t="s">
        <v>58</v>
      </c>
      <c r="F18" s="387" t="s">
        <v>111</v>
      </c>
      <c r="G18" s="1050" t="s">
        <v>112</v>
      </c>
      <c r="H18" s="1050"/>
      <c r="I18" s="1050"/>
      <c r="J18" s="1050"/>
      <c r="K18" s="1050"/>
      <c r="L18" s="1050"/>
      <c r="M18" s="387" t="s">
        <v>111</v>
      </c>
      <c r="N18" s="1050" t="s">
        <v>112</v>
      </c>
      <c r="O18" s="1050"/>
      <c r="P18" s="1050"/>
      <c r="Q18" s="1050"/>
      <c r="R18" s="1050"/>
      <c r="S18" s="1050"/>
      <c r="T18" s="387" t="s">
        <v>111</v>
      </c>
      <c r="U18" s="1050" t="s">
        <v>112</v>
      </c>
      <c r="V18" s="1050"/>
      <c r="W18" s="1050"/>
      <c r="X18" s="1050"/>
      <c r="Y18" s="1050"/>
      <c r="Z18" s="1050"/>
      <c r="AA18" s="387" t="s">
        <v>111</v>
      </c>
      <c r="AB18" s="1050" t="s">
        <v>112</v>
      </c>
      <c r="AC18" s="1050"/>
      <c r="AD18" s="1050"/>
      <c r="AE18" s="1050"/>
      <c r="AF18" s="1050"/>
      <c r="AG18" s="1050"/>
      <c r="AH18" s="387" t="s">
        <v>111</v>
      </c>
      <c r="AI18" s="1050" t="s">
        <v>112</v>
      </c>
      <c r="AJ18" s="1050"/>
      <c r="AK18" s="1050"/>
      <c r="AL18" s="1050"/>
      <c r="AM18" s="1050"/>
      <c r="AN18" s="1050"/>
      <c r="AO18" s="387" t="s">
        <v>111</v>
      </c>
      <c r="AP18" s="1050" t="s">
        <v>112</v>
      </c>
      <c r="AQ18" s="1050"/>
      <c r="AR18" s="1050"/>
      <c r="AS18" s="1050"/>
      <c r="AT18" s="1050"/>
      <c r="AU18" s="1050"/>
      <c r="AV18" s="443" t="s">
        <v>111</v>
      </c>
      <c r="AW18" s="1050" t="s">
        <v>112</v>
      </c>
      <c r="AX18" s="1050"/>
      <c r="AY18" s="1050"/>
      <c r="AZ18" s="1050"/>
      <c r="BA18" s="1050"/>
      <c r="BB18" s="1050"/>
      <c r="BC18" s="443" t="s">
        <v>111</v>
      </c>
      <c r="BD18" s="1050" t="s">
        <v>112</v>
      </c>
      <c r="BE18" s="1050"/>
      <c r="BF18" s="1050"/>
      <c r="BG18" s="1050"/>
      <c r="BH18" s="1050"/>
      <c r="BI18" s="1050"/>
      <c r="BJ18" s="387" t="s">
        <v>111</v>
      </c>
      <c r="BK18" s="1050" t="s">
        <v>112</v>
      </c>
      <c r="BL18" s="1050"/>
      <c r="BM18" s="1050"/>
      <c r="BN18" s="1050"/>
      <c r="BO18" s="1050"/>
      <c r="BP18" s="1050"/>
      <c r="BQ18" s="443" t="s">
        <v>111</v>
      </c>
      <c r="BR18" s="1050" t="s">
        <v>112</v>
      </c>
      <c r="BS18" s="1050"/>
      <c r="BT18" s="1050"/>
      <c r="BU18" s="1050"/>
      <c r="BV18" s="1050"/>
      <c r="BW18" s="1050"/>
      <c r="BX18" s="387" t="s">
        <v>111</v>
      </c>
      <c r="BY18" s="1050" t="s">
        <v>112</v>
      </c>
      <c r="BZ18" s="1050"/>
      <c r="CA18" s="1050"/>
      <c r="CB18" s="1050"/>
      <c r="CC18" s="1050"/>
      <c r="CD18" s="1050"/>
      <c r="CE18" s="387" t="s">
        <v>111</v>
      </c>
      <c r="CF18" s="1050" t="s">
        <v>112</v>
      </c>
      <c r="CG18" s="1050"/>
      <c r="CH18" s="1050"/>
      <c r="CI18" s="1050"/>
      <c r="CJ18" s="1050"/>
      <c r="CK18" s="1050"/>
      <c r="CL18" s="387" t="s">
        <v>111</v>
      </c>
      <c r="CM18" s="1050" t="s">
        <v>112</v>
      </c>
      <c r="CN18" s="1050"/>
      <c r="CO18" s="1050"/>
      <c r="CP18" s="1050"/>
      <c r="CQ18" s="1050"/>
      <c r="CR18" s="1050"/>
      <c r="CS18" s="387" t="s">
        <v>111</v>
      </c>
      <c r="CT18" s="1050" t="s">
        <v>112</v>
      </c>
      <c r="CU18" s="1050"/>
      <c r="CV18" s="1050"/>
      <c r="CW18" s="1050"/>
      <c r="CX18" s="1050"/>
      <c r="CY18" s="1050"/>
      <c r="CZ18" s="1031"/>
    </row>
    <row r="19" spans="1:104" ht="63.75" x14ac:dyDescent="0.25">
      <c r="A19" s="1050"/>
      <c r="B19" s="1050"/>
      <c r="C19" s="1050"/>
      <c r="D19" s="1050"/>
      <c r="E19" s="1050"/>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31"/>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71" t="s">
        <v>1197</v>
      </c>
      <c r="J147" s="1071"/>
      <c r="K147" s="1071"/>
      <c r="L147" s="1071"/>
      <c r="M147" s="1071"/>
    </row>
    <row r="148" spans="1:104" ht="18.75" x14ac:dyDescent="0.25">
      <c r="B148" s="360"/>
      <c r="C148" s="144"/>
      <c r="D148" s="360"/>
      <c r="E148" s="360"/>
      <c r="F148" s="360"/>
      <c r="G148" s="360"/>
      <c r="H148" s="360"/>
      <c r="I148" s="360"/>
      <c r="J148" s="360"/>
      <c r="K148" s="360"/>
      <c r="L148" s="360"/>
      <c r="M148" s="360"/>
    </row>
    <row r="149" spans="1:104" ht="18.75" x14ac:dyDescent="0.25">
      <c r="B149" s="1071" t="s">
        <v>1198</v>
      </c>
      <c r="C149" s="1071"/>
      <c r="D149" s="360"/>
      <c r="E149" s="360"/>
      <c r="F149" s="360"/>
      <c r="G149" s="360"/>
      <c r="H149" s="360"/>
      <c r="I149" s="1071" t="s">
        <v>1199</v>
      </c>
      <c r="J149" s="1071"/>
      <c r="K149" s="1071"/>
      <c r="L149" s="1071"/>
      <c r="M149" s="1071"/>
    </row>
    <row r="150" spans="1:104" ht="18.75" x14ac:dyDescent="0.25">
      <c r="B150" s="360"/>
      <c r="C150" s="144"/>
      <c r="D150" s="360"/>
      <c r="E150" s="360"/>
      <c r="F150" s="360"/>
      <c r="G150" s="360"/>
      <c r="H150" s="360"/>
      <c r="I150" s="360"/>
      <c r="J150" s="360"/>
      <c r="K150" s="360"/>
      <c r="L150" s="360"/>
      <c r="M150" s="360"/>
    </row>
    <row r="151" spans="1:104" ht="56.25" customHeight="1" x14ac:dyDescent="0.25">
      <c r="B151" s="1071" t="s">
        <v>1200</v>
      </c>
      <c r="C151" s="1071"/>
      <c r="D151" s="360"/>
      <c r="E151" s="360"/>
      <c r="F151" s="360"/>
      <c r="G151" s="360"/>
      <c r="H151" s="360"/>
      <c r="I151" s="1071" t="s">
        <v>1201</v>
      </c>
      <c r="J151" s="1071"/>
      <c r="K151" s="1071"/>
      <c r="L151" s="1071"/>
      <c r="M151" s="1071"/>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35" t="s">
        <v>191</v>
      </c>
      <c r="B4" s="1235"/>
      <c r="C4" s="1235"/>
      <c r="D4" s="1235"/>
      <c r="E4" s="1235"/>
      <c r="F4" s="1235"/>
      <c r="G4" s="1235"/>
      <c r="H4" s="1235"/>
      <c r="I4" s="1235"/>
      <c r="J4" s="1235"/>
      <c r="K4" s="1235"/>
      <c r="L4" s="1235"/>
      <c r="M4" s="1235"/>
      <c r="N4" s="1235"/>
      <c r="O4" s="1235"/>
      <c r="P4" s="1235"/>
      <c r="Q4" s="1235"/>
      <c r="R4" s="1235"/>
      <c r="S4" s="1235"/>
      <c r="T4" s="1235"/>
      <c r="U4" s="1235"/>
      <c r="V4" s="1235"/>
      <c r="W4" s="1235"/>
      <c r="X4" s="1235"/>
      <c r="Y4" s="1235"/>
      <c r="Z4" s="1235"/>
      <c r="AA4" s="1235"/>
      <c r="AB4" s="1235"/>
      <c r="AC4" s="1235"/>
      <c r="AD4" s="1235"/>
      <c r="AE4" s="1235"/>
      <c r="AF4" s="1235"/>
      <c r="AG4" s="1235"/>
      <c r="AH4" s="1235"/>
      <c r="AI4" s="1235"/>
      <c r="AJ4" s="1235"/>
      <c r="AK4" s="1235"/>
      <c r="AL4" s="1235"/>
    </row>
    <row r="5" spans="1:67" ht="18.75" x14ac:dyDescent="0.3">
      <c r="A5" s="1236" t="s">
        <v>2</v>
      </c>
      <c r="B5" s="1236"/>
      <c r="C5" s="1236"/>
      <c r="D5" s="1236"/>
      <c r="E5" s="1236"/>
      <c r="F5" s="1236"/>
      <c r="G5" s="1236"/>
      <c r="H5" s="1236"/>
      <c r="I5" s="1236"/>
      <c r="J5" s="1236"/>
      <c r="K5" s="1236"/>
      <c r="L5" s="1236"/>
      <c r="M5" s="1236"/>
      <c r="N5" s="1236"/>
      <c r="O5" s="1236"/>
      <c r="P5" s="1236"/>
      <c r="Q5" s="1236"/>
      <c r="R5" s="1236"/>
      <c r="S5" s="1236"/>
      <c r="T5" s="1236"/>
      <c r="U5" s="1236"/>
      <c r="V5" s="1236"/>
      <c r="W5" s="1236"/>
      <c r="X5" s="1236"/>
      <c r="Y5" s="1236"/>
      <c r="Z5" s="1236"/>
      <c r="AA5" s="1236"/>
      <c r="AB5" s="1236"/>
      <c r="AC5" s="1236"/>
      <c r="AD5" s="1236"/>
      <c r="AE5" s="1236"/>
      <c r="AF5" s="1236"/>
      <c r="AG5" s="1236"/>
      <c r="AH5" s="1236"/>
      <c r="AI5" s="1236"/>
      <c r="AJ5" s="1236"/>
      <c r="AK5" s="1236"/>
      <c r="AL5" s="1236"/>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37" t="s">
        <v>105</v>
      </c>
      <c r="B7" s="1237"/>
      <c r="C7" s="1237"/>
      <c r="D7" s="1237"/>
      <c r="E7" s="1237"/>
      <c r="F7" s="1237"/>
      <c r="G7" s="1237"/>
      <c r="H7" s="1237"/>
      <c r="I7" s="1237"/>
      <c r="J7" s="1237"/>
      <c r="K7" s="1237"/>
      <c r="L7" s="1237"/>
      <c r="M7" s="1237"/>
      <c r="N7" s="1237"/>
      <c r="O7" s="1237"/>
      <c r="P7" s="1237"/>
      <c r="Q7" s="1237"/>
      <c r="R7" s="1237"/>
      <c r="S7" s="1237"/>
      <c r="T7" s="1237"/>
      <c r="U7" s="1237"/>
      <c r="V7" s="1237"/>
      <c r="W7" s="1237"/>
      <c r="X7" s="1237"/>
      <c r="Y7" s="1237"/>
      <c r="Z7" s="1237"/>
      <c r="AA7" s="1237"/>
      <c r="AB7" s="1237"/>
      <c r="AC7" s="1237"/>
      <c r="AD7" s="1237"/>
      <c r="AE7" s="1237"/>
      <c r="AF7" s="1237"/>
      <c r="AG7" s="1237"/>
      <c r="AH7" s="1237"/>
      <c r="AI7" s="1237"/>
      <c r="AJ7" s="1237"/>
      <c r="AK7" s="1237"/>
      <c r="AL7" s="1237"/>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38" t="s">
        <v>3</v>
      </c>
      <c r="B8" s="1238"/>
      <c r="C8" s="1238"/>
      <c r="D8" s="1238"/>
      <c r="E8" s="1238"/>
      <c r="F8" s="1238"/>
      <c r="G8" s="1238"/>
      <c r="H8" s="1238"/>
      <c r="I8" s="1238"/>
      <c r="J8" s="1238"/>
      <c r="K8" s="1238"/>
      <c r="L8" s="1238"/>
      <c r="M8" s="1238"/>
      <c r="N8" s="1238"/>
      <c r="O8" s="1238"/>
      <c r="P8" s="1238"/>
      <c r="Q8" s="1238"/>
      <c r="R8" s="1238"/>
      <c r="S8" s="1238"/>
      <c r="T8" s="1238"/>
      <c r="U8" s="1238"/>
      <c r="V8" s="1238"/>
      <c r="W8" s="1238"/>
      <c r="X8" s="1238"/>
      <c r="Y8" s="1238"/>
      <c r="Z8" s="1238"/>
      <c r="AA8" s="1238"/>
      <c r="AB8" s="1238"/>
      <c r="AC8" s="1238"/>
      <c r="AD8" s="1238"/>
      <c r="AE8" s="1238"/>
      <c r="AF8" s="1238"/>
      <c r="AG8" s="1238"/>
      <c r="AH8" s="1238"/>
      <c r="AI8" s="1238"/>
      <c r="AJ8" s="1238"/>
      <c r="AK8" s="1238"/>
      <c r="AL8" s="1238"/>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39" t="s">
        <v>4</v>
      </c>
      <c r="B10" s="1239"/>
      <c r="C10" s="1239"/>
      <c r="D10" s="1239"/>
      <c r="E10" s="1239"/>
      <c r="F10" s="1239"/>
      <c r="G10" s="1239"/>
      <c r="H10" s="1239"/>
      <c r="I10" s="1239"/>
      <c r="J10" s="1239"/>
      <c r="K10" s="1239"/>
      <c r="L10" s="1239"/>
      <c r="M10" s="1239"/>
      <c r="N10" s="1239"/>
      <c r="O10" s="1239"/>
      <c r="P10" s="1239"/>
      <c r="Q10" s="1239"/>
      <c r="R10" s="1239"/>
      <c r="S10" s="1239"/>
      <c r="T10" s="1239"/>
      <c r="U10" s="1239"/>
      <c r="V10" s="1239"/>
      <c r="W10" s="1239"/>
      <c r="X10" s="1239"/>
      <c r="Y10" s="1239"/>
      <c r="Z10" s="1239"/>
      <c r="AA10" s="1239"/>
      <c r="AB10" s="1239"/>
      <c r="AC10" s="1239"/>
      <c r="AD10" s="1239"/>
      <c r="AE10" s="1239"/>
      <c r="AF10" s="1239"/>
      <c r="AG10" s="1239"/>
      <c r="AH10" s="1239"/>
      <c r="AI10" s="1239"/>
      <c r="AJ10" s="1239"/>
      <c r="AK10" s="1239"/>
      <c r="AL10" s="1239"/>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34" t="s">
        <v>5</v>
      </c>
      <c r="B12" s="1234"/>
      <c r="C12" s="1234"/>
      <c r="D12" s="1234"/>
      <c r="E12" s="1234"/>
      <c r="F12" s="1234"/>
      <c r="G12" s="1234"/>
      <c r="H12" s="1234"/>
      <c r="I12" s="1234"/>
      <c r="J12" s="1234"/>
      <c r="K12" s="1234"/>
      <c r="L12" s="1234"/>
      <c r="M12" s="1234"/>
      <c r="N12" s="1234"/>
      <c r="O12" s="1234"/>
      <c r="P12" s="1234"/>
      <c r="Q12" s="1234"/>
      <c r="R12" s="1234"/>
      <c r="S12" s="1234"/>
      <c r="T12" s="1234"/>
      <c r="U12" s="1234"/>
      <c r="V12" s="1234"/>
      <c r="W12" s="1234"/>
      <c r="X12" s="1234"/>
      <c r="Y12" s="1234"/>
      <c r="Z12" s="1234"/>
      <c r="AA12" s="1234"/>
      <c r="AB12" s="1234"/>
      <c r="AC12" s="1234"/>
      <c r="AD12" s="1234"/>
      <c r="AE12" s="1234"/>
      <c r="AF12" s="1234"/>
      <c r="AG12" s="1234"/>
      <c r="AH12" s="1234"/>
      <c r="AI12" s="1234"/>
      <c r="AJ12" s="1234"/>
      <c r="AK12" s="1234"/>
      <c r="AL12" s="1234"/>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40" t="s">
        <v>6</v>
      </c>
      <c r="B13" s="1240"/>
      <c r="C13" s="1240"/>
      <c r="D13" s="1240"/>
      <c r="E13" s="1240"/>
      <c r="F13" s="1240"/>
      <c r="G13" s="1240"/>
      <c r="H13" s="1240"/>
      <c r="I13" s="1240"/>
      <c r="J13" s="1240"/>
      <c r="K13" s="1240"/>
      <c r="L13" s="1240"/>
      <c r="M13" s="1240"/>
      <c r="N13" s="1240"/>
      <c r="O13" s="1240"/>
      <c r="P13" s="1240"/>
      <c r="Q13" s="1240"/>
      <c r="R13" s="1240"/>
      <c r="S13" s="1240"/>
      <c r="T13" s="1240"/>
      <c r="U13" s="1240"/>
      <c r="V13" s="1240"/>
      <c r="W13" s="1240"/>
      <c r="X13" s="1240"/>
      <c r="Y13" s="1240"/>
      <c r="Z13" s="1240"/>
      <c r="AA13" s="1240"/>
      <c r="AB13" s="1240"/>
      <c r="AC13" s="1240"/>
      <c r="AD13" s="1240"/>
      <c r="AE13" s="1240"/>
      <c r="AF13" s="1240"/>
      <c r="AG13" s="1240"/>
      <c r="AH13" s="1240"/>
      <c r="AI13" s="1240"/>
      <c r="AJ13" s="1240"/>
      <c r="AK13" s="1240"/>
      <c r="AL13" s="1240"/>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41"/>
      <c r="B15" s="1241"/>
      <c r="C15" s="1241"/>
      <c r="D15" s="1241"/>
      <c r="E15" s="1241"/>
      <c r="F15" s="1241"/>
      <c r="G15" s="1241"/>
      <c r="H15" s="1241"/>
      <c r="I15" s="1241"/>
      <c r="J15" s="1241"/>
      <c r="K15" s="1241"/>
      <c r="L15" s="1241"/>
      <c r="M15" s="1241"/>
      <c r="N15" s="1241"/>
      <c r="O15" s="1241"/>
      <c r="P15" s="1241"/>
      <c r="Q15" s="1241"/>
      <c r="R15" s="1241"/>
      <c r="S15" s="1241"/>
      <c r="T15" s="1241"/>
      <c r="U15" s="1241"/>
      <c r="V15" s="1241"/>
      <c r="W15" s="1241"/>
      <c r="X15" s="1241"/>
      <c r="Y15" s="1241"/>
      <c r="Z15" s="1241"/>
      <c r="AA15" s="1241"/>
      <c r="AB15" s="1241"/>
      <c r="AC15" s="1241"/>
      <c r="AD15" s="1241"/>
      <c r="AE15" s="1241"/>
      <c r="AF15" s="1241"/>
      <c r="AG15" s="1241"/>
      <c r="AH15" s="1241"/>
      <c r="AI15" s="1241"/>
      <c r="AJ15" s="1241"/>
      <c r="AK15" s="1241"/>
      <c r="AL15" s="1241"/>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50" t="s">
        <v>7</v>
      </c>
      <c r="B16" s="1050" t="s">
        <v>8</v>
      </c>
      <c r="C16" s="1050" t="s">
        <v>9</v>
      </c>
      <c r="D16" s="1040" t="s">
        <v>192</v>
      </c>
      <c r="E16" s="1040"/>
      <c r="F16" s="1040"/>
      <c r="G16" s="1040"/>
      <c r="H16" s="1040"/>
      <c r="I16" s="1040"/>
      <c r="J16" s="1040"/>
      <c r="K16" s="1040"/>
      <c r="L16" s="1040"/>
      <c r="M16" s="1040"/>
      <c r="N16" s="1040"/>
      <c r="O16" s="1040"/>
      <c r="P16" s="1040"/>
      <c r="Q16" s="1040"/>
      <c r="R16" s="1040"/>
      <c r="S16" s="1040"/>
      <c r="T16" s="1040"/>
      <c r="U16" s="1040"/>
      <c r="V16" s="1040"/>
      <c r="W16" s="1040"/>
      <c r="X16" s="1040"/>
      <c r="Y16" s="1040"/>
      <c r="Z16" s="1040"/>
      <c r="AA16" s="1040"/>
      <c r="AB16" s="1040"/>
      <c r="AC16" s="1040"/>
      <c r="AD16" s="1040"/>
      <c r="AE16" s="1040"/>
      <c r="AF16" s="1040"/>
      <c r="AG16" s="1040"/>
      <c r="AH16" s="1040"/>
      <c r="AI16" s="1040"/>
      <c r="AJ16" s="1040"/>
      <c r="AK16" s="1040"/>
      <c r="AL16" s="1040"/>
      <c r="AM16" s="26"/>
      <c r="AN16" s="26"/>
      <c r="AO16" s="26"/>
      <c r="AP16" s="26"/>
    </row>
    <row r="17" spans="1:42" ht="43.5" customHeight="1" x14ac:dyDescent="0.25">
      <c r="A17" s="1050"/>
      <c r="B17" s="1050"/>
      <c r="C17" s="1050"/>
      <c r="D17" s="1040" t="s">
        <v>193</v>
      </c>
      <c r="E17" s="1040"/>
      <c r="F17" s="1040"/>
      <c r="G17" s="1040"/>
      <c r="H17" s="1040"/>
      <c r="I17" s="1040"/>
      <c r="J17" s="1040"/>
      <c r="K17" s="1040" t="s">
        <v>194</v>
      </c>
      <c r="L17" s="1040"/>
      <c r="M17" s="1040"/>
      <c r="N17" s="1040"/>
      <c r="O17" s="1040"/>
      <c r="P17" s="1040"/>
      <c r="Q17" s="1040"/>
      <c r="R17" s="1040" t="s">
        <v>195</v>
      </c>
      <c r="S17" s="1040"/>
      <c r="T17" s="1040"/>
      <c r="U17" s="1040"/>
      <c r="V17" s="1040"/>
      <c r="W17" s="1040"/>
      <c r="X17" s="1040"/>
      <c r="Y17" s="1040" t="s">
        <v>196</v>
      </c>
      <c r="Z17" s="1040"/>
      <c r="AA17" s="1040"/>
      <c r="AB17" s="1040"/>
      <c r="AC17" s="1040"/>
      <c r="AD17" s="1040"/>
      <c r="AE17" s="1040"/>
      <c r="AF17" s="1050" t="s">
        <v>197</v>
      </c>
      <c r="AG17" s="1050"/>
      <c r="AH17" s="1050"/>
      <c r="AI17" s="1050"/>
      <c r="AJ17" s="1050"/>
      <c r="AK17" s="1050"/>
      <c r="AL17" s="1050"/>
      <c r="AM17" s="26"/>
      <c r="AN17" s="26"/>
      <c r="AO17" s="26"/>
      <c r="AP17" s="26"/>
    </row>
    <row r="18" spans="1:42" ht="43.5" customHeight="1" x14ac:dyDescent="0.25">
      <c r="A18" s="1050"/>
      <c r="B18" s="1050"/>
      <c r="C18" s="1050"/>
      <c r="D18" s="140" t="s">
        <v>111</v>
      </c>
      <c r="E18" s="1040" t="s">
        <v>112</v>
      </c>
      <c r="F18" s="1040"/>
      <c r="G18" s="1040"/>
      <c r="H18" s="1040"/>
      <c r="I18" s="1040"/>
      <c r="J18" s="1040"/>
      <c r="K18" s="140" t="s">
        <v>111</v>
      </c>
      <c r="L18" s="1050" t="s">
        <v>112</v>
      </c>
      <c r="M18" s="1050"/>
      <c r="N18" s="1050"/>
      <c r="O18" s="1050"/>
      <c r="P18" s="1050"/>
      <c r="Q18" s="1050"/>
      <c r="R18" s="140" t="s">
        <v>111</v>
      </c>
      <c r="S18" s="1050" t="s">
        <v>112</v>
      </c>
      <c r="T18" s="1050"/>
      <c r="U18" s="1050"/>
      <c r="V18" s="1050"/>
      <c r="W18" s="1050"/>
      <c r="X18" s="1050"/>
      <c r="Y18" s="140" t="s">
        <v>111</v>
      </c>
      <c r="Z18" s="1050" t="s">
        <v>112</v>
      </c>
      <c r="AA18" s="1050"/>
      <c r="AB18" s="1050"/>
      <c r="AC18" s="1050"/>
      <c r="AD18" s="1050"/>
      <c r="AE18" s="1050"/>
      <c r="AF18" s="140" t="s">
        <v>111</v>
      </c>
      <c r="AG18" s="1050" t="s">
        <v>112</v>
      </c>
      <c r="AH18" s="1050"/>
      <c r="AI18" s="1050"/>
      <c r="AJ18" s="1050"/>
      <c r="AK18" s="1050"/>
      <c r="AL18" s="1050"/>
    </row>
    <row r="19" spans="1:42" ht="87.75" customHeight="1" x14ac:dyDescent="0.25">
      <c r="A19" s="1050"/>
      <c r="B19" s="1050"/>
      <c r="C19" s="1050"/>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43" t="s">
        <v>190</v>
      </c>
      <c r="AH1" s="1243"/>
      <c r="AI1" s="1243"/>
      <c r="AJ1" s="1243"/>
      <c r="AK1" s="1243"/>
      <c r="AL1" s="1243"/>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43" t="s">
        <v>0</v>
      </c>
      <c r="AH2" s="1243"/>
      <c r="AI2" s="1243"/>
      <c r="AJ2" s="1243"/>
      <c r="AK2" s="1243"/>
      <c r="AL2" s="1243"/>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42" t="s">
        <v>1</v>
      </c>
      <c r="AH3" s="1242"/>
      <c r="AI3" s="1242"/>
      <c r="AJ3" s="1242"/>
      <c r="AK3" s="1242"/>
      <c r="AL3" s="1242"/>
    </row>
    <row r="4" spans="1:67" ht="18.75" x14ac:dyDescent="0.25">
      <c r="A4" s="1248" t="s">
        <v>191</v>
      </c>
      <c r="B4" s="1248"/>
      <c r="C4" s="1248"/>
      <c r="D4" s="1248"/>
      <c r="E4" s="1248"/>
      <c r="F4" s="1248"/>
      <c r="G4" s="1248"/>
      <c r="H4" s="1248"/>
      <c r="I4" s="1248"/>
      <c r="J4" s="1248"/>
      <c r="K4" s="1248"/>
      <c r="L4" s="1154"/>
      <c r="M4" s="1248"/>
      <c r="N4" s="1248"/>
      <c r="O4" s="1248"/>
      <c r="P4" s="1248"/>
      <c r="Q4" s="1248"/>
      <c r="R4" s="1248"/>
      <c r="S4" s="1248"/>
      <c r="T4" s="1248"/>
      <c r="U4" s="1248"/>
      <c r="V4" s="1248"/>
      <c r="W4" s="1248"/>
      <c r="X4" s="1248"/>
      <c r="Y4" s="1248"/>
      <c r="Z4" s="1248"/>
      <c r="AA4" s="1248"/>
      <c r="AB4" s="1248"/>
      <c r="AC4" s="1248"/>
      <c r="AD4" s="1248"/>
      <c r="AE4" s="1248"/>
      <c r="AF4" s="1248"/>
      <c r="AG4" s="1248"/>
      <c r="AH4" s="1248"/>
      <c r="AI4" s="1248"/>
      <c r="AJ4" s="1248"/>
      <c r="AK4" s="1248"/>
      <c r="AL4" s="1248"/>
    </row>
    <row r="5" spans="1:67" ht="18.75" x14ac:dyDescent="0.25">
      <c r="A5" s="1249" t="s">
        <v>1266</v>
      </c>
      <c r="B5" s="1249"/>
      <c r="C5" s="1249"/>
      <c r="D5" s="1249"/>
      <c r="E5" s="1249"/>
      <c r="F5" s="1249"/>
      <c r="G5" s="1249"/>
      <c r="H5" s="1249"/>
      <c r="I5" s="1249"/>
      <c r="J5" s="1249"/>
      <c r="K5" s="1249"/>
      <c r="L5" s="1250"/>
      <c r="M5" s="1249"/>
      <c r="N5" s="1249"/>
      <c r="O5" s="1249"/>
      <c r="P5" s="1249"/>
      <c r="Q5" s="1249"/>
      <c r="R5" s="1249"/>
      <c r="S5" s="1249"/>
      <c r="T5" s="1249"/>
      <c r="U5" s="1249"/>
      <c r="V5" s="1249"/>
      <c r="W5" s="1249"/>
      <c r="X5" s="1249"/>
      <c r="Y5" s="1249"/>
      <c r="Z5" s="1249"/>
      <c r="AA5" s="1249"/>
      <c r="AB5" s="1249"/>
      <c r="AC5" s="1249"/>
      <c r="AD5" s="1249"/>
      <c r="AE5" s="1249"/>
      <c r="AF5" s="1249"/>
      <c r="AG5" s="1249"/>
      <c r="AH5" s="1249"/>
      <c r="AI5" s="1249"/>
      <c r="AJ5" s="1249"/>
      <c r="AK5" s="1249"/>
      <c r="AL5" s="1249"/>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32" t="s">
        <v>1030</v>
      </c>
      <c r="B7" s="1232"/>
      <c r="C7" s="1232"/>
      <c r="D7" s="1232"/>
      <c r="E7" s="1232"/>
      <c r="F7" s="1232"/>
      <c r="G7" s="1232"/>
      <c r="H7" s="1232"/>
      <c r="I7" s="1232"/>
      <c r="J7" s="1232"/>
      <c r="K7" s="1232"/>
      <c r="L7" s="1251"/>
      <c r="M7" s="1232"/>
      <c r="N7" s="1232"/>
      <c r="O7" s="1232"/>
      <c r="P7" s="1232"/>
      <c r="Q7" s="1232"/>
      <c r="R7" s="1232"/>
      <c r="S7" s="1232"/>
      <c r="T7" s="1232"/>
      <c r="U7" s="1232"/>
      <c r="V7" s="1232"/>
      <c r="W7" s="1232"/>
      <c r="X7" s="1232"/>
      <c r="Y7" s="1232"/>
      <c r="Z7" s="1232"/>
      <c r="AA7" s="1232"/>
      <c r="AB7" s="1232"/>
      <c r="AC7" s="1232"/>
      <c r="AD7" s="1232"/>
      <c r="AE7" s="1232"/>
      <c r="AF7" s="1232"/>
      <c r="AG7" s="1232"/>
      <c r="AH7" s="1232"/>
      <c r="AI7" s="1232"/>
      <c r="AJ7" s="1232"/>
      <c r="AK7" s="1232"/>
      <c r="AL7" s="1232"/>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33" t="s">
        <v>3</v>
      </c>
      <c r="B8" s="1233"/>
      <c r="C8" s="1233"/>
      <c r="D8" s="1233"/>
      <c r="E8" s="1233"/>
      <c r="F8" s="1233"/>
      <c r="G8" s="1233"/>
      <c r="H8" s="1233"/>
      <c r="I8" s="1233"/>
      <c r="J8" s="1233"/>
      <c r="K8" s="1233"/>
      <c r="L8" s="1252"/>
      <c r="M8" s="1233"/>
      <c r="N8" s="1233"/>
      <c r="O8" s="1233"/>
      <c r="P8" s="1233"/>
      <c r="Q8" s="1233"/>
      <c r="R8" s="1233"/>
      <c r="S8" s="1233"/>
      <c r="T8" s="1233"/>
      <c r="U8" s="1233"/>
      <c r="V8" s="1233"/>
      <c r="W8" s="1233"/>
      <c r="X8" s="1233"/>
      <c r="Y8" s="1233"/>
      <c r="Z8" s="1233"/>
      <c r="AA8" s="1233"/>
      <c r="AB8" s="1233"/>
      <c r="AC8" s="1233"/>
      <c r="AD8" s="1233"/>
      <c r="AE8" s="1233"/>
      <c r="AF8" s="1233"/>
      <c r="AG8" s="1233"/>
      <c r="AH8" s="1233"/>
      <c r="AI8" s="1233"/>
      <c r="AJ8" s="1233"/>
      <c r="AK8" s="1233"/>
      <c r="AL8" s="1233"/>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29" t="s">
        <v>1267</v>
      </c>
      <c r="B10" s="1029"/>
      <c r="C10" s="1029"/>
      <c r="D10" s="1029"/>
      <c r="E10" s="1029"/>
      <c r="F10" s="1029"/>
      <c r="G10" s="1029"/>
      <c r="H10" s="1029"/>
      <c r="I10" s="1029"/>
      <c r="J10" s="1029"/>
      <c r="K10" s="1029"/>
      <c r="L10" s="1244"/>
      <c r="M10" s="1029"/>
      <c r="N10" s="1029"/>
      <c r="O10" s="1029"/>
      <c r="P10" s="1029"/>
      <c r="Q10" s="1029"/>
      <c r="R10" s="1029"/>
      <c r="S10" s="1029"/>
      <c r="T10" s="1029"/>
      <c r="U10" s="1029"/>
      <c r="V10" s="1029"/>
      <c r="W10" s="1029"/>
      <c r="X10" s="1029"/>
      <c r="Y10" s="1029"/>
      <c r="Z10" s="1029"/>
      <c r="AA10" s="1029"/>
      <c r="AB10" s="1029"/>
      <c r="AC10" s="1029"/>
      <c r="AD10" s="1029"/>
      <c r="AE10" s="1029"/>
      <c r="AF10" s="1029"/>
      <c r="AG10" s="1029"/>
      <c r="AH10" s="1029"/>
      <c r="AI10" s="1029"/>
      <c r="AJ10" s="1029"/>
      <c r="AK10" s="1029"/>
      <c r="AL10" s="1029"/>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49" t="s">
        <v>1279</v>
      </c>
      <c r="B12" s="1049"/>
      <c r="C12" s="1049"/>
      <c r="D12" s="1049"/>
      <c r="E12" s="1049"/>
      <c r="F12" s="1049"/>
      <c r="G12" s="1049"/>
      <c r="H12" s="1049"/>
      <c r="I12" s="1049"/>
      <c r="J12" s="1049"/>
      <c r="K12" s="1049"/>
      <c r="L12" s="1245"/>
      <c r="M12" s="1049"/>
      <c r="N12" s="1049"/>
      <c r="O12" s="1049"/>
      <c r="P12" s="1049"/>
      <c r="Q12" s="1049"/>
      <c r="R12" s="1049"/>
      <c r="S12" s="1049"/>
      <c r="T12" s="1049"/>
      <c r="U12" s="1049"/>
      <c r="V12" s="1049"/>
      <c r="W12" s="1049"/>
      <c r="X12" s="1049"/>
      <c r="Y12" s="1049"/>
      <c r="Z12" s="1049"/>
      <c r="AA12" s="1049"/>
      <c r="AB12" s="1049"/>
      <c r="AC12" s="1049"/>
      <c r="AD12" s="1049"/>
      <c r="AE12" s="1049"/>
      <c r="AF12" s="1049"/>
      <c r="AG12" s="1049"/>
      <c r="AH12" s="1049"/>
      <c r="AI12" s="1049"/>
      <c r="AJ12" s="1049"/>
      <c r="AK12" s="1049"/>
      <c r="AL12" s="104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29" t="s">
        <v>6</v>
      </c>
      <c r="B13" s="1029"/>
      <c r="C13" s="1029"/>
      <c r="D13" s="1029"/>
      <c r="E13" s="1029"/>
      <c r="F13" s="1029"/>
      <c r="G13" s="1029"/>
      <c r="H13" s="1029"/>
      <c r="I13" s="1029"/>
      <c r="J13" s="1029"/>
      <c r="K13" s="1029"/>
      <c r="L13" s="1244"/>
      <c r="M13" s="1029"/>
      <c r="N13" s="1029"/>
      <c r="O13" s="1029"/>
      <c r="P13" s="1029"/>
      <c r="Q13" s="1029"/>
      <c r="R13" s="1029"/>
      <c r="S13" s="1029"/>
      <c r="T13" s="1029"/>
      <c r="U13" s="1029"/>
      <c r="V13" s="1029"/>
      <c r="W13" s="1029"/>
      <c r="X13" s="1029"/>
      <c r="Y13" s="1029"/>
      <c r="Z13" s="1029"/>
      <c r="AA13" s="1029"/>
      <c r="AB13" s="1029"/>
      <c r="AC13" s="1029"/>
      <c r="AD13" s="1029"/>
      <c r="AE13" s="1029"/>
      <c r="AF13" s="1029"/>
      <c r="AG13" s="1029"/>
      <c r="AH13" s="1029"/>
      <c r="AI13" s="1029"/>
      <c r="AJ13" s="1029"/>
      <c r="AK13" s="1029"/>
      <c r="AL13" s="1029"/>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30"/>
      <c r="B15" s="1030"/>
      <c r="C15" s="1030"/>
      <c r="D15" s="1030"/>
      <c r="E15" s="1030"/>
      <c r="F15" s="1030"/>
      <c r="G15" s="1030"/>
      <c r="H15" s="1030"/>
      <c r="I15" s="1030"/>
      <c r="J15" s="1030"/>
      <c r="K15" s="1030"/>
      <c r="L15" s="1246"/>
      <c r="M15" s="1030"/>
      <c r="N15" s="1030"/>
      <c r="O15" s="1030"/>
      <c r="P15" s="1030"/>
      <c r="Q15" s="1030"/>
      <c r="R15" s="1030"/>
      <c r="S15" s="1030"/>
      <c r="T15" s="1030"/>
      <c r="U15" s="1030"/>
      <c r="V15" s="1030"/>
      <c r="W15" s="1030"/>
      <c r="X15" s="1030"/>
      <c r="Y15" s="1030"/>
      <c r="Z15" s="1030"/>
      <c r="AA15" s="1030"/>
      <c r="AB15" s="1030"/>
      <c r="AC15" s="1030"/>
      <c r="AD15" s="1030"/>
      <c r="AE15" s="1030"/>
      <c r="AF15" s="1030"/>
      <c r="AG15" s="1030"/>
      <c r="AH15" s="1030"/>
      <c r="AI15" s="1030"/>
      <c r="AJ15" s="1030"/>
      <c r="AK15" s="1030"/>
      <c r="AL15" s="1030"/>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50" t="s">
        <v>7</v>
      </c>
      <c r="B16" s="1050" t="s">
        <v>8</v>
      </c>
      <c r="C16" s="1031" t="s">
        <v>9</v>
      </c>
      <c r="D16" s="1050" t="s">
        <v>1268</v>
      </c>
      <c r="E16" s="1050"/>
      <c r="F16" s="1050"/>
      <c r="G16" s="1050"/>
      <c r="H16" s="1050"/>
      <c r="I16" s="1050"/>
      <c r="J16" s="1050"/>
      <c r="K16" s="1050"/>
      <c r="L16" s="1247"/>
      <c r="M16" s="1050"/>
      <c r="N16" s="1050"/>
      <c r="O16" s="1050"/>
      <c r="P16" s="1050"/>
      <c r="Q16" s="1050"/>
      <c r="R16" s="1050"/>
      <c r="S16" s="1050"/>
      <c r="T16" s="1050"/>
      <c r="U16" s="1050"/>
      <c r="V16" s="1050"/>
      <c r="W16" s="1050"/>
      <c r="X16" s="1050"/>
      <c r="Y16" s="1050"/>
      <c r="Z16" s="1050"/>
      <c r="AA16" s="1050"/>
      <c r="AB16" s="1050"/>
      <c r="AC16" s="1050"/>
      <c r="AD16" s="1050"/>
      <c r="AE16" s="1050"/>
      <c r="AF16" s="1050"/>
      <c r="AG16" s="1050"/>
      <c r="AH16" s="1050"/>
      <c r="AI16" s="1050"/>
      <c r="AJ16" s="1050"/>
      <c r="AK16" s="1050"/>
      <c r="AL16" s="1050"/>
      <c r="AM16" s="167"/>
      <c r="AN16" s="167"/>
      <c r="AO16" s="167"/>
      <c r="AP16" s="167"/>
    </row>
    <row r="17" spans="1:42" ht="43.5" customHeight="1" x14ac:dyDescent="0.25">
      <c r="A17" s="1050"/>
      <c r="B17" s="1050"/>
      <c r="C17" s="1031"/>
      <c r="D17" s="1031" t="s">
        <v>193</v>
      </c>
      <c r="E17" s="1031"/>
      <c r="F17" s="1031"/>
      <c r="G17" s="1031"/>
      <c r="H17" s="1031"/>
      <c r="I17" s="1031"/>
      <c r="J17" s="1031"/>
      <c r="K17" s="1031" t="s">
        <v>194</v>
      </c>
      <c r="L17" s="1031"/>
      <c r="M17" s="1031"/>
      <c r="N17" s="1031"/>
      <c r="O17" s="1031"/>
      <c r="P17" s="1031"/>
      <c r="Q17" s="1031"/>
      <c r="R17" s="1031" t="s">
        <v>195</v>
      </c>
      <c r="S17" s="1031"/>
      <c r="T17" s="1031"/>
      <c r="U17" s="1031"/>
      <c r="V17" s="1031"/>
      <c r="W17" s="1031"/>
      <c r="X17" s="1031"/>
      <c r="Y17" s="1050" t="s">
        <v>196</v>
      </c>
      <c r="Z17" s="1050"/>
      <c r="AA17" s="1050"/>
      <c r="AB17" s="1050"/>
      <c r="AC17" s="1050"/>
      <c r="AD17" s="1050"/>
      <c r="AE17" s="1050"/>
      <c r="AF17" s="1050" t="s">
        <v>197</v>
      </c>
      <c r="AG17" s="1050"/>
      <c r="AH17" s="1050"/>
      <c r="AI17" s="1050"/>
      <c r="AJ17" s="1050"/>
      <c r="AK17" s="1050"/>
      <c r="AL17" s="1050"/>
      <c r="AM17" s="167"/>
      <c r="AN17" s="167"/>
      <c r="AO17" s="167"/>
      <c r="AP17" s="167"/>
    </row>
    <row r="18" spans="1:42" ht="43.5" customHeight="1" x14ac:dyDescent="0.25">
      <c r="A18" s="1050"/>
      <c r="B18" s="1050"/>
      <c r="C18" s="1031"/>
      <c r="D18" s="376" t="s">
        <v>111</v>
      </c>
      <c r="E18" s="1031" t="s">
        <v>112</v>
      </c>
      <c r="F18" s="1031"/>
      <c r="G18" s="1031"/>
      <c r="H18" s="1031"/>
      <c r="I18" s="1031"/>
      <c r="J18" s="1031"/>
      <c r="K18" s="376" t="s">
        <v>111</v>
      </c>
      <c r="L18" s="1031" t="s">
        <v>112</v>
      </c>
      <c r="M18" s="1031"/>
      <c r="N18" s="1031"/>
      <c r="O18" s="1031"/>
      <c r="P18" s="1031"/>
      <c r="Q18" s="1031"/>
      <c r="R18" s="376" t="s">
        <v>111</v>
      </c>
      <c r="S18" s="1031" t="s">
        <v>112</v>
      </c>
      <c r="T18" s="1031"/>
      <c r="U18" s="1031"/>
      <c r="V18" s="1031"/>
      <c r="W18" s="1031"/>
      <c r="X18" s="1031"/>
      <c r="Y18" s="376" t="s">
        <v>111</v>
      </c>
      <c r="Z18" s="1050" t="s">
        <v>112</v>
      </c>
      <c r="AA18" s="1050"/>
      <c r="AB18" s="1050"/>
      <c r="AC18" s="1050"/>
      <c r="AD18" s="1050"/>
      <c r="AE18" s="1050"/>
      <c r="AF18" s="177" t="s">
        <v>111</v>
      </c>
      <c r="AG18" s="1050" t="s">
        <v>112</v>
      </c>
      <c r="AH18" s="1050"/>
      <c r="AI18" s="1050"/>
      <c r="AJ18" s="1050"/>
      <c r="AK18" s="1050"/>
      <c r="AL18" s="1050"/>
    </row>
    <row r="19" spans="1:42" ht="87.75" customHeight="1" x14ac:dyDescent="0.25">
      <c r="A19" s="1050"/>
      <c r="B19" s="1050"/>
      <c r="C19" s="1031"/>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71" t="s">
        <v>1197</v>
      </c>
      <c r="J147" s="1071"/>
      <c r="K147" s="1071"/>
      <c r="L147" s="1071"/>
      <c r="M147" s="1071"/>
    </row>
    <row r="148" spans="1:41" ht="18.75" x14ac:dyDescent="0.25">
      <c r="B148" s="360"/>
      <c r="C148" s="144"/>
      <c r="D148" s="360"/>
      <c r="E148" s="360"/>
      <c r="F148" s="360"/>
      <c r="G148" s="360"/>
      <c r="H148" s="360"/>
      <c r="I148" s="360"/>
      <c r="J148" s="360"/>
      <c r="K148" s="360"/>
      <c r="L148" s="360"/>
      <c r="M148" s="360"/>
    </row>
    <row r="149" spans="1:41" ht="18.75" x14ac:dyDescent="0.25">
      <c r="B149" s="1071" t="s">
        <v>1198</v>
      </c>
      <c r="C149" s="1071"/>
      <c r="D149" s="360"/>
      <c r="E149" s="360"/>
      <c r="F149" s="360"/>
      <c r="G149" s="360"/>
      <c r="H149" s="360"/>
      <c r="I149" s="1071" t="s">
        <v>1199</v>
      </c>
      <c r="J149" s="1071"/>
      <c r="K149" s="1071"/>
      <c r="L149" s="1071"/>
      <c r="M149" s="1071"/>
    </row>
    <row r="150" spans="1:41" ht="18.75" x14ac:dyDescent="0.25">
      <c r="B150" s="360"/>
      <c r="C150" s="144"/>
      <c r="D150" s="360"/>
      <c r="E150" s="360"/>
      <c r="F150" s="360"/>
      <c r="G150" s="360"/>
      <c r="H150" s="360"/>
      <c r="I150" s="360"/>
      <c r="J150" s="360"/>
      <c r="K150" s="360"/>
      <c r="L150" s="360"/>
      <c r="M150" s="360"/>
    </row>
    <row r="151" spans="1:41" ht="45.75" customHeight="1" x14ac:dyDescent="0.25">
      <c r="B151" s="1071" t="s">
        <v>1200</v>
      </c>
      <c r="C151" s="1071"/>
      <c r="D151" s="360"/>
      <c r="E151" s="360"/>
      <c r="F151" s="360"/>
      <c r="G151" s="360"/>
      <c r="H151" s="360"/>
      <c r="I151" s="1071" t="s">
        <v>1201</v>
      </c>
      <c r="J151" s="1071"/>
      <c r="K151" s="1071"/>
      <c r="L151" s="1071"/>
      <c r="M151" s="1071"/>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60" t="s">
        <v>234</v>
      </c>
      <c r="B4" s="1260"/>
      <c r="C4" s="1260"/>
      <c r="D4" s="1260"/>
      <c r="E4" s="1260"/>
      <c r="F4" s="1260"/>
      <c r="G4" s="1260"/>
      <c r="H4" s="1260"/>
      <c r="I4" s="1260"/>
      <c r="J4" s="1260"/>
      <c r="K4" s="1260"/>
      <c r="L4" s="1260"/>
      <c r="M4" s="1260"/>
      <c r="N4" s="1260"/>
      <c r="O4" s="1260"/>
      <c r="P4" s="1260"/>
      <c r="Q4" s="1260"/>
      <c r="R4" s="1260"/>
      <c r="S4" s="1260"/>
      <c r="T4" s="1260"/>
      <c r="U4" s="1260"/>
      <c r="V4" s="1260"/>
      <c r="W4" s="1260"/>
      <c r="X4" s="1260"/>
      <c r="Y4" s="1260"/>
      <c r="Z4" s="1260"/>
      <c r="AA4" s="1260"/>
      <c r="AB4" s="1260"/>
      <c r="AC4" s="1260"/>
      <c r="AD4" s="1260"/>
      <c r="AE4" s="1260"/>
      <c r="AF4" s="1260"/>
      <c r="AG4" s="1260"/>
      <c r="AH4" s="1260"/>
      <c r="AI4" s="1260"/>
      <c r="AJ4" s="1260"/>
      <c r="AK4" s="1260"/>
      <c r="AL4" s="1260"/>
      <c r="AM4" s="1260"/>
      <c r="AN4" s="1260"/>
      <c r="AO4" s="1260"/>
      <c r="AP4" s="1260"/>
      <c r="AQ4" s="1260"/>
      <c r="AR4" s="1260"/>
      <c r="AS4" s="1260"/>
      <c r="AT4" s="1036"/>
      <c r="AU4" s="1036"/>
      <c r="AV4" s="1036"/>
      <c r="AW4" s="1036"/>
      <c r="AX4" s="1036"/>
      <c r="AY4" s="1036"/>
      <c r="AZ4" s="1260"/>
      <c r="BA4" s="1260"/>
      <c r="BB4" s="1260"/>
      <c r="BC4" s="1260"/>
      <c r="BD4" s="1260"/>
      <c r="BE4" s="1260"/>
      <c r="BF4" s="1260"/>
      <c r="BG4" s="1260"/>
      <c r="BH4" s="1260"/>
      <c r="BI4" s="1260"/>
      <c r="BJ4" s="1260"/>
      <c r="BK4" s="1260"/>
      <c r="BL4" s="1260"/>
      <c r="BM4" s="1260"/>
      <c r="BN4" s="1260"/>
      <c r="BO4" s="1260"/>
      <c r="BP4" s="1260"/>
      <c r="BQ4" s="1260"/>
      <c r="BR4" s="1260"/>
      <c r="BS4" s="1260"/>
      <c r="BT4" s="1260"/>
      <c r="BU4" s="1260"/>
      <c r="BV4" s="1260"/>
      <c r="BW4" s="1260"/>
      <c r="BX4" s="1260"/>
    </row>
    <row r="6" spans="1:118" ht="18.75" x14ac:dyDescent="0.25">
      <c r="A6" s="1261" t="s">
        <v>1031</v>
      </c>
      <c r="B6" s="1261"/>
      <c r="C6" s="1261"/>
      <c r="D6" s="1261"/>
      <c r="E6" s="1261"/>
      <c r="F6" s="1261"/>
      <c r="G6" s="1261"/>
      <c r="H6" s="1261"/>
      <c r="I6" s="1261"/>
      <c r="J6" s="1261"/>
      <c r="K6" s="1261"/>
      <c r="L6" s="1261"/>
      <c r="M6" s="1261"/>
      <c r="N6" s="1261"/>
      <c r="O6" s="1261"/>
      <c r="P6" s="1261"/>
      <c r="Q6" s="1261"/>
      <c r="R6" s="1261"/>
      <c r="S6" s="1261"/>
      <c r="T6" s="1261"/>
      <c r="U6" s="1261"/>
      <c r="V6" s="1261"/>
      <c r="W6" s="1261"/>
      <c r="X6" s="1261"/>
      <c r="Y6" s="1261"/>
      <c r="Z6" s="1261"/>
      <c r="AA6" s="1261"/>
      <c r="AB6" s="1261"/>
      <c r="AC6" s="1261"/>
      <c r="AD6" s="1261"/>
      <c r="AE6" s="1261"/>
      <c r="AF6" s="1261"/>
      <c r="AG6" s="1261"/>
      <c r="AH6" s="1261"/>
      <c r="AI6" s="1261"/>
      <c r="AJ6" s="1261"/>
      <c r="AK6" s="1261"/>
      <c r="AL6" s="1261"/>
      <c r="AM6" s="1261"/>
      <c r="AN6" s="1261"/>
      <c r="AO6" s="1261"/>
      <c r="AP6" s="1261"/>
      <c r="AQ6" s="1261"/>
      <c r="AR6" s="1261"/>
      <c r="AS6" s="1261"/>
      <c r="AT6" s="1038"/>
      <c r="AU6" s="1038"/>
      <c r="AV6" s="1038"/>
      <c r="AW6" s="1038"/>
      <c r="AX6" s="1038"/>
      <c r="AY6" s="1038"/>
      <c r="AZ6" s="1261"/>
      <c r="BA6" s="1261"/>
      <c r="BB6" s="1261"/>
      <c r="BC6" s="1261"/>
      <c r="BD6" s="1261"/>
      <c r="BE6" s="1261"/>
      <c r="BF6" s="1261"/>
      <c r="BG6" s="1261"/>
      <c r="BH6" s="1261"/>
      <c r="BI6" s="1261"/>
      <c r="BJ6" s="1261"/>
      <c r="BK6" s="1261"/>
      <c r="BL6" s="1261"/>
      <c r="BM6" s="1261"/>
      <c r="BN6" s="1261"/>
      <c r="BO6" s="1261"/>
      <c r="BP6" s="1261"/>
      <c r="BQ6" s="1261"/>
      <c r="BR6" s="1261"/>
      <c r="BS6" s="1261"/>
      <c r="BT6" s="1261"/>
      <c r="BU6" s="1261"/>
      <c r="BV6" s="1261"/>
      <c r="BW6" s="1261"/>
      <c r="BX6" s="1261"/>
    </row>
    <row r="7" spans="1:118" x14ac:dyDescent="0.25">
      <c r="A7" s="1262" t="s">
        <v>3</v>
      </c>
      <c r="B7" s="1262"/>
      <c r="C7" s="1262"/>
      <c r="D7" s="1262"/>
      <c r="E7" s="1262"/>
      <c r="F7" s="1262"/>
      <c r="G7" s="1262"/>
      <c r="H7" s="1262"/>
      <c r="I7" s="1262"/>
      <c r="J7" s="1262"/>
      <c r="K7" s="1262"/>
      <c r="L7" s="1262"/>
      <c r="M7" s="1262"/>
      <c r="N7" s="1262"/>
      <c r="O7" s="1262"/>
      <c r="P7" s="1262"/>
      <c r="Q7" s="1262"/>
      <c r="R7" s="1262"/>
      <c r="S7" s="1262"/>
      <c r="T7" s="1262"/>
      <c r="U7" s="1262"/>
      <c r="V7" s="1262"/>
      <c r="W7" s="1262"/>
      <c r="X7" s="1262"/>
      <c r="Y7" s="1262"/>
      <c r="Z7" s="1262"/>
      <c r="AA7" s="1262"/>
      <c r="AB7" s="1262"/>
      <c r="AC7" s="1262"/>
      <c r="AD7" s="1262"/>
      <c r="AE7" s="1262"/>
      <c r="AF7" s="1262"/>
      <c r="AG7" s="1262"/>
      <c r="AH7" s="1262"/>
      <c r="AI7" s="1262"/>
      <c r="AJ7" s="1262"/>
      <c r="AK7" s="1262"/>
      <c r="AL7" s="1262"/>
      <c r="AM7" s="1262"/>
      <c r="AN7" s="1262"/>
      <c r="AO7" s="1262"/>
      <c r="AP7" s="1262"/>
      <c r="AQ7" s="1262"/>
      <c r="AR7" s="1262"/>
      <c r="AS7" s="1262"/>
      <c r="AT7" s="1035"/>
      <c r="AU7" s="1035"/>
      <c r="AV7" s="1035"/>
      <c r="AW7" s="1035"/>
      <c r="AX7" s="1035"/>
      <c r="AY7" s="1035"/>
      <c r="AZ7" s="1262"/>
      <c r="BA7" s="1262"/>
      <c r="BB7" s="1262"/>
      <c r="BC7" s="1262"/>
      <c r="BD7" s="1262"/>
      <c r="BE7" s="1262"/>
      <c r="BF7" s="1262"/>
      <c r="BG7" s="1262"/>
      <c r="BH7" s="1262"/>
      <c r="BI7" s="1262"/>
      <c r="BJ7" s="1262"/>
      <c r="BK7" s="1262"/>
      <c r="BL7" s="1262"/>
      <c r="BM7" s="1262"/>
      <c r="BN7" s="1262"/>
      <c r="BO7" s="1262"/>
      <c r="BP7" s="1262"/>
      <c r="BQ7" s="1262"/>
      <c r="BR7" s="1262"/>
      <c r="BS7" s="1262"/>
      <c r="BT7" s="1262"/>
      <c r="BU7" s="1262"/>
      <c r="BV7" s="1262"/>
      <c r="BW7" s="1262"/>
      <c r="BX7" s="1262"/>
    </row>
    <row r="8" spans="1:118" x14ac:dyDescent="0.25">
      <c r="W8" s="411"/>
      <c r="X8" s="411"/>
      <c r="Y8" s="411"/>
      <c r="Z8" s="411"/>
      <c r="AA8" s="411"/>
      <c r="AB8" s="411"/>
      <c r="AC8" s="411"/>
      <c r="AD8" s="411"/>
      <c r="AE8" s="411"/>
      <c r="AF8" s="411"/>
      <c r="AG8" s="411"/>
      <c r="AH8" s="411"/>
      <c r="AJ8" s="411"/>
    </row>
    <row r="9" spans="1:118" ht="18.75" x14ac:dyDescent="0.25">
      <c r="A9" s="1263" t="s">
        <v>1269</v>
      </c>
      <c r="B9" s="1263"/>
      <c r="C9" s="1263"/>
      <c r="D9" s="1263"/>
      <c r="E9" s="1263"/>
      <c r="F9" s="1263"/>
      <c r="G9" s="1263"/>
      <c r="H9" s="1263"/>
      <c r="I9" s="1263"/>
      <c r="J9" s="1263"/>
      <c r="K9" s="1263"/>
      <c r="L9" s="1263"/>
      <c r="M9" s="1263"/>
      <c r="N9" s="1263"/>
      <c r="O9" s="1263"/>
      <c r="P9" s="1263"/>
      <c r="Q9" s="1263"/>
      <c r="R9" s="1263"/>
      <c r="S9" s="1263"/>
      <c r="T9" s="1263"/>
      <c r="U9" s="1263"/>
      <c r="V9" s="1263"/>
      <c r="W9" s="1263"/>
      <c r="X9" s="1263"/>
      <c r="Y9" s="1263"/>
      <c r="Z9" s="1263"/>
      <c r="AA9" s="1263"/>
      <c r="AB9" s="1263"/>
      <c r="AC9" s="1263"/>
      <c r="AD9" s="1263"/>
      <c r="AE9" s="1263"/>
      <c r="AF9" s="1263"/>
      <c r="AG9" s="1263"/>
      <c r="AH9" s="1263"/>
      <c r="AI9" s="1263"/>
      <c r="AJ9" s="1263"/>
      <c r="AK9" s="1263"/>
      <c r="AL9" s="1263"/>
      <c r="AM9" s="1263"/>
      <c r="AN9" s="1263"/>
      <c r="AO9" s="1263"/>
      <c r="AP9" s="1263"/>
      <c r="AQ9" s="1263"/>
      <c r="AR9" s="1263"/>
      <c r="AS9" s="1263"/>
      <c r="AT9" s="1049"/>
      <c r="AU9" s="1049"/>
      <c r="AV9" s="1049"/>
      <c r="AW9" s="1049"/>
      <c r="AX9" s="1049"/>
      <c r="AY9" s="1049"/>
      <c r="AZ9" s="1263"/>
      <c r="BA9" s="1263"/>
      <c r="BB9" s="1263"/>
      <c r="BC9" s="1263"/>
      <c r="BD9" s="1263"/>
      <c r="BE9" s="1263"/>
      <c r="BF9" s="1263"/>
      <c r="BG9" s="1263"/>
      <c r="BH9" s="1263"/>
      <c r="BI9" s="1263"/>
      <c r="BJ9" s="1263"/>
      <c r="BK9" s="1263"/>
      <c r="BL9" s="1263"/>
      <c r="BM9" s="1263"/>
      <c r="BN9" s="1263"/>
      <c r="BO9" s="1263"/>
      <c r="BP9" s="1263"/>
      <c r="BQ9" s="1263"/>
      <c r="BR9" s="1263"/>
      <c r="BS9" s="1263"/>
      <c r="BT9" s="1263"/>
      <c r="BU9" s="1263"/>
      <c r="BV9" s="1263"/>
      <c r="BW9" s="1263"/>
      <c r="BX9" s="1263"/>
    </row>
    <row r="11" spans="1:118" ht="18.75" x14ac:dyDescent="0.25">
      <c r="A11" s="1263" t="s">
        <v>1279</v>
      </c>
      <c r="B11" s="1263"/>
      <c r="C11" s="1263"/>
      <c r="D11" s="1263"/>
      <c r="E11" s="1263"/>
      <c r="F11" s="1263"/>
      <c r="G11" s="1263"/>
      <c r="H11" s="1263"/>
      <c r="I11" s="1263"/>
      <c r="J11" s="1263"/>
      <c r="K11" s="1263"/>
      <c r="L11" s="1263"/>
      <c r="M11" s="1263"/>
      <c r="N11" s="1263"/>
      <c r="O11" s="1263"/>
      <c r="P11" s="1263"/>
      <c r="Q11" s="1263"/>
      <c r="R11" s="1263"/>
      <c r="S11" s="1263"/>
      <c r="T11" s="1263"/>
      <c r="U11" s="1263"/>
      <c r="V11" s="1263"/>
      <c r="W11" s="1263"/>
      <c r="X11" s="1263"/>
      <c r="Y11" s="1263"/>
      <c r="Z11" s="1263"/>
      <c r="AA11" s="1263"/>
      <c r="AB11" s="1263"/>
      <c r="AC11" s="1263"/>
      <c r="AD11" s="1263"/>
      <c r="AE11" s="1263"/>
      <c r="AF11" s="1263"/>
      <c r="AG11" s="1263"/>
      <c r="AH11" s="1263"/>
      <c r="AI11" s="1263"/>
      <c r="AJ11" s="1263"/>
      <c r="AK11" s="1263"/>
      <c r="AL11" s="1263"/>
      <c r="AM11" s="1263"/>
      <c r="AN11" s="1263"/>
      <c r="AO11" s="1263"/>
      <c r="AP11" s="1263"/>
      <c r="AQ11" s="1263"/>
      <c r="AR11" s="1263"/>
      <c r="AS11" s="1263"/>
      <c r="AT11" s="1049"/>
      <c r="AU11" s="1049"/>
      <c r="AV11" s="1049"/>
      <c r="AW11" s="1049"/>
      <c r="AX11" s="1049"/>
      <c r="AY11" s="1049"/>
      <c r="AZ11" s="1263"/>
      <c r="BA11" s="1263"/>
      <c r="BB11" s="1263"/>
      <c r="BC11" s="1263"/>
      <c r="BD11" s="1263"/>
      <c r="BE11" s="1263"/>
      <c r="BF11" s="1263"/>
      <c r="BG11" s="1263"/>
      <c r="BH11" s="1263"/>
      <c r="BI11" s="1263"/>
      <c r="BJ11" s="1263"/>
      <c r="BK11" s="1263"/>
      <c r="BL11" s="1263"/>
      <c r="BM11" s="1263"/>
      <c r="BN11" s="1263"/>
      <c r="BO11" s="1263"/>
      <c r="BP11" s="1263"/>
      <c r="BQ11" s="1263"/>
      <c r="BR11" s="1263"/>
      <c r="BS11" s="1263"/>
      <c r="BT11" s="1263"/>
      <c r="BU11" s="1263"/>
      <c r="BV11" s="1263"/>
      <c r="BW11" s="1263"/>
      <c r="BX11" s="1263"/>
    </row>
    <row r="12" spans="1:118" x14ac:dyDescent="0.25">
      <c r="A12" s="1259" t="s">
        <v>6</v>
      </c>
      <c r="B12" s="1259"/>
      <c r="C12" s="1259"/>
      <c r="D12" s="1259"/>
      <c r="E12" s="1259"/>
      <c r="F12" s="1259"/>
      <c r="G12" s="1259"/>
      <c r="H12" s="1259"/>
      <c r="I12" s="1259"/>
      <c r="J12" s="1259"/>
      <c r="K12" s="1259"/>
      <c r="L12" s="1259"/>
      <c r="M12" s="1259"/>
      <c r="N12" s="1259"/>
      <c r="O12" s="1259"/>
      <c r="P12" s="1259"/>
      <c r="Q12" s="1259"/>
      <c r="R12" s="1259"/>
      <c r="S12" s="1259"/>
      <c r="T12" s="1259"/>
      <c r="U12" s="1259"/>
      <c r="V12" s="1259"/>
      <c r="W12" s="1259"/>
      <c r="X12" s="1259"/>
      <c r="Y12" s="1259"/>
      <c r="Z12" s="1259"/>
      <c r="AA12" s="1259"/>
      <c r="AB12" s="1259"/>
      <c r="AC12" s="1259"/>
      <c r="AD12" s="1259"/>
      <c r="AE12" s="1259"/>
      <c r="AF12" s="1259"/>
      <c r="AG12" s="1259"/>
      <c r="AH12" s="1259"/>
      <c r="AI12" s="1259"/>
      <c r="AJ12" s="1259"/>
      <c r="AK12" s="1259"/>
      <c r="AL12" s="1259"/>
      <c r="AM12" s="1259"/>
      <c r="AN12" s="1259"/>
      <c r="AO12" s="1259"/>
      <c r="AP12" s="1259"/>
      <c r="AQ12" s="1259"/>
      <c r="AR12" s="1259"/>
      <c r="AS12" s="1259"/>
      <c r="AT12" s="1029"/>
      <c r="AU12" s="1029"/>
      <c r="AV12" s="1029"/>
      <c r="AW12" s="1029"/>
      <c r="AX12" s="1029"/>
      <c r="AY12" s="1029"/>
      <c r="AZ12" s="1259"/>
      <c r="BA12" s="1259"/>
      <c r="BB12" s="1259"/>
      <c r="BC12" s="1259"/>
      <c r="BD12" s="1259"/>
      <c r="BE12" s="1259"/>
      <c r="BF12" s="1259"/>
      <c r="BG12" s="1259"/>
      <c r="BH12" s="1259"/>
      <c r="BI12" s="1259"/>
      <c r="BJ12" s="1259"/>
      <c r="BK12" s="1259"/>
      <c r="BL12" s="1259"/>
      <c r="BM12" s="1259"/>
      <c r="BN12" s="1259"/>
      <c r="BO12" s="1259"/>
      <c r="BP12" s="1259"/>
      <c r="BQ12" s="1259"/>
      <c r="BR12" s="1259"/>
      <c r="BS12" s="1259"/>
      <c r="BT12" s="1259"/>
      <c r="BU12" s="1259"/>
      <c r="BV12" s="1259"/>
      <c r="BW12" s="1259"/>
      <c r="BX12" s="1259"/>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58"/>
      <c r="B14" s="1258"/>
      <c r="C14" s="1258"/>
      <c r="D14" s="1258"/>
      <c r="E14" s="1258"/>
      <c r="F14" s="1258"/>
      <c r="G14" s="1258"/>
      <c r="H14" s="1258"/>
      <c r="I14" s="1258"/>
      <c r="J14" s="1258"/>
      <c r="K14" s="1258"/>
      <c r="L14" s="1258"/>
      <c r="M14" s="1258"/>
      <c r="N14" s="1258"/>
      <c r="O14" s="1258"/>
      <c r="P14" s="1258"/>
      <c r="Q14" s="1258"/>
      <c r="R14" s="1258"/>
      <c r="S14" s="1258"/>
      <c r="T14" s="1258"/>
      <c r="U14" s="1258"/>
      <c r="V14" s="1258"/>
      <c r="W14" s="1258"/>
      <c r="X14" s="1258"/>
      <c r="Y14" s="1258"/>
      <c r="Z14" s="1258"/>
      <c r="AA14" s="1258"/>
      <c r="AB14" s="1258"/>
      <c r="AC14" s="1258"/>
      <c r="AD14" s="1258"/>
      <c r="AE14" s="1258"/>
      <c r="AF14" s="1258"/>
      <c r="AG14" s="1258"/>
      <c r="AH14" s="1258"/>
      <c r="AI14" s="1258"/>
      <c r="AJ14" s="1258"/>
      <c r="AK14" s="1258"/>
      <c r="AL14" s="1258"/>
      <c r="AM14" s="1258"/>
      <c r="AN14" s="1258"/>
      <c r="AO14" s="1258"/>
      <c r="AP14" s="1258"/>
      <c r="AQ14" s="1258"/>
      <c r="AR14" s="1258"/>
      <c r="AS14" s="1258"/>
      <c r="AT14" s="1044"/>
      <c r="AU14" s="1044"/>
      <c r="AV14" s="1044"/>
      <c r="AW14" s="1044"/>
      <c r="AX14" s="1044"/>
      <c r="AY14" s="1044"/>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53" t="s">
        <v>7</v>
      </c>
      <c r="B15" s="1253" t="s">
        <v>8</v>
      </c>
      <c r="C15" s="1253" t="s">
        <v>9</v>
      </c>
      <c r="D15" s="1253" t="s">
        <v>963</v>
      </c>
      <c r="E15" s="1253"/>
      <c r="F15" s="1253"/>
      <c r="G15" s="1253"/>
      <c r="H15" s="1253"/>
      <c r="I15" s="1253"/>
      <c r="J15" s="1253"/>
      <c r="K15" s="1253"/>
      <c r="L15" s="1253"/>
      <c r="M15" s="1253"/>
      <c r="N15" s="1253"/>
      <c r="O15" s="1253"/>
      <c r="P15" s="1255" t="s">
        <v>235</v>
      </c>
      <c r="Q15" s="1256"/>
      <c r="R15" s="1256"/>
      <c r="S15" s="1256"/>
      <c r="T15" s="1256"/>
      <c r="U15" s="1256"/>
      <c r="V15" s="1256"/>
      <c r="W15" s="1256"/>
      <c r="X15" s="1256"/>
      <c r="Y15" s="1256"/>
      <c r="Z15" s="1256"/>
      <c r="AA15" s="1256"/>
      <c r="AB15" s="1256"/>
      <c r="AC15" s="1256"/>
      <c r="AD15" s="1256"/>
      <c r="AE15" s="1256"/>
      <c r="AF15" s="1256"/>
      <c r="AG15" s="1256"/>
      <c r="AH15" s="1256"/>
      <c r="AI15" s="1256"/>
      <c r="AJ15" s="1256"/>
      <c r="AK15" s="1256"/>
      <c r="AL15" s="1256"/>
      <c r="AM15" s="1256"/>
      <c r="AN15" s="1256"/>
      <c r="AO15" s="1256"/>
      <c r="AP15" s="1256"/>
      <c r="AQ15" s="1256"/>
      <c r="AR15" s="1256"/>
      <c r="AS15" s="1256"/>
      <c r="AT15" s="1043"/>
      <c r="AU15" s="1043"/>
      <c r="AV15" s="1043"/>
      <c r="AW15" s="1043"/>
      <c r="AX15" s="1043"/>
      <c r="AY15" s="1043"/>
      <c r="AZ15" s="1256"/>
      <c r="BA15" s="1256"/>
      <c r="BB15" s="1256"/>
      <c r="BC15" s="1256"/>
      <c r="BD15" s="1256"/>
      <c r="BE15" s="1256"/>
      <c r="BF15" s="1256"/>
      <c r="BG15" s="1256"/>
      <c r="BH15" s="1256"/>
      <c r="BI15" s="1256"/>
      <c r="BJ15" s="1256"/>
      <c r="BK15" s="1256"/>
      <c r="BL15" s="1256"/>
      <c r="BM15" s="1256"/>
      <c r="BN15" s="1256"/>
      <c r="BO15" s="1256"/>
      <c r="BP15" s="1256"/>
      <c r="BQ15" s="1256"/>
      <c r="BR15" s="1256"/>
      <c r="BS15" s="1256"/>
      <c r="BT15" s="1256"/>
      <c r="BU15" s="1256"/>
      <c r="BV15" s="1256"/>
      <c r="BW15" s="1257"/>
      <c r="BX15" s="1077" t="s">
        <v>56</v>
      </c>
    </row>
    <row r="16" spans="1:118" x14ac:dyDescent="0.25">
      <c r="A16" s="1253"/>
      <c r="B16" s="1253"/>
      <c r="C16" s="1253"/>
      <c r="D16" s="1253"/>
      <c r="E16" s="1253"/>
      <c r="F16" s="1253"/>
      <c r="G16" s="1253"/>
      <c r="H16" s="1253"/>
      <c r="I16" s="1253"/>
      <c r="J16" s="1253"/>
      <c r="K16" s="1253"/>
      <c r="L16" s="1253"/>
      <c r="M16" s="1253"/>
      <c r="N16" s="1253"/>
      <c r="O16" s="1253"/>
      <c r="P16" s="1253" t="s">
        <v>917</v>
      </c>
      <c r="Q16" s="1253"/>
      <c r="R16" s="1253"/>
      <c r="S16" s="1253"/>
      <c r="T16" s="1253"/>
      <c r="U16" s="1253"/>
      <c r="V16" s="1253"/>
      <c r="W16" s="1253"/>
      <c r="X16" s="1253"/>
      <c r="Y16" s="1253"/>
      <c r="Z16" s="1253"/>
      <c r="AA16" s="1253"/>
      <c r="AB16" s="1253" t="s">
        <v>918</v>
      </c>
      <c r="AC16" s="1253"/>
      <c r="AD16" s="1253"/>
      <c r="AE16" s="1253"/>
      <c r="AF16" s="1253"/>
      <c r="AG16" s="1253"/>
      <c r="AH16" s="1253"/>
      <c r="AI16" s="1253"/>
      <c r="AJ16" s="1253"/>
      <c r="AK16" s="1253"/>
      <c r="AL16" s="1253"/>
      <c r="AM16" s="1253"/>
      <c r="AN16" s="1253" t="s">
        <v>919</v>
      </c>
      <c r="AO16" s="1253"/>
      <c r="AP16" s="1253"/>
      <c r="AQ16" s="1253"/>
      <c r="AR16" s="1253"/>
      <c r="AS16" s="1253"/>
      <c r="AT16" s="1050"/>
      <c r="AU16" s="1050"/>
      <c r="AV16" s="1050"/>
      <c r="AW16" s="1050"/>
      <c r="AX16" s="1050"/>
      <c r="AY16" s="1050"/>
      <c r="AZ16" s="1253" t="s">
        <v>921</v>
      </c>
      <c r="BA16" s="1253"/>
      <c r="BB16" s="1253"/>
      <c r="BC16" s="1253"/>
      <c r="BD16" s="1253"/>
      <c r="BE16" s="1253"/>
      <c r="BF16" s="1253"/>
      <c r="BG16" s="1253"/>
      <c r="BH16" s="1253"/>
      <c r="BI16" s="1253"/>
      <c r="BJ16" s="1253"/>
      <c r="BK16" s="1253"/>
      <c r="BL16" s="1253" t="s">
        <v>922</v>
      </c>
      <c r="BM16" s="1253"/>
      <c r="BN16" s="1253"/>
      <c r="BO16" s="1253"/>
      <c r="BP16" s="1253"/>
      <c r="BQ16" s="1253"/>
      <c r="BR16" s="1253"/>
      <c r="BS16" s="1253"/>
      <c r="BT16" s="1253"/>
      <c r="BU16" s="1253"/>
      <c r="BV16" s="1253"/>
      <c r="BW16" s="1253"/>
      <c r="BX16" s="1077"/>
      <c r="CM16" s="1254"/>
      <c r="CN16" s="1254"/>
      <c r="CO16" s="1254"/>
      <c r="CP16" s="1254"/>
      <c r="CQ16" s="1254"/>
      <c r="CR16" s="1254"/>
      <c r="CS16" s="1254"/>
      <c r="CT16" s="1254"/>
      <c r="CU16" s="1254"/>
      <c r="CV16" s="1254"/>
      <c r="CW16" s="1254"/>
      <c r="CX16" s="1254"/>
      <c r="CY16" s="1254"/>
      <c r="CZ16" s="1254"/>
      <c r="DA16" s="1254"/>
      <c r="DB16" s="1254"/>
      <c r="DC16" s="1254"/>
      <c r="DD16" s="1254"/>
      <c r="DE16" s="1254"/>
      <c r="DF16" s="1254"/>
      <c r="DG16" s="1254"/>
      <c r="DH16" s="1254"/>
      <c r="DI16" s="1254"/>
      <c r="DJ16" s="1254"/>
      <c r="DK16" s="1254"/>
      <c r="DL16" s="1254"/>
      <c r="DM16" s="1254"/>
      <c r="DN16" s="1254"/>
    </row>
    <row r="17" spans="1:118" x14ac:dyDescent="0.25">
      <c r="A17" s="1253"/>
      <c r="B17" s="1253"/>
      <c r="C17" s="1253"/>
      <c r="D17" s="1253"/>
      <c r="E17" s="1253"/>
      <c r="F17" s="1253"/>
      <c r="G17" s="1253"/>
      <c r="H17" s="1253"/>
      <c r="I17" s="1253"/>
      <c r="J17" s="1253"/>
      <c r="K17" s="1253"/>
      <c r="L17" s="1253"/>
      <c r="M17" s="1253"/>
      <c r="N17" s="1253"/>
      <c r="O17" s="1253"/>
      <c r="P17" s="1253"/>
      <c r="Q17" s="1253"/>
      <c r="R17" s="1253"/>
      <c r="S17" s="1253"/>
      <c r="T17" s="1253"/>
      <c r="U17" s="1253"/>
      <c r="V17" s="1253"/>
      <c r="W17" s="1253"/>
      <c r="X17" s="1253"/>
      <c r="Y17" s="1253"/>
      <c r="Z17" s="1253"/>
      <c r="AA17" s="1253"/>
      <c r="AB17" s="1253"/>
      <c r="AC17" s="1253"/>
      <c r="AD17" s="1253"/>
      <c r="AE17" s="1253"/>
      <c r="AF17" s="1253"/>
      <c r="AG17" s="1253"/>
      <c r="AH17" s="1253"/>
      <c r="AI17" s="1253"/>
      <c r="AJ17" s="1253"/>
      <c r="AK17" s="1253"/>
      <c r="AL17" s="1253"/>
      <c r="AM17" s="1253"/>
      <c r="AN17" s="1253"/>
      <c r="AO17" s="1253"/>
      <c r="AP17" s="1253"/>
      <c r="AQ17" s="1253"/>
      <c r="AR17" s="1253"/>
      <c r="AS17" s="1253"/>
      <c r="AT17" s="1050"/>
      <c r="AU17" s="1050"/>
      <c r="AV17" s="1050"/>
      <c r="AW17" s="1050"/>
      <c r="AX17" s="1050"/>
      <c r="AY17" s="1050"/>
      <c r="AZ17" s="1253"/>
      <c r="BA17" s="1253"/>
      <c r="BB17" s="1253"/>
      <c r="BC17" s="1253"/>
      <c r="BD17" s="1253"/>
      <c r="BE17" s="1253"/>
      <c r="BF17" s="1253"/>
      <c r="BG17" s="1253"/>
      <c r="BH17" s="1253"/>
      <c r="BI17" s="1253"/>
      <c r="BJ17" s="1253"/>
      <c r="BK17" s="1253"/>
      <c r="BL17" s="1253"/>
      <c r="BM17" s="1253"/>
      <c r="BN17" s="1253"/>
      <c r="BO17" s="1253"/>
      <c r="BP17" s="1253"/>
      <c r="BQ17" s="1253"/>
      <c r="BR17" s="1253"/>
      <c r="BS17" s="1253"/>
      <c r="BT17" s="1253"/>
      <c r="BU17" s="1253"/>
      <c r="BV17" s="1253"/>
      <c r="BW17" s="1253"/>
      <c r="BX17" s="1077"/>
      <c r="CM17" s="1254"/>
      <c r="CN17" s="1254"/>
      <c r="CO17" s="1254"/>
      <c r="CP17" s="1254"/>
      <c r="CQ17" s="1254"/>
      <c r="CR17" s="1254"/>
      <c r="CS17" s="1254"/>
      <c r="CT17" s="1254"/>
      <c r="CU17" s="1254"/>
      <c r="CV17" s="1254"/>
      <c r="CW17" s="1254"/>
      <c r="CX17" s="1254"/>
      <c r="CY17" s="1254"/>
      <c r="CZ17" s="1254"/>
      <c r="DA17" s="1254"/>
      <c r="DB17" s="1254"/>
      <c r="DC17" s="1254"/>
      <c r="DD17" s="1254"/>
      <c r="DE17" s="1254"/>
      <c r="DF17" s="1254"/>
      <c r="DG17" s="1254"/>
      <c r="DH17" s="1254"/>
      <c r="DI17" s="1254"/>
      <c r="DJ17" s="1254"/>
      <c r="DK17" s="1254"/>
      <c r="DL17" s="1254"/>
      <c r="DM17" s="1254"/>
      <c r="DN17" s="1254"/>
    </row>
    <row r="18" spans="1:118" ht="36.75" customHeight="1" x14ac:dyDescent="0.25">
      <c r="A18" s="1253"/>
      <c r="B18" s="1253"/>
      <c r="C18" s="1253"/>
      <c r="D18" s="1253" t="s">
        <v>911</v>
      </c>
      <c r="E18" s="1253"/>
      <c r="F18" s="1253"/>
      <c r="G18" s="1253"/>
      <c r="H18" s="1253"/>
      <c r="I18" s="1253"/>
      <c r="J18" s="1077" t="s">
        <v>58</v>
      </c>
      <c r="K18" s="1077"/>
      <c r="L18" s="1077"/>
      <c r="M18" s="1077"/>
      <c r="N18" s="1077"/>
      <c r="O18" s="1077"/>
      <c r="P18" s="1253" t="s">
        <v>911</v>
      </c>
      <c r="Q18" s="1253"/>
      <c r="R18" s="1253"/>
      <c r="S18" s="1253"/>
      <c r="T18" s="1253"/>
      <c r="U18" s="1253"/>
      <c r="V18" s="1077" t="s">
        <v>964</v>
      </c>
      <c r="W18" s="1077"/>
      <c r="X18" s="1077"/>
      <c r="Y18" s="1077"/>
      <c r="Z18" s="1077"/>
      <c r="AA18" s="1077"/>
      <c r="AB18" s="1253" t="s">
        <v>911</v>
      </c>
      <c r="AC18" s="1253"/>
      <c r="AD18" s="1253"/>
      <c r="AE18" s="1253"/>
      <c r="AF18" s="1253"/>
      <c r="AG18" s="1253"/>
      <c r="AH18" s="1077" t="s">
        <v>964</v>
      </c>
      <c r="AI18" s="1077"/>
      <c r="AJ18" s="1077"/>
      <c r="AK18" s="1077"/>
      <c r="AL18" s="1077"/>
      <c r="AM18" s="1077"/>
      <c r="AN18" s="1253" t="s">
        <v>911</v>
      </c>
      <c r="AO18" s="1253"/>
      <c r="AP18" s="1253"/>
      <c r="AQ18" s="1253"/>
      <c r="AR18" s="1253"/>
      <c r="AS18" s="1253"/>
      <c r="AT18" s="994" t="s">
        <v>964</v>
      </c>
      <c r="AU18" s="994"/>
      <c r="AV18" s="994"/>
      <c r="AW18" s="994"/>
      <c r="AX18" s="994"/>
      <c r="AY18" s="994"/>
      <c r="AZ18" s="1253" t="s">
        <v>911</v>
      </c>
      <c r="BA18" s="1253"/>
      <c r="BB18" s="1253"/>
      <c r="BC18" s="1253"/>
      <c r="BD18" s="1253"/>
      <c r="BE18" s="1253"/>
      <c r="BF18" s="1077" t="s">
        <v>58</v>
      </c>
      <c r="BG18" s="1077"/>
      <c r="BH18" s="1077"/>
      <c r="BI18" s="1077"/>
      <c r="BJ18" s="1077"/>
      <c r="BK18" s="1077"/>
      <c r="BL18" s="1253" t="s">
        <v>911</v>
      </c>
      <c r="BM18" s="1253"/>
      <c r="BN18" s="1253"/>
      <c r="BO18" s="1253"/>
      <c r="BP18" s="1253"/>
      <c r="BQ18" s="1253"/>
      <c r="BR18" s="1077" t="s">
        <v>58</v>
      </c>
      <c r="BS18" s="1077"/>
      <c r="BT18" s="1077"/>
      <c r="BU18" s="1077"/>
      <c r="BV18" s="1077"/>
      <c r="BW18" s="1077"/>
      <c r="BX18" s="1077"/>
      <c r="CM18" s="1163"/>
      <c r="CN18" s="1163"/>
      <c r="CO18" s="1163"/>
      <c r="CP18" s="1163"/>
      <c r="CQ18" s="1163"/>
      <c r="CR18" s="1163"/>
      <c r="CS18" s="1163"/>
      <c r="CT18" s="1163"/>
      <c r="CU18" s="1163"/>
      <c r="CV18" s="1163"/>
      <c r="CW18" s="1163"/>
      <c r="CX18" s="1163"/>
      <c r="CY18" s="1163"/>
      <c r="CZ18" s="1163"/>
      <c r="DA18" s="1163"/>
      <c r="DB18" s="1163"/>
      <c r="DC18" s="1163"/>
      <c r="DD18" s="1163"/>
      <c r="DE18" s="1163"/>
      <c r="DF18" s="1163"/>
      <c r="DG18" s="1163"/>
      <c r="DH18" s="1163"/>
      <c r="DI18" s="1163"/>
      <c r="DJ18" s="1163"/>
      <c r="DK18" s="1163"/>
      <c r="DL18" s="1163"/>
      <c r="DM18" s="1163"/>
      <c r="DN18" s="1163"/>
    </row>
    <row r="19" spans="1:118" ht="47.25" x14ac:dyDescent="0.25">
      <c r="A19" s="1253"/>
      <c r="B19" s="1253"/>
      <c r="C19" s="1253"/>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77"/>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71" t="s">
        <v>1197</v>
      </c>
      <c r="J147" s="1071"/>
      <c r="K147" s="1071"/>
      <c r="L147" s="1071"/>
      <c r="M147" s="1071"/>
    </row>
    <row r="148" spans="1:76" ht="18.75" x14ac:dyDescent="0.25">
      <c r="B148" s="360"/>
      <c r="C148" s="144"/>
      <c r="D148" s="360"/>
      <c r="E148" s="360"/>
      <c r="F148" s="360"/>
      <c r="G148" s="360"/>
      <c r="H148" s="360"/>
      <c r="I148" s="360"/>
      <c r="J148" s="360"/>
      <c r="K148" s="360"/>
      <c r="L148" s="360"/>
      <c r="M148" s="360"/>
    </row>
    <row r="149" spans="1:76" ht="18.75" customHeight="1" x14ac:dyDescent="0.25">
      <c r="B149" s="1071" t="s">
        <v>1202</v>
      </c>
      <c r="C149" s="1071"/>
      <c r="D149" s="360"/>
      <c r="E149" s="360"/>
      <c r="F149" s="360"/>
      <c r="G149" s="360"/>
      <c r="H149" s="360"/>
      <c r="I149" s="1071" t="s">
        <v>1203</v>
      </c>
      <c r="J149" s="1071"/>
      <c r="K149" s="1071"/>
      <c r="L149" s="1071"/>
      <c r="M149" s="1071"/>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43" t="s">
        <v>0</v>
      </c>
      <c r="DJ2" s="1243"/>
      <c r="DK2" s="1243"/>
      <c r="DL2" s="1243"/>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36" t="s">
        <v>274</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1036"/>
      <c r="AI4" s="1036"/>
      <c r="AJ4" s="1036"/>
      <c r="AK4" s="1036"/>
      <c r="AL4" s="1036"/>
      <c r="AM4" s="1036"/>
      <c r="AN4" s="1036"/>
      <c r="AO4" s="1036"/>
      <c r="AP4" s="1036"/>
      <c r="AQ4" s="1036"/>
      <c r="AR4" s="1036"/>
      <c r="AS4" s="1036"/>
    </row>
    <row r="5" spans="1:117"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1037"/>
      <c r="AI5" s="1037"/>
      <c r="AJ5" s="1037"/>
      <c r="AK5" s="1037"/>
      <c r="AL5" s="1037"/>
      <c r="AM5" s="1037"/>
      <c r="AN5" s="1037"/>
      <c r="AO5" s="1037"/>
      <c r="AP5" s="1037"/>
      <c r="AQ5" s="1037"/>
      <c r="AR5" s="1037"/>
      <c r="AS5" s="1037"/>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32" t="s">
        <v>1032</v>
      </c>
      <c r="B6" s="1232"/>
      <c r="C6" s="1232"/>
      <c r="D6" s="1232"/>
      <c r="E6" s="1232"/>
      <c r="F6" s="1232"/>
      <c r="G6" s="1232"/>
      <c r="H6" s="1232"/>
      <c r="I6" s="1232"/>
      <c r="J6" s="1232"/>
      <c r="K6" s="1232"/>
      <c r="L6" s="1232"/>
      <c r="M6" s="1232"/>
      <c r="N6" s="1232"/>
      <c r="O6" s="1232"/>
      <c r="P6" s="1232"/>
      <c r="Q6" s="1232"/>
      <c r="R6" s="1232"/>
      <c r="S6" s="1232"/>
      <c r="T6" s="1232"/>
      <c r="U6" s="1232"/>
      <c r="V6" s="1232"/>
      <c r="W6" s="1232"/>
      <c r="X6" s="1232"/>
      <c r="Y6" s="1232"/>
      <c r="Z6" s="1232"/>
      <c r="AA6" s="1232"/>
      <c r="AB6" s="1232"/>
      <c r="AC6" s="1232"/>
      <c r="AD6" s="1232"/>
      <c r="AE6" s="1232"/>
      <c r="AF6" s="1232"/>
      <c r="AG6" s="1232"/>
      <c r="AH6" s="1232"/>
      <c r="AI6" s="1232"/>
      <c r="AJ6" s="1232"/>
      <c r="AK6" s="1232"/>
      <c r="AL6" s="1232"/>
      <c r="AM6" s="1232"/>
      <c r="AN6" s="1232"/>
      <c r="AO6" s="1232"/>
      <c r="AP6" s="1232"/>
      <c r="AQ6" s="1232"/>
      <c r="AR6" s="1232"/>
      <c r="AS6" s="1232"/>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33" t="s">
        <v>3</v>
      </c>
      <c r="B7" s="1233"/>
      <c r="C7" s="1233"/>
      <c r="D7" s="1233"/>
      <c r="E7" s="1233"/>
      <c r="F7" s="1233"/>
      <c r="G7" s="1233"/>
      <c r="H7" s="1233"/>
      <c r="I7" s="1233"/>
      <c r="J7" s="1233"/>
      <c r="K7" s="1233"/>
      <c r="L7" s="1233"/>
      <c r="M7" s="1233"/>
      <c r="N7" s="1233"/>
      <c r="O7" s="1233"/>
      <c r="P7" s="1233"/>
      <c r="Q7" s="1233"/>
      <c r="R7" s="1233"/>
      <c r="S7" s="1233"/>
      <c r="T7" s="1233"/>
      <c r="U7" s="1233"/>
      <c r="V7" s="1233"/>
      <c r="W7" s="1233"/>
      <c r="X7" s="1233"/>
      <c r="Y7" s="1233"/>
      <c r="Z7" s="1233"/>
      <c r="AA7" s="1233"/>
      <c r="AB7" s="1233"/>
      <c r="AC7" s="1233"/>
      <c r="AD7" s="1233"/>
      <c r="AE7" s="1233"/>
      <c r="AF7" s="1233"/>
      <c r="AG7" s="1233"/>
      <c r="AH7" s="1233"/>
      <c r="AI7" s="1233"/>
      <c r="AJ7" s="1233"/>
      <c r="AK7" s="1233"/>
      <c r="AL7" s="1233"/>
      <c r="AM7" s="1233"/>
      <c r="AN7" s="1233"/>
      <c r="AO7" s="1233"/>
      <c r="AP7" s="1233"/>
      <c r="AQ7" s="1233"/>
      <c r="AR7" s="1233"/>
      <c r="AS7" s="1233"/>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29"/>
      <c r="B8" s="1029"/>
      <c r="C8" s="1029"/>
      <c r="D8" s="1029"/>
      <c r="E8" s="1029"/>
      <c r="F8" s="1029"/>
      <c r="G8" s="1029"/>
      <c r="H8" s="1029"/>
      <c r="I8" s="1029"/>
      <c r="J8" s="1029"/>
      <c r="K8" s="1029"/>
      <c r="L8" s="1029"/>
      <c r="M8" s="1029"/>
      <c r="N8" s="1029"/>
      <c r="O8" s="1029"/>
      <c r="P8" s="1029"/>
      <c r="Q8" s="1029"/>
      <c r="R8" s="1029"/>
      <c r="S8" s="1029"/>
      <c r="T8" s="1029"/>
      <c r="U8" s="1029"/>
      <c r="V8" s="1029"/>
      <c r="W8" s="1029"/>
      <c r="X8" s="1029"/>
      <c r="Y8" s="1029"/>
      <c r="Z8" s="1029"/>
      <c r="AA8" s="1029"/>
      <c r="AB8" s="1029"/>
      <c r="AC8" s="1029"/>
      <c r="AD8" s="1029"/>
      <c r="AE8" s="1029"/>
      <c r="AF8" s="1029"/>
      <c r="AG8" s="1029"/>
      <c r="AH8" s="1029"/>
      <c r="AI8" s="1029"/>
      <c r="AJ8" s="1029"/>
      <c r="AK8" s="1029"/>
      <c r="AL8" s="1029"/>
      <c r="AM8" s="1029"/>
      <c r="AN8" s="1029"/>
      <c r="AO8" s="1029"/>
      <c r="AP8" s="1029"/>
      <c r="AQ8" s="1029"/>
      <c r="AR8" s="1029"/>
      <c r="AS8" s="1029"/>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29" t="s">
        <v>1270</v>
      </c>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1029"/>
      <c r="AG9" s="1029"/>
      <c r="AH9" s="1029"/>
      <c r="AI9" s="1029"/>
      <c r="AJ9" s="1029"/>
      <c r="AK9" s="1029"/>
      <c r="AL9" s="1029"/>
      <c r="AM9" s="1029"/>
      <c r="AN9" s="1029"/>
      <c r="AO9" s="1029"/>
      <c r="AP9" s="1029"/>
      <c r="AQ9" s="1029"/>
      <c r="AR9" s="1029"/>
      <c r="AS9" s="1029"/>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c r="AF10" s="1037"/>
      <c r="AG10" s="1037"/>
      <c r="AH10" s="1037"/>
      <c r="AI10" s="1037"/>
      <c r="AJ10" s="1037"/>
      <c r="AK10" s="1037"/>
      <c r="AL10" s="1037"/>
      <c r="AM10" s="1037"/>
      <c r="AN10" s="1037"/>
      <c r="AO10" s="1037"/>
      <c r="AP10" s="1037"/>
      <c r="AQ10" s="1037"/>
      <c r="AR10" s="1037"/>
      <c r="AS10" s="1037"/>
    </row>
    <row r="11" spans="1:117" ht="18.75" x14ac:dyDescent="0.25">
      <c r="A11" s="1049" t="s">
        <v>1279</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29" t="s">
        <v>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44"/>
      <c r="B15" s="1044"/>
      <c r="C15" s="1044"/>
      <c r="D15" s="1044"/>
      <c r="E15" s="1044"/>
      <c r="F15" s="1044"/>
      <c r="G15" s="1044"/>
      <c r="H15" s="1044"/>
      <c r="I15" s="1044"/>
      <c r="J15" s="1044"/>
      <c r="K15" s="1044"/>
      <c r="L15" s="1044"/>
      <c r="M15" s="1044"/>
      <c r="N15" s="1044"/>
      <c r="O15" s="1044"/>
      <c r="P15" s="1044"/>
      <c r="Q15" s="1044"/>
      <c r="R15" s="1044"/>
      <c r="S15" s="1044"/>
      <c r="T15" s="1044"/>
      <c r="U15" s="1044"/>
      <c r="V15" s="1044"/>
      <c r="W15" s="1044"/>
      <c r="X15" s="1044"/>
      <c r="Y15" s="1044"/>
      <c r="Z15" s="1044"/>
      <c r="AA15" s="1044"/>
      <c r="AB15" s="1044"/>
      <c r="AC15" s="1044"/>
      <c r="AD15" s="1044"/>
      <c r="AE15" s="1044"/>
      <c r="AF15" s="1044"/>
      <c r="AG15" s="1044"/>
      <c r="AH15" s="1044"/>
      <c r="AI15" s="1044"/>
      <c r="AJ15" s="1044"/>
      <c r="AK15" s="1044"/>
      <c r="AL15" s="1044"/>
      <c r="AM15" s="1044"/>
      <c r="AN15" s="1044"/>
      <c r="AO15" s="1044"/>
      <c r="AP15" s="1044"/>
      <c r="AQ15" s="1044"/>
      <c r="AR15" s="1044"/>
      <c r="AS15" s="1044"/>
      <c r="AT15" s="1044"/>
      <c r="AU15" s="1044"/>
      <c r="AV15" s="1044"/>
      <c r="AW15" s="1044"/>
      <c r="AX15" s="1044"/>
      <c r="AY15" s="1044"/>
      <c r="AZ15" s="1044"/>
      <c r="BA15" s="1044"/>
      <c r="BB15" s="1044"/>
      <c r="BC15" s="1044"/>
      <c r="BD15" s="1044"/>
      <c r="BE15" s="1044"/>
      <c r="BF15" s="1044"/>
      <c r="BG15" s="1044"/>
      <c r="BH15" s="1044"/>
      <c r="BI15" s="1044"/>
      <c r="BJ15" s="1044"/>
      <c r="BK15" s="1044"/>
      <c r="BL15" s="1044"/>
      <c r="BM15" s="1044"/>
      <c r="BN15" s="1044"/>
      <c r="BO15" s="1267"/>
      <c r="BP15" s="1044"/>
      <c r="BQ15" s="1267"/>
      <c r="BR15" s="1267"/>
      <c r="BS15" s="1267"/>
      <c r="BT15" s="1044"/>
      <c r="BU15" s="1267"/>
      <c r="BV15" s="1044"/>
      <c r="BW15" s="1044"/>
      <c r="BX15" s="1044"/>
      <c r="BY15" s="1044"/>
      <c r="BZ15" s="1044"/>
      <c r="CA15" s="1044"/>
      <c r="CB15" s="1044"/>
      <c r="CC15" s="1044"/>
      <c r="CD15" s="1044"/>
      <c r="CE15" s="1044"/>
      <c r="CF15" s="1044"/>
      <c r="CG15" s="1044"/>
      <c r="CH15" s="1044"/>
      <c r="CI15" s="1044"/>
      <c r="CJ15" s="1044"/>
      <c r="CK15" s="1044"/>
      <c r="CL15" s="1044"/>
      <c r="CM15" s="1044"/>
      <c r="CN15" s="1044"/>
      <c r="CO15" s="1044"/>
      <c r="CP15" s="1044"/>
      <c r="CQ15" s="1044"/>
      <c r="CR15" s="1044"/>
      <c r="CS15" s="1044"/>
      <c r="CT15" s="1044"/>
      <c r="CU15" s="1044"/>
      <c r="CV15" s="1044"/>
      <c r="CW15" s="1044"/>
      <c r="CX15" s="1044"/>
      <c r="CY15" s="1044"/>
      <c r="CZ15" s="1044"/>
      <c r="DA15" s="1044"/>
      <c r="DB15" s="1044"/>
      <c r="DC15" s="1044"/>
      <c r="DD15" s="1044"/>
      <c r="DE15" s="1044"/>
      <c r="DF15" s="1044"/>
      <c r="DG15" s="1044"/>
      <c r="DH15" s="1044"/>
      <c r="DI15" s="1044"/>
      <c r="DJ15" s="1044"/>
      <c r="DK15" s="1044"/>
    </row>
    <row r="16" spans="1:117" ht="24.75" customHeight="1" x14ac:dyDescent="0.25">
      <c r="A16" s="1050" t="s">
        <v>7</v>
      </c>
      <c r="B16" s="1050" t="s">
        <v>8</v>
      </c>
      <c r="C16" s="1050" t="s">
        <v>9</v>
      </c>
      <c r="D16" s="994" t="s">
        <v>275</v>
      </c>
      <c r="E16" s="994"/>
      <c r="F16" s="994"/>
      <c r="G16" s="994"/>
      <c r="H16" s="994"/>
      <c r="I16" s="994"/>
      <c r="J16" s="994"/>
      <c r="K16" s="994"/>
      <c r="L16" s="994"/>
      <c r="M16" s="994"/>
      <c r="N16" s="994"/>
      <c r="O16" s="994"/>
      <c r="P16" s="994"/>
      <c r="Q16" s="994"/>
      <c r="R16" s="994" t="s">
        <v>965</v>
      </c>
      <c r="S16" s="994"/>
      <c r="T16" s="994"/>
      <c r="U16" s="994"/>
      <c r="V16" s="994"/>
      <c r="W16" s="994"/>
      <c r="X16" s="994"/>
      <c r="Y16" s="994"/>
      <c r="Z16" s="994"/>
      <c r="AA16" s="994"/>
      <c r="AB16" s="994"/>
      <c r="AC16" s="994"/>
      <c r="AD16" s="994"/>
      <c r="AE16" s="994"/>
      <c r="AF16" s="1264" t="s">
        <v>276</v>
      </c>
      <c r="AG16" s="1264"/>
      <c r="AH16" s="1264"/>
      <c r="AI16" s="1264"/>
      <c r="AJ16" s="1264"/>
      <c r="AK16" s="1264"/>
      <c r="AL16" s="1264"/>
      <c r="AM16" s="1264"/>
      <c r="AN16" s="1264"/>
      <c r="AO16" s="1264"/>
      <c r="AP16" s="1264"/>
      <c r="AQ16" s="1264"/>
      <c r="AR16" s="1264"/>
      <c r="AS16" s="1264"/>
      <c r="AT16" s="1264" t="s">
        <v>276</v>
      </c>
      <c r="AU16" s="1264"/>
      <c r="AV16" s="1264"/>
      <c r="AW16" s="1264"/>
      <c r="AX16" s="1264"/>
      <c r="AY16" s="1264"/>
      <c r="AZ16" s="1264"/>
      <c r="BA16" s="1264"/>
      <c r="BB16" s="1264"/>
      <c r="BC16" s="1264"/>
      <c r="BD16" s="1264"/>
      <c r="BE16" s="1264"/>
      <c r="BF16" s="1264"/>
      <c r="BG16" s="1264"/>
      <c r="BH16" s="1264"/>
      <c r="BI16" s="1264"/>
      <c r="BJ16" s="1264"/>
      <c r="BK16" s="1264"/>
      <c r="BL16" s="1264"/>
      <c r="BM16" s="1264"/>
      <c r="BN16" s="1264"/>
      <c r="BO16" s="1265"/>
      <c r="BP16" s="1264"/>
      <c r="BQ16" s="1265"/>
      <c r="BR16" s="1265"/>
      <c r="BS16" s="1265"/>
      <c r="BT16" s="1264"/>
      <c r="BU16" s="1265"/>
      <c r="BV16" s="1264"/>
      <c r="BW16" s="1264"/>
      <c r="BX16" s="1264"/>
      <c r="BY16" s="1264"/>
      <c r="BZ16" s="1264"/>
      <c r="CA16" s="1264"/>
      <c r="CB16" s="1264"/>
      <c r="CC16" s="1264"/>
      <c r="CD16" s="1264"/>
      <c r="CE16" s="1264"/>
      <c r="CF16" s="1264"/>
      <c r="CG16" s="1264"/>
      <c r="CH16" s="1264"/>
      <c r="CI16" s="1264"/>
      <c r="CJ16" s="1264"/>
      <c r="CK16" s="1264"/>
      <c r="CL16" s="1264"/>
      <c r="CM16" s="1264"/>
      <c r="CN16" s="1264"/>
      <c r="CO16" s="1264"/>
      <c r="CP16" s="1264"/>
      <c r="CQ16" s="1264"/>
      <c r="CR16" s="1264"/>
      <c r="CS16" s="1264"/>
      <c r="CT16" s="1264"/>
      <c r="CU16" s="1264"/>
      <c r="CV16" s="1264"/>
      <c r="CW16" s="1264"/>
      <c r="CX16" s="1264"/>
      <c r="CY16" s="1264"/>
      <c r="CZ16" s="1264"/>
      <c r="DA16" s="1264"/>
      <c r="DB16" s="1264"/>
      <c r="DC16" s="1264"/>
      <c r="DD16" s="1264"/>
      <c r="DE16" s="1264"/>
      <c r="DF16" s="1264"/>
      <c r="DG16" s="1264"/>
      <c r="DH16" s="1264"/>
      <c r="DI16" s="1264"/>
      <c r="DJ16" s="1264"/>
      <c r="DK16" s="1264"/>
      <c r="DL16" s="1266" t="s">
        <v>56</v>
      </c>
    </row>
    <row r="17" spans="1:116" ht="29.25" customHeight="1" x14ac:dyDescent="0.25">
      <c r="A17" s="1050"/>
      <c r="B17" s="1050"/>
      <c r="C17" s="1050"/>
      <c r="D17" s="994"/>
      <c r="E17" s="994"/>
      <c r="F17" s="994"/>
      <c r="G17" s="994"/>
      <c r="H17" s="994"/>
      <c r="I17" s="994"/>
      <c r="J17" s="994"/>
      <c r="K17" s="994"/>
      <c r="L17" s="994"/>
      <c r="M17" s="994"/>
      <c r="N17" s="994"/>
      <c r="O17" s="994"/>
      <c r="P17" s="994"/>
      <c r="Q17" s="994"/>
      <c r="R17" s="994"/>
      <c r="S17" s="994"/>
      <c r="T17" s="994"/>
      <c r="U17" s="994"/>
      <c r="V17" s="994"/>
      <c r="W17" s="994"/>
      <c r="X17" s="994"/>
      <c r="Y17" s="994"/>
      <c r="Z17" s="994"/>
      <c r="AA17" s="994"/>
      <c r="AB17" s="994"/>
      <c r="AC17" s="994"/>
      <c r="AD17" s="994"/>
      <c r="AE17" s="994"/>
      <c r="AF17" s="1050" t="s">
        <v>929</v>
      </c>
      <c r="AG17" s="1050"/>
      <c r="AH17" s="1050"/>
      <c r="AI17" s="1050"/>
      <c r="AJ17" s="1050"/>
      <c r="AK17" s="1050"/>
      <c r="AL17" s="1050"/>
      <c r="AM17" s="1050"/>
      <c r="AN17" s="1050"/>
      <c r="AO17" s="1050"/>
      <c r="AP17" s="1050"/>
      <c r="AQ17" s="1050"/>
      <c r="AR17" s="1050"/>
      <c r="AS17" s="1050"/>
      <c r="AT17" s="1050" t="s">
        <v>930</v>
      </c>
      <c r="AU17" s="1050"/>
      <c r="AV17" s="1050"/>
      <c r="AW17" s="1050"/>
      <c r="AX17" s="1050"/>
      <c r="AY17" s="1050"/>
      <c r="AZ17" s="1050"/>
      <c r="BA17" s="1050"/>
      <c r="BB17" s="1050"/>
      <c r="BC17" s="1050"/>
      <c r="BD17" s="1050"/>
      <c r="BE17" s="1050"/>
      <c r="BF17" s="1050"/>
      <c r="BG17" s="1050"/>
      <c r="BH17" s="1050" t="s">
        <v>931</v>
      </c>
      <c r="BI17" s="1050"/>
      <c r="BJ17" s="1050"/>
      <c r="BK17" s="1050"/>
      <c r="BL17" s="1050"/>
      <c r="BM17" s="1050"/>
      <c r="BN17" s="1050"/>
      <c r="BO17" s="1230"/>
      <c r="BP17" s="1050"/>
      <c r="BQ17" s="1230"/>
      <c r="BR17" s="1230"/>
      <c r="BS17" s="1230"/>
      <c r="BT17" s="1050"/>
      <c r="BU17" s="1230"/>
      <c r="BV17" s="1050" t="s">
        <v>932</v>
      </c>
      <c r="BW17" s="1050"/>
      <c r="BX17" s="1050"/>
      <c r="BY17" s="1050"/>
      <c r="BZ17" s="1050"/>
      <c r="CA17" s="1050"/>
      <c r="CB17" s="1050"/>
      <c r="CC17" s="1050"/>
      <c r="CD17" s="1050"/>
      <c r="CE17" s="1050"/>
      <c r="CF17" s="1050"/>
      <c r="CG17" s="1050"/>
      <c r="CH17" s="1050"/>
      <c r="CI17" s="1050"/>
      <c r="CJ17" s="1050" t="s">
        <v>933</v>
      </c>
      <c r="CK17" s="1050"/>
      <c r="CL17" s="1050"/>
      <c r="CM17" s="1050"/>
      <c r="CN17" s="1050"/>
      <c r="CO17" s="1050"/>
      <c r="CP17" s="1050"/>
      <c r="CQ17" s="1050"/>
      <c r="CR17" s="1050"/>
      <c r="CS17" s="1050"/>
      <c r="CT17" s="1050"/>
      <c r="CU17" s="1050"/>
      <c r="CV17" s="1050"/>
      <c r="CW17" s="1050"/>
      <c r="CX17" s="994" t="s">
        <v>277</v>
      </c>
      <c r="CY17" s="994"/>
      <c r="CZ17" s="994"/>
      <c r="DA17" s="994"/>
      <c r="DB17" s="994"/>
      <c r="DC17" s="994"/>
      <c r="DD17" s="994"/>
      <c r="DE17" s="994"/>
      <c r="DF17" s="994"/>
      <c r="DG17" s="994"/>
      <c r="DH17" s="994"/>
      <c r="DI17" s="994"/>
      <c r="DJ17" s="994"/>
      <c r="DK17" s="994"/>
      <c r="DL17" s="1266"/>
    </row>
    <row r="18" spans="1:116" ht="45" customHeight="1" x14ac:dyDescent="0.25">
      <c r="A18" s="1050"/>
      <c r="B18" s="1050"/>
      <c r="C18" s="1050"/>
      <c r="D18" s="1050" t="s">
        <v>57</v>
      </c>
      <c r="E18" s="1050"/>
      <c r="F18" s="1050"/>
      <c r="G18" s="1050"/>
      <c r="H18" s="1050"/>
      <c r="I18" s="1050"/>
      <c r="J18" s="1050"/>
      <c r="K18" s="1050" t="s">
        <v>110</v>
      </c>
      <c r="L18" s="1050"/>
      <c r="M18" s="1050"/>
      <c r="N18" s="1050"/>
      <c r="O18" s="1050"/>
      <c r="P18" s="1050"/>
      <c r="Q18" s="1050"/>
      <c r="R18" s="1050" t="s">
        <v>911</v>
      </c>
      <c r="S18" s="1050"/>
      <c r="T18" s="1050"/>
      <c r="U18" s="1050"/>
      <c r="V18" s="1050"/>
      <c r="W18" s="1050"/>
      <c r="X18" s="1050"/>
      <c r="Y18" s="1050" t="s">
        <v>964</v>
      </c>
      <c r="Z18" s="1050"/>
      <c r="AA18" s="1050"/>
      <c r="AB18" s="1050"/>
      <c r="AC18" s="1050"/>
      <c r="AD18" s="1050"/>
      <c r="AE18" s="1050"/>
      <c r="AF18" s="1050" t="s">
        <v>911</v>
      </c>
      <c r="AG18" s="1050"/>
      <c r="AH18" s="1050"/>
      <c r="AI18" s="1050"/>
      <c r="AJ18" s="1050"/>
      <c r="AK18" s="1050"/>
      <c r="AL18" s="1050"/>
      <c r="AM18" s="1050" t="s">
        <v>964</v>
      </c>
      <c r="AN18" s="1050"/>
      <c r="AO18" s="1050"/>
      <c r="AP18" s="1050"/>
      <c r="AQ18" s="1050"/>
      <c r="AR18" s="1050"/>
      <c r="AS18" s="1050"/>
      <c r="AT18" s="1050" t="s">
        <v>911</v>
      </c>
      <c r="AU18" s="1050"/>
      <c r="AV18" s="1050"/>
      <c r="AW18" s="1050"/>
      <c r="AX18" s="1050"/>
      <c r="AY18" s="1050"/>
      <c r="AZ18" s="1050"/>
      <c r="BA18" s="1050" t="s">
        <v>964</v>
      </c>
      <c r="BB18" s="1050"/>
      <c r="BC18" s="1050"/>
      <c r="BD18" s="1050"/>
      <c r="BE18" s="1050"/>
      <c r="BF18" s="1050"/>
      <c r="BG18" s="1050"/>
      <c r="BH18" s="1050" t="s">
        <v>911</v>
      </c>
      <c r="BI18" s="1050"/>
      <c r="BJ18" s="1050"/>
      <c r="BK18" s="1050"/>
      <c r="BL18" s="1050"/>
      <c r="BM18" s="1050"/>
      <c r="BN18" s="1050"/>
      <c r="BO18" s="1050" t="s">
        <v>962</v>
      </c>
      <c r="BP18" s="1050"/>
      <c r="BQ18" s="1050"/>
      <c r="BR18" s="1050"/>
      <c r="BS18" s="1050"/>
      <c r="BT18" s="1050"/>
      <c r="BU18" s="1050"/>
      <c r="BV18" s="1050" t="s">
        <v>911</v>
      </c>
      <c r="BW18" s="1050"/>
      <c r="BX18" s="1050"/>
      <c r="BY18" s="1050"/>
      <c r="BZ18" s="1050"/>
      <c r="CA18" s="1050"/>
      <c r="CB18" s="1050"/>
      <c r="CC18" s="1050" t="s">
        <v>58</v>
      </c>
      <c r="CD18" s="1050"/>
      <c r="CE18" s="1050"/>
      <c r="CF18" s="1050"/>
      <c r="CG18" s="1050"/>
      <c r="CH18" s="1050"/>
      <c r="CI18" s="1050"/>
      <c r="CJ18" s="1050" t="s">
        <v>911</v>
      </c>
      <c r="CK18" s="1050"/>
      <c r="CL18" s="1050"/>
      <c r="CM18" s="1050"/>
      <c r="CN18" s="1050"/>
      <c r="CO18" s="1050"/>
      <c r="CP18" s="1050"/>
      <c r="CQ18" s="1050" t="s">
        <v>58</v>
      </c>
      <c r="CR18" s="1050"/>
      <c r="CS18" s="1050"/>
      <c r="CT18" s="1050"/>
      <c r="CU18" s="1050"/>
      <c r="CV18" s="1050"/>
      <c r="CW18" s="1050"/>
      <c r="CX18" s="1050" t="s">
        <v>57</v>
      </c>
      <c r="CY18" s="1050"/>
      <c r="CZ18" s="1050"/>
      <c r="DA18" s="1050"/>
      <c r="DB18" s="1050"/>
      <c r="DC18" s="1050"/>
      <c r="DD18" s="1050"/>
      <c r="DE18" s="1050" t="s">
        <v>58</v>
      </c>
      <c r="DF18" s="1050"/>
      <c r="DG18" s="1050"/>
      <c r="DH18" s="1050"/>
      <c r="DI18" s="1050"/>
      <c r="DJ18" s="1050"/>
      <c r="DK18" s="1050"/>
      <c r="DL18" s="1266"/>
    </row>
    <row r="19" spans="1:116" ht="60.75" customHeight="1" x14ac:dyDescent="0.25">
      <c r="A19" s="1050"/>
      <c r="B19" s="1050"/>
      <c r="C19" s="1050"/>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66"/>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71" t="s">
        <v>1196</v>
      </c>
      <c r="C147" s="1071"/>
      <c r="D147" s="360"/>
      <c r="E147" s="360"/>
      <c r="F147" s="360"/>
      <c r="G147" s="360"/>
      <c r="H147" s="360"/>
      <c r="I147" s="1071" t="s">
        <v>1197</v>
      </c>
      <c r="J147" s="1071"/>
      <c r="K147" s="1071"/>
      <c r="L147" s="1071"/>
      <c r="M147" s="1071"/>
    </row>
    <row r="148" spans="1:116" ht="18.75" x14ac:dyDescent="0.25">
      <c r="B148" s="360"/>
      <c r="C148" s="144"/>
      <c r="D148" s="360"/>
      <c r="E148" s="360"/>
      <c r="F148" s="360"/>
      <c r="G148" s="360"/>
      <c r="H148" s="360"/>
      <c r="I148" s="360"/>
      <c r="J148" s="360"/>
      <c r="K148" s="360"/>
      <c r="L148" s="360"/>
      <c r="M148" s="360"/>
    </row>
    <row r="149" spans="1:116" ht="18.75" x14ac:dyDescent="0.25">
      <c r="B149" s="1071" t="s">
        <v>1202</v>
      </c>
      <c r="C149" s="1071"/>
      <c r="D149" s="360"/>
      <c r="E149" s="360"/>
      <c r="F149" s="360"/>
      <c r="G149" s="360"/>
      <c r="H149" s="360"/>
      <c r="I149" s="1071" t="s">
        <v>1203</v>
      </c>
      <c r="J149" s="1071"/>
      <c r="K149" s="1071"/>
      <c r="L149" s="1071"/>
      <c r="M149" s="1071"/>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69" t="s">
        <v>312</v>
      </c>
      <c r="B4" s="1269"/>
      <c r="C4" s="1269"/>
      <c r="D4" s="1269"/>
      <c r="E4" s="1269"/>
      <c r="F4" s="1269"/>
      <c r="G4" s="1269"/>
      <c r="H4" s="1269"/>
      <c r="I4" s="1269"/>
      <c r="J4" s="1269"/>
      <c r="K4" s="1269"/>
      <c r="L4" s="1269"/>
      <c r="M4" s="1269"/>
      <c r="N4" s="1269"/>
      <c r="O4" s="1269"/>
      <c r="P4" s="1269"/>
      <c r="Q4" s="1269"/>
      <c r="R4" s="1269"/>
      <c r="S4" s="1269"/>
      <c r="T4" s="1269"/>
      <c r="U4" s="1269"/>
      <c r="V4" s="1269"/>
      <c r="W4" s="1269"/>
      <c r="X4" s="1269"/>
      <c r="Y4" s="1269"/>
      <c r="Z4" s="1269"/>
      <c r="AA4" s="1269"/>
      <c r="AB4" s="1269"/>
      <c r="AC4" s="1269"/>
      <c r="AD4" s="1269"/>
      <c r="AE4" s="1269"/>
      <c r="AF4" s="1269"/>
      <c r="AG4" s="1269"/>
      <c r="AH4" s="1269"/>
      <c r="AI4" s="1269"/>
      <c r="AJ4" s="1269"/>
      <c r="AK4" s="1269"/>
      <c r="AL4" s="1269"/>
      <c r="AM4" s="1269"/>
    </row>
    <row r="6" spans="1:50" x14ac:dyDescent="0.25">
      <c r="A6" s="1270" t="s">
        <v>1033</v>
      </c>
      <c r="B6" s="1270"/>
      <c r="C6" s="1270"/>
      <c r="D6" s="1270"/>
      <c r="E6" s="1270"/>
      <c r="F6" s="1270"/>
      <c r="G6" s="1270"/>
      <c r="H6" s="1270"/>
      <c r="I6" s="1270"/>
      <c r="J6" s="1270"/>
      <c r="K6" s="1270"/>
      <c r="L6" s="1270"/>
      <c r="M6" s="1270"/>
      <c r="N6" s="1270"/>
      <c r="O6" s="1270"/>
      <c r="P6" s="1270"/>
      <c r="Q6" s="1270"/>
      <c r="R6" s="1270"/>
      <c r="S6" s="1270"/>
      <c r="T6" s="1270"/>
      <c r="U6" s="1270"/>
      <c r="V6" s="1270"/>
      <c r="W6" s="1270"/>
      <c r="X6" s="1270"/>
      <c r="Y6" s="1270"/>
      <c r="Z6" s="1270"/>
      <c r="AA6" s="1270"/>
      <c r="AB6" s="1270"/>
      <c r="AC6" s="1270"/>
      <c r="AD6" s="1270"/>
      <c r="AE6" s="1270"/>
      <c r="AF6" s="1270"/>
      <c r="AG6" s="1270"/>
      <c r="AH6" s="1270"/>
      <c r="AI6" s="1270"/>
      <c r="AJ6" s="1270"/>
      <c r="AK6" s="1270"/>
      <c r="AL6" s="1270"/>
      <c r="AM6" s="1270"/>
    </row>
    <row r="7" spans="1:50" x14ac:dyDescent="0.25">
      <c r="A7" s="1238" t="s">
        <v>3</v>
      </c>
      <c r="B7" s="1238"/>
      <c r="C7" s="1238"/>
      <c r="D7" s="1238"/>
      <c r="E7" s="1238"/>
      <c r="F7" s="1238"/>
      <c r="G7" s="1238"/>
      <c r="H7" s="1238"/>
      <c r="I7" s="1238"/>
      <c r="J7" s="1238"/>
      <c r="K7" s="1238"/>
      <c r="L7" s="1238"/>
      <c r="M7" s="1238"/>
      <c r="N7" s="1238"/>
      <c r="O7" s="1238"/>
      <c r="P7" s="1238"/>
      <c r="Q7" s="1238"/>
      <c r="R7" s="1238"/>
      <c r="S7" s="1238"/>
      <c r="T7" s="1238"/>
      <c r="U7" s="1238"/>
      <c r="V7" s="1238"/>
      <c r="W7" s="1238"/>
      <c r="X7" s="1238"/>
      <c r="Y7" s="1238"/>
      <c r="Z7" s="1238"/>
      <c r="AA7" s="1238"/>
      <c r="AB7" s="1238"/>
      <c r="AC7" s="1238"/>
      <c r="AD7" s="1238"/>
      <c r="AE7" s="1238"/>
      <c r="AF7" s="1238"/>
      <c r="AG7" s="1238"/>
      <c r="AH7" s="1238"/>
      <c r="AI7" s="1238"/>
      <c r="AJ7" s="1238"/>
      <c r="AK7" s="1238"/>
      <c r="AL7" s="1238"/>
      <c r="AM7" s="1238"/>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39" t="s">
        <v>1267</v>
      </c>
      <c r="B9" s="1239"/>
      <c r="C9" s="1239"/>
      <c r="D9" s="1239"/>
      <c r="E9" s="1239"/>
      <c r="F9" s="1239"/>
      <c r="G9" s="1239"/>
      <c r="H9" s="1239"/>
      <c r="I9" s="1239"/>
      <c r="J9" s="1239"/>
      <c r="K9" s="1239"/>
      <c r="L9" s="1239"/>
      <c r="M9" s="1239"/>
      <c r="N9" s="1239"/>
      <c r="O9" s="1239"/>
      <c r="P9" s="1239"/>
      <c r="Q9" s="1239"/>
      <c r="R9" s="1239"/>
      <c r="S9" s="1239"/>
      <c r="T9" s="1239"/>
      <c r="U9" s="1239"/>
      <c r="V9" s="1239"/>
      <c r="W9" s="1239"/>
      <c r="X9" s="1239"/>
      <c r="Y9" s="1239"/>
      <c r="Z9" s="1239"/>
      <c r="AA9" s="1239"/>
      <c r="AB9" s="1239"/>
      <c r="AC9" s="1239"/>
      <c r="AD9" s="1239"/>
      <c r="AE9" s="1239"/>
      <c r="AF9" s="1239"/>
      <c r="AG9" s="1239"/>
      <c r="AH9" s="1239"/>
      <c r="AI9" s="1239"/>
      <c r="AJ9" s="1239"/>
      <c r="AK9" s="1239"/>
      <c r="AL9" s="1239"/>
      <c r="AM9" s="1239"/>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71"/>
      <c r="B15" s="1271"/>
      <c r="C15" s="1271"/>
      <c r="D15" s="1271"/>
      <c r="E15" s="1271"/>
      <c r="F15" s="1271"/>
      <c r="G15" s="1271"/>
      <c r="H15" s="1271"/>
      <c r="I15" s="1271"/>
      <c r="J15" s="1271"/>
      <c r="K15" s="1271"/>
      <c r="L15" s="1271"/>
      <c r="M15" s="1271"/>
      <c r="N15" s="1271"/>
      <c r="O15" s="1271"/>
      <c r="P15" s="1271"/>
      <c r="Q15" s="1271"/>
      <c r="R15" s="1271"/>
      <c r="S15" s="1271"/>
      <c r="T15" s="1271"/>
      <c r="U15" s="1271"/>
      <c r="V15" s="1271"/>
      <c r="W15" s="1271"/>
      <c r="X15" s="1271"/>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50" t="s">
        <v>7</v>
      </c>
      <c r="B16" s="1050" t="s">
        <v>8</v>
      </c>
      <c r="C16" s="1050" t="s">
        <v>9</v>
      </c>
      <c r="D16" s="1050" t="s">
        <v>313</v>
      </c>
      <c r="E16" s="1050" t="s">
        <v>1034</v>
      </c>
      <c r="F16" s="1050"/>
      <c r="G16" s="1050"/>
      <c r="H16" s="1050"/>
      <c r="I16" s="1050"/>
      <c r="J16" s="1268" t="s">
        <v>314</v>
      </c>
      <c r="K16" s="1268"/>
      <c r="L16" s="1268"/>
      <c r="M16" s="1268"/>
      <c r="N16" s="1268"/>
      <c r="O16" s="1268"/>
      <c r="P16" s="1268"/>
      <c r="Q16" s="1268"/>
      <c r="R16" s="1268"/>
      <c r="S16" s="1268"/>
      <c r="T16" s="1268"/>
      <c r="U16" s="1268"/>
      <c r="V16" s="1268"/>
      <c r="W16" s="1268"/>
      <c r="X16" s="1268"/>
      <c r="Y16" s="1268"/>
      <c r="Z16" s="1268"/>
      <c r="AA16" s="1268"/>
      <c r="AB16" s="1268"/>
      <c r="AC16" s="1268"/>
      <c r="AD16" s="1268"/>
      <c r="AE16" s="1268"/>
      <c r="AF16" s="1268"/>
      <c r="AG16" s="1268"/>
      <c r="AH16" s="1268"/>
      <c r="AI16" s="1268"/>
      <c r="AJ16" s="1268"/>
      <c r="AK16" s="1268"/>
      <c r="AL16" s="1268"/>
      <c r="AM16" s="1268"/>
      <c r="AN16" s="6"/>
      <c r="AO16" s="6"/>
      <c r="AP16" s="6"/>
      <c r="AQ16" s="6"/>
      <c r="AR16" s="6"/>
      <c r="AS16" s="6"/>
      <c r="AT16" s="6"/>
      <c r="AU16" s="6"/>
      <c r="AV16" s="6"/>
      <c r="AW16" s="6"/>
      <c r="AX16" s="6"/>
    </row>
    <row r="17" spans="1:50" x14ac:dyDescent="0.25">
      <c r="A17" s="1050"/>
      <c r="B17" s="1050"/>
      <c r="C17" s="1050"/>
      <c r="D17" s="1050"/>
      <c r="E17" s="1050"/>
      <c r="F17" s="1050"/>
      <c r="G17" s="1050"/>
      <c r="H17" s="1050"/>
      <c r="I17" s="1050"/>
      <c r="J17" s="1040" t="s">
        <v>929</v>
      </c>
      <c r="K17" s="1040"/>
      <c r="L17" s="1040"/>
      <c r="M17" s="1040"/>
      <c r="N17" s="1040"/>
      <c r="O17" s="1040" t="s">
        <v>930</v>
      </c>
      <c r="P17" s="1040"/>
      <c r="Q17" s="1040"/>
      <c r="R17" s="1040"/>
      <c r="S17" s="1040"/>
      <c r="T17" s="1040" t="s">
        <v>931</v>
      </c>
      <c r="U17" s="1040"/>
      <c r="V17" s="1040"/>
      <c r="W17" s="1040"/>
      <c r="X17" s="1040"/>
      <c r="Y17" s="1040" t="s">
        <v>932</v>
      </c>
      <c r="Z17" s="1040"/>
      <c r="AA17" s="1040"/>
      <c r="AB17" s="1040"/>
      <c r="AC17" s="1040"/>
      <c r="AD17" s="1040" t="s">
        <v>933</v>
      </c>
      <c r="AE17" s="1040"/>
      <c r="AF17" s="1040"/>
      <c r="AG17" s="1040"/>
      <c r="AH17" s="1040"/>
      <c r="AI17" s="1050" t="s">
        <v>109</v>
      </c>
      <c r="AJ17" s="1050"/>
      <c r="AK17" s="1050"/>
      <c r="AL17" s="1050"/>
      <c r="AM17" s="1050"/>
      <c r="AN17" s="6"/>
      <c r="AO17" s="6"/>
      <c r="AP17" s="6"/>
      <c r="AQ17" s="6"/>
      <c r="AR17" s="6"/>
      <c r="AS17" s="6"/>
      <c r="AT17" s="6"/>
      <c r="AU17" s="6"/>
      <c r="AV17" s="6"/>
      <c r="AW17" s="6"/>
      <c r="AX17" s="6"/>
    </row>
    <row r="18" spans="1:50" x14ac:dyDescent="0.25">
      <c r="A18" s="1050"/>
      <c r="B18" s="1050"/>
      <c r="C18" s="1050"/>
      <c r="D18" s="1050"/>
      <c r="E18" s="1040" t="s">
        <v>962</v>
      </c>
      <c r="F18" s="1040"/>
      <c r="G18" s="1040"/>
      <c r="H18" s="1040"/>
      <c r="I18" s="1040"/>
      <c r="J18" s="1040" t="s">
        <v>962</v>
      </c>
      <c r="K18" s="1040"/>
      <c r="L18" s="1040"/>
      <c r="M18" s="1040"/>
      <c r="N18" s="1040"/>
      <c r="O18" s="1040" t="s">
        <v>962</v>
      </c>
      <c r="P18" s="1040"/>
      <c r="Q18" s="1040"/>
      <c r="R18" s="1040"/>
      <c r="S18" s="1040"/>
      <c r="T18" s="1040" t="s">
        <v>57</v>
      </c>
      <c r="U18" s="1040"/>
      <c r="V18" s="1040"/>
      <c r="W18" s="1040"/>
      <c r="X18" s="1040"/>
      <c r="Y18" s="1040" t="s">
        <v>57</v>
      </c>
      <c r="Z18" s="1040"/>
      <c r="AA18" s="1040"/>
      <c r="AB18" s="1040"/>
      <c r="AC18" s="1040"/>
      <c r="AD18" s="1040" t="s">
        <v>57</v>
      </c>
      <c r="AE18" s="1040"/>
      <c r="AF18" s="1040"/>
      <c r="AG18" s="1040"/>
      <c r="AH18" s="1040"/>
      <c r="AI18" s="1040" t="s">
        <v>57</v>
      </c>
      <c r="AJ18" s="1040"/>
      <c r="AK18" s="1040"/>
      <c r="AL18" s="1040"/>
      <c r="AM18" s="1040"/>
      <c r="AN18" s="6"/>
      <c r="AO18" s="6"/>
      <c r="AP18" s="6"/>
      <c r="AQ18" s="6"/>
      <c r="AR18" s="6"/>
      <c r="AS18" s="6"/>
      <c r="AT18" s="6"/>
      <c r="AU18" s="6"/>
      <c r="AV18" s="6"/>
      <c r="AW18" s="6"/>
      <c r="AX18" s="6"/>
    </row>
    <row r="19" spans="1:50" ht="45.75" x14ac:dyDescent="0.25">
      <c r="A19" s="1050"/>
      <c r="B19" s="1050"/>
      <c r="C19" s="1050"/>
      <c r="D19" s="1050"/>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71" t="s">
        <v>1196</v>
      </c>
      <c r="C147" s="1071"/>
      <c r="D147" s="360"/>
      <c r="E147" s="360"/>
      <c r="F147" s="360"/>
      <c r="G147" s="360"/>
      <c r="H147" s="360"/>
      <c r="I147" s="1071" t="s">
        <v>1197</v>
      </c>
      <c r="J147" s="1071"/>
      <c r="K147" s="1071"/>
      <c r="L147" s="1071"/>
      <c r="M147" s="1071"/>
    </row>
    <row r="148" spans="1:39" ht="18.75" x14ac:dyDescent="0.25">
      <c r="B148" s="360"/>
      <c r="C148" s="144"/>
      <c r="D148" s="360"/>
      <c r="E148" s="360"/>
      <c r="F148" s="360"/>
      <c r="G148" s="360"/>
      <c r="H148" s="360"/>
      <c r="I148" s="360"/>
      <c r="J148" s="360"/>
      <c r="K148" s="360"/>
      <c r="L148" s="360"/>
      <c r="M148" s="360"/>
    </row>
    <row r="149" spans="1:39" ht="18.75" x14ac:dyDescent="0.25">
      <c r="B149" s="1071" t="s">
        <v>1202</v>
      </c>
      <c r="C149" s="1071"/>
      <c r="D149" s="360"/>
      <c r="E149" s="360"/>
      <c r="F149" s="360"/>
      <c r="G149" s="360"/>
      <c r="H149" s="360"/>
      <c r="I149" s="1071" t="s">
        <v>1203</v>
      </c>
      <c r="J149" s="1071"/>
      <c r="K149" s="1071"/>
      <c r="L149" s="1071"/>
      <c r="M149" s="1071"/>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73" t="s">
        <v>316</v>
      </c>
      <c r="B4" s="1273"/>
      <c r="C4" s="1273"/>
      <c r="D4" s="1273"/>
      <c r="E4" s="1273"/>
      <c r="F4" s="1273"/>
      <c r="G4" s="1273"/>
      <c r="H4" s="1273"/>
      <c r="I4" s="1273"/>
      <c r="J4" s="1273"/>
      <c r="K4" s="14"/>
      <c r="L4" s="14"/>
      <c r="M4" s="14"/>
      <c r="N4" s="14"/>
      <c r="O4" s="14"/>
      <c r="P4" s="14"/>
    </row>
    <row r="5" spans="1:48" x14ac:dyDescent="0.25">
      <c r="K5" s="14"/>
      <c r="L5" s="14"/>
      <c r="M5" s="14"/>
      <c r="N5" s="14"/>
      <c r="O5" s="14"/>
      <c r="P5" s="14"/>
    </row>
    <row r="6" spans="1:48" x14ac:dyDescent="0.25">
      <c r="A6" s="1270" t="s">
        <v>1035</v>
      </c>
      <c r="B6" s="1270"/>
      <c r="C6" s="1270"/>
      <c r="D6" s="1270"/>
      <c r="E6" s="1270"/>
      <c r="F6" s="1270"/>
      <c r="G6" s="1270"/>
      <c r="H6" s="1270"/>
      <c r="I6" s="1270"/>
      <c r="J6" s="1270"/>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70" t="s">
        <v>3</v>
      </c>
      <c r="B7" s="1270"/>
      <c r="C7" s="1270"/>
      <c r="D7" s="1270"/>
      <c r="E7" s="1270"/>
      <c r="F7" s="1270"/>
      <c r="G7" s="1270"/>
      <c r="H7" s="1270"/>
      <c r="I7" s="1270"/>
      <c r="J7" s="1270"/>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40" t="s">
        <v>1270</v>
      </c>
      <c r="B9" s="1240"/>
      <c r="C9" s="1240"/>
      <c r="D9" s="1240"/>
      <c r="E9" s="1240"/>
      <c r="F9" s="1240"/>
      <c r="G9" s="1240"/>
      <c r="H9" s="1240"/>
      <c r="I9" s="1240"/>
      <c r="J9" s="1240"/>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40" t="s">
        <v>1280</v>
      </c>
      <c r="B11" s="1240"/>
      <c r="C11" s="1240"/>
      <c r="D11" s="1240"/>
      <c r="E11" s="1240"/>
      <c r="F11" s="1240"/>
      <c r="G11" s="1240"/>
      <c r="H11" s="1240"/>
      <c r="I11" s="1240"/>
      <c r="J11" s="1240"/>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74" t="s">
        <v>317</v>
      </c>
      <c r="B12" s="1274"/>
      <c r="C12" s="1274"/>
      <c r="D12" s="1274"/>
      <c r="E12" s="1274"/>
      <c r="F12" s="1274"/>
      <c r="G12" s="1274"/>
      <c r="H12" s="1274"/>
      <c r="I12" s="1274"/>
      <c r="J12" s="1274"/>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75"/>
      <c r="B14" s="1275"/>
      <c r="C14" s="1275"/>
      <c r="D14" s="1275"/>
      <c r="E14" s="1275"/>
      <c r="F14" s="1275"/>
      <c r="G14" s="1275"/>
      <c r="H14" s="1275"/>
      <c r="I14" s="1275"/>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50" t="s">
        <v>7</v>
      </c>
      <c r="B15" s="1050" t="s">
        <v>8</v>
      </c>
      <c r="C15" s="1050" t="s">
        <v>47</v>
      </c>
      <c r="D15" s="1050" t="s">
        <v>318</v>
      </c>
      <c r="E15" s="1050"/>
      <c r="F15" s="1050"/>
      <c r="G15" s="1050"/>
      <c r="H15" s="1050"/>
      <c r="I15" s="1050"/>
      <c r="J15" s="1272"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50"/>
      <c r="B16" s="1050"/>
      <c r="C16" s="1050"/>
      <c r="D16" s="1050"/>
      <c r="E16" s="1050"/>
      <c r="F16" s="1050"/>
      <c r="G16" s="1050"/>
      <c r="H16" s="1050"/>
      <c r="I16" s="1050"/>
      <c r="J16" s="1272"/>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50"/>
      <c r="B17" s="1050"/>
      <c r="C17" s="1050"/>
      <c r="D17" s="1050" t="s">
        <v>320</v>
      </c>
      <c r="E17" s="1050"/>
      <c r="F17" s="1050"/>
      <c r="G17" s="1050"/>
      <c r="H17" s="1050"/>
      <c r="I17" s="1050"/>
      <c r="J17" s="1272"/>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50"/>
      <c r="B18" s="1050"/>
      <c r="C18" s="1050"/>
      <c r="D18" s="357" t="s">
        <v>1037</v>
      </c>
      <c r="E18" s="357" t="s">
        <v>1038</v>
      </c>
      <c r="F18" s="357" t="s">
        <v>1039</v>
      </c>
      <c r="G18" s="357" t="s">
        <v>1040</v>
      </c>
      <c r="H18" s="357" t="s">
        <v>1041</v>
      </c>
      <c r="I18" s="357" t="s">
        <v>1036</v>
      </c>
      <c r="J18" s="1272"/>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71" t="s">
        <v>1196</v>
      </c>
      <c r="C147" s="1071"/>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71" t="s">
        <v>1202</v>
      </c>
      <c r="C149" s="1071"/>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102" t="s">
        <v>321</v>
      </c>
      <c r="Q1" s="1102"/>
      <c r="R1" s="1102"/>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102" t="s">
        <v>0</v>
      </c>
      <c r="P2" s="1102"/>
      <c r="Q2" s="1102"/>
      <c r="R2" s="1102"/>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102" t="s">
        <v>1</v>
      </c>
      <c r="Q3" s="1102"/>
      <c r="R3" s="1102"/>
      <c r="S3" s="486"/>
      <c r="T3" s="486"/>
      <c r="U3" s="486"/>
      <c r="V3" s="486"/>
      <c r="W3" s="486"/>
      <c r="X3" s="486"/>
      <c r="Y3" s="486"/>
    </row>
    <row r="4" spans="1:45" ht="15.75" customHeight="1" x14ac:dyDescent="0.25">
      <c r="A4" s="1277" t="s">
        <v>322</v>
      </c>
      <c r="B4" s="1277"/>
      <c r="C4" s="1277"/>
      <c r="D4" s="1277"/>
      <c r="E4" s="1277"/>
      <c r="F4" s="1277"/>
      <c r="G4" s="1277"/>
      <c r="H4" s="1277"/>
      <c r="I4" s="1277"/>
      <c r="J4" s="1277"/>
      <c r="K4" s="1277"/>
      <c r="L4" s="1277"/>
      <c r="M4" s="1277"/>
      <c r="N4" s="1277"/>
      <c r="O4" s="1277"/>
      <c r="P4" s="1277"/>
      <c r="Q4" s="1277"/>
      <c r="R4" s="1277"/>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78" t="s">
        <v>1050</v>
      </c>
      <c r="B6" s="1278"/>
      <c r="C6" s="1278"/>
      <c r="D6" s="1278"/>
      <c r="E6" s="1278"/>
      <c r="F6" s="1278"/>
      <c r="G6" s="1278"/>
      <c r="H6" s="1278"/>
      <c r="I6" s="1278"/>
      <c r="J6" s="1278"/>
      <c r="K6" s="1278"/>
      <c r="L6" s="1278"/>
      <c r="M6" s="1278"/>
      <c r="N6" s="1278"/>
      <c r="O6" s="1278"/>
      <c r="P6" s="1278"/>
      <c r="Q6" s="1278"/>
      <c r="R6" s="1278"/>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78" t="s">
        <v>3</v>
      </c>
      <c r="B7" s="1278"/>
      <c r="C7" s="1278"/>
      <c r="D7" s="1278"/>
      <c r="E7" s="1278"/>
      <c r="F7" s="1278"/>
      <c r="G7" s="1278"/>
      <c r="H7" s="1278"/>
      <c r="I7" s="1278"/>
      <c r="J7" s="1278"/>
      <c r="K7" s="1278"/>
      <c r="L7" s="1278"/>
      <c r="M7" s="1278"/>
      <c r="N7" s="1278"/>
      <c r="O7" s="1278"/>
      <c r="P7" s="1278"/>
      <c r="Q7" s="1278"/>
      <c r="R7" s="1278"/>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79" t="s">
        <v>1272</v>
      </c>
      <c r="B9" s="1280"/>
      <c r="C9" s="1280"/>
      <c r="D9" s="1280"/>
      <c r="E9" s="1280"/>
      <c r="F9" s="1280"/>
      <c r="G9" s="1280"/>
      <c r="H9" s="1280"/>
      <c r="I9" s="1280"/>
      <c r="J9" s="1280"/>
      <c r="K9" s="1280"/>
      <c r="L9" s="1280"/>
      <c r="M9" s="1280"/>
      <c r="N9" s="1280"/>
      <c r="O9" s="1280"/>
      <c r="P9" s="1280"/>
      <c r="Q9" s="1280"/>
      <c r="R9" s="1280"/>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76"/>
      <c r="B18" s="1276"/>
      <c r="C18" s="1276"/>
      <c r="D18" s="1276"/>
      <c r="E18" s="1276"/>
      <c r="F18" s="1276"/>
      <c r="G18" s="1276"/>
      <c r="H18" s="1276"/>
      <c r="I18" s="1276"/>
      <c r="J18" s="1276"/>
      <c r="K18" s="1276"/>
      <c r="L18" s="1276"/>
      <c r="M18" s="1276"/>
      <c r="N18" s="1276"/>
      <c r="O18" s="1276"/>
      <c r="P18" s="1276"/>
      <c r="Q18" s="1276"/>
      <c r="R18" s="1276"/>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76" t="s">
        <v>1198</v>
      </c>
      <c r="C149" s="1076"/>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88" t="s">
        <v>376</v>
      </c>
      <c r="B4" s="1288"/>
      <c r="C4" s="1288"/>
      <c r="D4" s="1288"/>
      <c r="E4" s="1288"/>
      <c r="F4" s="1288"/>
      <c r="G4" s="1288"/>
      <c r="H4" s="1288"/>
      <c r="I4" s="1288"/>
      <c r="J4" s="1288"/>
      <c r="K4" s="1288"/>
      <c r="L4" s="1288"/>
      <c r="M4" s="1288"/>
      <c r="N4" s="1288"/>
      <c r="O4" s="1288"/>
      <c r="P4" s="1288"/>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88" t="s">
        <v>375</v>
      </c>
      <c r="B6" s="1288"/>
      <c r="C6" s="1288"/>
      <c r="D6" s="1288"/>
      <c r="E6" s="1288"/>
      <c r="F6" s="1288"/>
      <c r="G6" s="1288"/>
      <c r="H6" s="1288"/>
      <c r="I6" s="1288"/>
      <c r="J6" s="1288"/>
      <c r="K6" s="1288"/>
      <c r="L6" s="1288"/>
      <c r="M6" s="1288"/>
      <c r="N6" s="1288"/>
      <c r="O6" s="1288"/>
      <c r="P6" s="1288"/>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89" t="s">
        <v>1166</v>
      </c>
      <c r="B8" s="1289"/>
      <c r="C8" s="1289"/>
      <c r="D8" s="1289"/>
      <c r="E8" s="1289"/>
      <c r="F8" s="1289"/>
      <c r="G8" s="1289"/>
      <c r="H8" s="1289"/>
      <c r="I8" s="1289"/>
      <c r="J8" s="1289"/>
      <c r="K8" s="1289"/>
      <c r="L8" s="1289"/>
      <c r="M8" s="1289"/>
      <c r="N8" s="1289"/>
      <c r="O8" s="1289"/>
      <c r="P8" s="1289"/>
      <c r="Q8" s="334"/>
      <c r="R8" s="334"/>
      <c r="S8" s="334"/>
      <c r="T8" s="334"/>
      <c r="U8" s="334"/>
      <c r="V8" s="334"/>
      <c r="W8" s="334"/>
      <c r="X8" s="334"/>
      <c r="Y8" s="334"/>
      <c r="Z8" s="334"/>
      <c r="AA8" s="334"/>
      <c r="AB8" s="334"/>
      <c r="AC8" s="334"/>
      <c r="AD8" s="334"/>
      <c r="AE8" s="334"/>
      <c r="AF8" s="334"/>
      <c r="AG8" s="334"/>
      <c r="AH8" s="334"/>
    </row>
    <row r="9" spans="1:34" ht="15.75" customHeight="1" x14ac:dyDescent="0.25">
      <c r="A9" s="1289" t="s">
        <v>3</v>
      </c>
      <c r="B9" s="1289"/>
      <c r="C9" s="1289"/>
      <c r="D9" s="1289"/>
      <c r="E9" s="1289"/>
      <c r="F9" s="1289"/>
      <c r="G9" s="1289"/>
      <c r="H9" s="1289"/>
      <c r="I9" s="1289"/>
      <c r="J9" s="1289"/>
      <c r="K9" s="1289"/>
      <c r="L9" s="1289"/>
      <c r="M9" s="1289"/>
      <c r="N9" s="1289"/>
      <c r="O9" s="1289"/>
      <c r="P9" s="1289"/>
    </row>
    <row r="10" spans="1:34" ht="15" customHeight="1" x14ac:dyDescent="0.25">
      <c r="A10" s="1289"/>
      <c r="B10" s="1289"/>
      <c r="C10" s="1289"/>
      <c r="D10" s="1289"/>
      <c r="E10" s="1289"/>
      <c r="F10" s="1289"/>
      <c r="G10" s="1289"/>
      <c r="H10" s="1289"/>
      <c r="I10" s="1289"/>
      <c r="J10" s="1289"/>
      <c r="K10" s="1289"/>
      <c r="L10" s="1289"/>
      <c r="M10" s="1289"/>
      <c r="N10" s="1289"/>
      <c r="O10" s="1289"/>
      <c r="P10" s="1289"/>
    </row>
    <row r="11" spans="1:34" ht="18" customHeight="1" x14ac:dyDescent="0.25">
      <c r="A11" s="1290" t="s">
        <v>1273</v>
      </c>
      <c r="B11" s="1290"/>
      <c r="C11" s="1290"/>
      <c r="D11" s="1290"/>
      <c r="E11" s="1290"/>
      <c r="F11" s="1290"/>
      <c r="G11" s="1290"/>
      <c r="H11" s="1290"/>
      <c r="I11" s="1290"/>
      <c r="J11" s="1290"/>
      <c r="K11" s="1290"/>
      <c r="L11" s="1290"/>
      <c r="M11" s="1290"/>
      <c r="N11" s="1290"/>
      <c r="O11" s="1290"/>
      <c r="P11" s="1290"/>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87"/>
      <c r="B12" s="1287"/>
      <c r="C12" s="1287"/>
      <c r="D12" s="1287"/>
      <c r="E12" s="1287"/>
      <c r="F12" s="1287"/>
      <c r="G12" s="1287"/>
      <c r="H12" s="1287"/>
      <c r="I12" s="1287"/>
      <c r="J12" s="1287"/>
      <c r="K12" s="1287"/>
      <c r="L12" s="1287"/>
      <c r="M12" s="1287"/>
      <c r="N12" s="1287"/>
      <c r="O12" s="1287"/>
      <c r="P12" s="1287"/>
      <c r="Q12" s="1287"/>
      <c r="R12" s="1287"/>
      <c r="S12" s="1287"/>
      <c r="T12" s="1287"/>
      <c r="U12" s="1287"/>
      <c r="V12" s="1287"/>
      <c r="W12" s="1287"/>
      <c r="X12" s="1287"/>
      <c r="Y12" s="1287"/>
      <c r="Z12" s="1287"/>
      <c r="AA12" s="1287"/>
      <c r="AB12" s="1287"/>
      <c r="AC12" s="1287"/>
      <c r="AD12" s="1287"/>
      <c r="AE12" s="1287"/>
      <c r="AF12" s="1287"/>
      <c r="AG12" s="1287"/>
      <c r="AH12" s="1287"/>
    </row>
    <row r="13" spans="1:34" s="53" customFormat="1" ht="75.75" customHeight="1" x14ac:dyDescent="0.25">
      <c r="A13" s="1286" t="s">
        <v>7</v>
      </c>
      <c r="B13" s="1282" t="s">
        <v>8</v>
      </c>
      <c r="C13" s="1282" t="s">
        <v>47</v>
      </c>
      <c r="D13" s="1284" t="s">
        <v>374</v>
      </c>
      <c r="E13" s="1284"/>
      <c r="F13" s="1284"/>
      <c r="G13" s="1282" t="s">
        <v>373</v>
      </c>
      <c r="H13" s="1282" t="s">
        <v>372</v>
      </c>
      <c r="I13" s="1282"/>
      <c r="J13" s="1282"/>
      <c r="K13" s="1282"/>
      <c r="L13" s="1282"/>
      <c r="M13" s="1281" t="s">
        <v>371</v>
      </c>
      <c r="N13" s="1281"/>
      <c r="O13" s="1281"/>
      <c r="P13" s="1281"/>
      <c r="Q13" s="1281" t="s">
        <v>370</v>
      </c>
      <c r="R13" s="1281"/>
      <c r="S13" s="1281"/>
      <c r="T13" s="1281"/>
      <c r="U13" s="1281" t="s">
        <v>369</v>
      </c>
      <c r="V13" s="1285" t="s">
        <v>368</v>
      </c>
      <c r="W13" s="1285"/>
      <c r="X13" s="1283" t="s">
        <v>367</v>
      </c>
      <c r="Y13" s="1283" t="s">
        <v>366</v>
      </c>
      <c r="Z13" s="1283"/>
      <c r="AA13" s="1281" t="s">
        <v>365</v>
      </c>
      <c r="AB13" s="1281"/>
      <c r="AC13" s="1281"/>
      <c r="AD13" s="1281"/>
      <c r="AE13" s="1281" t="s">
        <v>364</v>
      </c>
      <c r="AF13" s="1281" t="s">
        <v>363</v>
      </c>
      <c r="AG13" s="1281"/>
      <c r="AH13" s="1282" t="s">
        <v>362</v>
      </c>
    </row>
    <row r="14" spans="1:34" s="53" customFormat="1" ht="213.75" customHeight="1" x14ac:dyDescent="0.25">
      <c r="A14" s="1286"/>
      <c r="B14" s="1282"/>
      <c r="C14" s="1282"/>
      <c r="D14" s="1282" t="s">
        <v>361</v>
      </c>
      <c r="E14" s="1282"/>
      <c r="F14" s="1282" t="s">
        <v>360</v>
      </c>
      <c r="G14" s="1282"/>
      <c r="H14" s="1282" t="s">
        <v>359</v>
      </c>
      <c r="I14" s="1282" t="s">
        <v>358</v>
      </c>
      <c r="J14" s="1282"/>
      <c r="K14" s="1282" t="s">
        <v>357</v>
      </c>
      <c r="L14" s="1282" t="s">
        <v>356</v>
      </c>
      <c r="M14" s="1283" t="s">
        <v>355</v>
      </c>
      <c r="N14" s="1283" t="s">
        <v>354</v>
      </c>
      <c r="O14" s="1283" t="s">
        <v>353</v>
      </c>
      <c r="P14" s="1283"/>
      <c r="Q14" s="1283" t="s">
        <v>352</v>
      </c>
      <c r="R14" s="1283" t="s">
        <v>351</v>
      </c>
      <c r="S14" s="1283" t="s">
        <v>350</v>
      </c>
      <c r="T14" s="1283"/>
      <c r="U14" s="1281"/>
      <c r="V14" s="1285"/>
      <c r="W14" s="1285"/>
      <c r="X14" s="1283"/>
      <c r="Y14" s="1283"/>
      <c r="Z14" s="1283"/>
      <c r="AA14" s="1284" t="s">
        <v>349</v>
      </c>
      <c r="AB14" s="1284"/>
      <c r="AC14" s="1284" t="s">
        <v>348</v>
      </c>
      <c r="AD14" s="1284"/>
      <c r="AE14" s="1281"/>
      <c r="AF14" s="1281" t="s">
        <v>347</v>
      </c>
      <c r="AG14" s="1281" t="s">
        <v>346</v>
      </c>
      <c r="AH14" s="1282"/>
    </row>
    <row r="15" spans="1:34" s="53" customFormat="1" ht="43.5" customHeight="1" x14ac:dyDescent="0.25">
      <c r="A15" s="1286"/>
      <c r="B15" s="1282"/>
      <c r="C15" s="1282"/>
      <c r="D15" s="83" t="s">
        <v>345</v>
      </c>
      <c r="E15" s="83" t="s">
        <v>344</v>
      </c>
      <c r="F15" s="1282"/>
      <c r="G15" s="1282"/>
      <c r="H15" s="1282"/>
      <c r="I15" s="83" t="s">
        <v>343</v>
      </c>
      <c r="J15" s="83" t="s">
        <v>342</v>
      </c>
      <c r="K15" s="1282"/>
      <c r="L15" s="1282"/>
      <c r="M15" s="1283"/>
      <c r="N15" s="1283"/>
      <c r="O15" s="331" t="s">
        <v>339</v>
      </c>
      <c r="P15" s="331" t="s">
        <v>338</v>
      </c>
      <c r="Q15" s="1283"/>
      <c r="R15" s="1283"/>
      <c r="S15" s="331" t="s">
        <v>339</v>
      </c>
      <c r="T15" s="331" t="s">
        <v>338</v>
      </c>
      <c r="U15" s="1281"/>
      <c r="V15" s="332" t="s">
        <v>341</v>
      </c>
      <c r="W15" s="332" t="s">
        <v>340</v>
      </c>
      <c r="X15" s="1283"/>
      <c r="Y15" s="331" t="s">
        <v>339</v>
      </c>
      <c r="Z15" s="331" t="s">
        <v>338</v>
      </c>
      <c r="AA15" s="335" t="s">
        <v>339</v>
      </c>
      <c r="AB15" s="335" t="s">
        <v>338</v>
      </c>
      <c r="AC15" s="335" t="s">
        <v>339</v>
      </c>
      <c r="AD15" s="335" t="s">
        <v>338</v>
      </c>
      <c r="AE15" s="1281"/>
      <c r="AF15" s="1281"/>
      <c r="AG15" s="1281"/>
      <c r="AH15" s="1282"/>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71" t="s">
        <v>1196</v>
      </c>
      <c r="C37" s="1071"/>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71" t="s">
        <v>1198</v>
      </c>
      <c r="C39" s="1071"/>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71" t="s">
        <v>1200</v>
      </c>
      <c r="C41" s="1071"/>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92"/>
      <c r="B4" s="1292"/>
      <c r="C4" s="1292"/>
      <c r="D4" s="1292"/>
      <c r="E4" s="1292"/>
      <c r="F4" s="1292"/>
      <c r="G4" s="1292"/>
      <c r="H4" s="1292"/>
      <c r="I4" s="1292"/>
      <c r="J4" s="1292"/>
      <c r="K4" s="1292"/>
      <c r="L4" s="1292"/>
      <c r="M4" s="1292"/>
      <c r="N4" s="1292"/>
      <c r="O4" s="1292"/>
      <c r="P4" s="1292"/>
      <c r="Q4" s="35"/>
      <c r="R4" s="35"/>
      <c r="S4" s="35"/>
      <c r="AD4" s="45"/>
    </row>
    <row r="5" spans="1:52" ht="16.5" customHeight="1" x14ac:dyDescent="0.25">
      <c r="A5" s="1292" t="s">
        <v>485</v>
      </c>
      <c r="B5" s="1292"/>
      <c r="C5" s="1292"/>
      <c r="D5" s="1292"/>
      <c r="E5" s="1292"/>
      <c r="F5" s="1292"/>
      <c r="G5" s="1292"/>
      <c r="H5" s="1292"/>
      <c r="I5" s="1292"/>
      <c r="J5" s="1292"/>
      <c r="K5" s="1292"/>
      <c r="L5" s="1292"/>
      <c r="M5" s="1292"/>
      <c r="N5" s="1292"/>
      <c r="O5" s="1292"/>
      <c r="P5" s="1292"/>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93" t="s">
        <v>1167</v>
      </c>
      <c r="B7" s="1293"/>
      <c r="C7" s="1293"/>
      <c r="D7" s="1293"/>
      <c r="E7" s="1293"/>
      <c r="F7" s="1293"/>
      <c r="G7" s="1293"/>
      <c r="H7" s="1293"/>
      <c r="I7" s="1293"/>
      <c r="J7" s="1293"/>
      <c r="K7" s="1293"/>
      <c r="L7" s="1293"/>
      <c r="M7" s="1293"/>
      <c r="N7" s="1293"/>
      <c r="O7" s="1293"/>
      <c r="P7" s="1293"/>
      <c r="Q7" s="37"/>
      <c r="R7" s="37"/>
      <c r="S7" s="37"/>
      <c r="T7" s="37"/>
      <c r="U7" s="37"/>
      <c r="V7" s="37"/>
      <c r="W7" s="37"/>
      <c r="X7" s="37"/>
      <c r="Y7" s="37"/>
      <c r="Z7" s="37"/>
      <c r="AA7" s="37"/>
      <c r="AB7" s="37"/>
      <c r="AC7" s="37"/>
      <c r="AD7" s="37"/>
      <c r="AE7" s="37"/>
      <c r="AF7" s="37"/>
      <c r="AG7" s="37"/>
    </row>
    <row r="8" spans="1:52" ht="15.75" customHeight="1" x14ac:dyDescent="0.25">
      <c r="A8" s="1294" t="s">
        <v>3</v>
      </c>
      <c r="B8" s="1294"/>
      <c r="C8" s="1294"/>
      <c r="D8" s="1294"/>
      <c r="E8" s="1294"/>
      <c r="F8" s="1294"/>
      <c r="G8" s="1294"/>
      <c r="H8" s="1294"/>
      <c r="I8" s="1294"/>
      <c r="J8" s="1294"/>
      <c r="K8" s="1294"/>
      <c r="L8" s="1294"/>
      <c r="M8" s="1294"/>
      <c r="N8" s="1294"/>
      <c r="O8" s="1294"/>
      <c r="P8" s="1294"/>
      <c r="Q8" s="38"/>
      <c r="R8" s="38"/>
      <c r="S8" s="38"/>
      <c r="T8" s="38"/>
      <c r="U8" s="38"/>
      <c r="V8" s="38"/>
      <c r="W8" s="38"/>
      <c r="X8" s="38"/>
      <c r="Y8" s="38"/>
      <c r="Z8" s="38"/>
      <c r="AA8" s="38"/>
      <c r="AB8" s="38"/>
      <c r="AC8" s="38"/>
      <c r="AD8" s="38"/>
      <c r="AE8" s="38"/>
      <c r="AF8" s="38"/>
      <c r="AG8" s="38"/>
    </row>
    <row r="9" spans="1:52" ht="15" customHeight="1" x14ac:dyDescent="0.25">
      <c r="A9" s="1295"/>
      <c r="B9" s="1295"/>
      <c r="C9" s="1295"/>
      <c r="D9" s="1295"/>
      <c r="E9" s="1295"/>
      <c r="F9" s="1295"/>
      <c r="G9" s="1295"/>
      <c r="H9" s="1295"/>
      <c r="I9" s="1295"/>
      <c r="J9" s="1295"/>
      <c r="K9" s="1295"/>
      <c r="L9" s="1295"/>
      <c r="M9" s="1295"/>
      <c r="N9" s="1295"/>
      <c r="O9" s="1295"/>
      <c r="P9" s="1295"/>
      <c r="Q9" s="42"/>
      <c r="R9" s="42"/>
      <c r="S9" s="42"/>
      <c r="T9" s="42"/>
      <c r="U9" s="42"/>
      <c r="V9" s="42"/>
      <c r="W9" s="42"/>
      <c r="X9" s="42"/>
      <c r="Y9" s="42"/>
      <c r="Z9" s="42"/>
      <c r="AA9" s="42"/>
      <c r="AB9" s="42"/>
      <c r="AC9" s="42"/>
      <c r="AD9" s="42"/>
      <c r="AE9" s="42"/>
      <c r="AF9" s="42"/>
      <c r="AG9" s="42"/>
    </row>
    <row r="10" spans="1:52" ht="18" customHeight="1" x14ac:dyDescent="0.25">
      <c r="A10" s="1296" t="s">
        <v>1281</v>
      </c>
      <c r="B10" s="1297"/>
      <c r="C10" s="1297"/>
      <c r="D10" s="1297"/>
      <c r="E10" s="1297"/>
      <c r="F10" s="1297"/>
      <c r="G10" s="1297"/>
      <c r="H10" s="1297"/>
      <c r="I10" s="1297"/>
      <c r="J10" s="1297"/>
      <c r="K10" s="1297"/>
      <c r="L10" s="1297"/>
      <c r="M10" s="1297"/>
      <c r="N10" s="1297"/>
      <c r="O10" s="1297"/>
      <c r="P10" s="1297"/>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96" t="s">
        <v>1279</v>
      </c>
      <c r="B12" s="1297"/>
      <c r="C12" s="1297"/>
      <c r="D12" s="1297"/>
      <c r="E12" s="1297"/>
      <c r="F12" s="1297"/>
      <c r="G12" s="1297"/>
      <c r="H12" s="1297"/>
      <c r="I12" s="1297"/>
      <c r="J12" s="1297"/>
      <c r="K12" s="1297"/>
      <c r="L12" s="1297"/>
      <c r="M12" s="1297"/>
      <c r="N12" s="1297"/>
      <c r="O12" s="1297"/>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300" t="s">
        <v>486</v>
      </c>
      <c r="B13" s="1300"/>
      <c r="C13" s="1300"/>
      <c r="D13" s="1300"/>
      <c r="E13" s="1300"/>
      <c r="F13" s="1300"/>
      <c r="G13" s="1300"/>
      <c r="H13" s="1300"/>
      <c r="I13" s="1300"/>
      <c r="J13" s="1300"/>
      <c r="K13" s="1300"/>
      <c r="L13" s="1300"/>
      <c r="M13" s="1300"/>
      <c r="N13" s="1300"/>
      <c r="O13" s="1300"/>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301"/>
      <c r="B14" s="1301"/>
      <c r="C14" s="1301"/>
      <c r="D14" s="1301"/>
      <c r="E14" s="1301"/>
      <c r="F14" s="1301"/>
      <c r="G14" s="1301"/>
      <c r="H14" s="1301"/>
      <c r="I14" s="1301"/>
      <c r="J14" s="1301"/>
      <c r="K14" s="1301"/>
      <c r="L14" s="1301"/>
      <c r="M14" s="1301"/>
      <c r="N14" s="1301"/>
      <c r="O14" s="1301"/>
      <c r="P14" s="1301"/>
      <c r="Q14" s="1301"/>
      <c r="R14" s="1301"/>
      <c r="S14" s="1301"/>
      <c r="T14" s="1301"/>
      <c r="U14" s="1301"/>
      <c r="V14" s="1301"/>
      <c r="W14" s="1301"/>
      <c r="X14" s="1301"/>
      <c r="Y14" s="1301"/>
      <c r="Z14" s="1301"/>
      <c r="AA14" s="1301"/>
      <c r="AB14" s="1301"/>
      <c r="AC14" s="1301"/>
      <c r="AD14" s="1301"/>
      <c r="AE14" s="1301"/>
      <c r="AF14" s="1301"/>
      <c r="AG14" s="1301"/>
    </row>
    <row r="15" spans="1:52" ht="59.25" customHeight="1" x14ac:dyDescent="0.25">
      <c r="A15" s="1299" t="s">
        <v>470</v>
      </c>
      <c r="B15" s="1291" t="s">
        <v>487</v>
      </c>
      <c r="C15" s="1291" t="s">
        <v>488</v>
      </c>
      <c r="D15" s="1291" t="s">
        <v>489</v>
      </c>
      <c r="E15" s="1291"/>
      <c r="F15" s="1291"/>
      <c r="G15" s="1291" t="s">
        <v>490</v>
      </c>
      <c r="H15" s="1291" t="s">
        <v>1208</v>
      </c>
      <c r="I15" s="1291"/>
      <c r="J15" s="1291" t="s">
        <v>917</v>
      </c>
      <c r="K15" s="1291"/>
      <c r="L15" s="1291" t="s">
        <v>918</v>
      </c>
      <c r="M15" s="1291"/>
      <c r="N15" s="1291" t="s">
        <v>919</v>
      </c>
      <c r="O15" s="1291"/>
      <c r="P15" s="1291" t="s">
        <v>921</v>
      </c>
      <c r="Q15" s="1291"/>
      <c r="R15" s="1291" t="s">
        <v>922</v>
      </c>
      <c r="S15" s="1291"/>
      <c r="T15" s="73"/>
      <c r="U15" s="73"/>
      <c r="V15" s="73"/>
      <c r="W15" s="73"/>
      <c r="X15" s="74"/>
      <c r="Y15" s="74"/>
      <c r="Z15" s="74"/>
      <c r="AA15" s="74"/>
      <c r="AB15" s="74"/>
      <c r="AC15" s="74"/>
      <c r="AD15" s="74"/>
      <c r="AE15" s="74"/>
      <c r="AF15" s="74"/>
      <c r="AG15" s="74"/>
    </row>
    <row r="16" spans="1:52" ht="78.75" customHeight="1" x14ac:dyDescent="0.25">
      <c r="A16" s="1299"/>
      <c r="B16" s="1291"/>
      <c r="C16" s="1291"/>
      <c r="D16" s="107" t="s">
        <v>1205</v>
      </c>
      <c r="E16" s="107" t="s">
        <v>1206</v>
      </c>
      <c r="F16" s="107" t="s">
        <v>1207</v>
      </c>
      <c r="G16" s="1291"/>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99" t="s">
        <v>496</v>
      </c>
      <c r="B20" s="1298"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99"/>
      <c r="B21" s="1298"/>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99" t="s">
        <v>500</v>
      </c>
      <c r="B22" s="1298"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99"/>
      <c r="B23" s="1298"/>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99" t="s">
        <v>502</v>
      </c>
      <c r="B24" s="1298"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99"/>
      <c r="B25" s="1298"/>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99" t="s">
        <v>504</v>
      </c>
      <c r="B26" s="1298"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99"/>
      <c r="B27" s="1298"/>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99" t="s">
        <v>506</v>
      </c>
      <c r="B28" s="1298"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99"/>
      <c r="B29" s="1298"/>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99" t="s">
        <v>508</v>
      </c>
      <c r="B30" s="1298"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99"/>
      <c r="B31" s="1298"/>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99" t="s">
        <v>510</v>
      </c>
      <c r="B32" s="1298"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99"/>
      <c r="B33" s="1298"/>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99" t="s">
        <v>511</v>
      </c>
      <c r="B34" s="1298"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99"/>
      <c r="B35" s="1298"/>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99" t="s">
        <v>512</v>
      </c>
      <c r="B36" s="1298"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99"/>
      <c r="B37" s="1298"/>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99" t="s">
        <v>513</v>
      </c>
      <c r="B38" s="1298"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99"/>
      <c r="B39" s="1298"/>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99" t="s">
        <v>514</v>
      </c>
      <c r="B40" s="1298"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99"/>
      <c r="B41" s="1298"/>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99" t="s">
        <v>516</v>
      </c>
      <c r="B42" s="1298"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99"/>
      <c r="B43" s="1298"/>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99" t="s">
        <v>517</v>
      </c>
      <c r="B44" s="1298"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99"/>
      <c r="B45" s="1298"/>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99" t="s">
        <v>518</v>
      </c>
      <c r="B46" s="1298"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99"/>
      <c r="B47" s="1298"/>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99" t="s">
        <v>519</v>
      </c>
      <c r="B48" s="1298"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99"/>
      <c r="B49" s="1298"/>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99" t="s">
        <v>531</v>
      </c>
      <c r="B55" s="1298"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99"/>
      <c r="B56" s="1298"/>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99"/>
      <c r="B57" s="1298"/>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99"/>
      <c r="B58" s="1298"/>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99" t="s">
        <v>536</v>
      </c>
      <c r="B59" s="1298"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99"/>
      <c r="B60" s="1298"/>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99"/>
      <c r="B61" s="1298"/>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99"/>
      <c r="B62" s="1298"/>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99" t="s">
        <v>537</v>
      </c>
      <c r="B63" s="1298"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99"/>
      <c r="B64" s="1298"/>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99"/>
      <c r="B65" s="1298"/>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99"/>
      <c r="B66" s="1298"/>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99" t="s">
        <v>538</v>
      </c>
      <c r="B67" s="1298"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99"/>
      <c r="B68" s="1298"/>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99"/>
      <c r="B69" s="1298"/>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99"/>
      <c r="B70" s="1298"/>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99" t="s">
        <v>539</v>
      </c>
      <c r="B71" s="1298"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99"/>
      <c r="B72" s="1298"/>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99"/>
      <c r="B73" s="1298"/>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99"/>
      <c r="B74" s="1298"/>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99" t="s">
        <v>541</v>
      </c>
      <c r="B75" s="1298"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99"/>
      <c r="B76" s="1298"/>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99"/>
      <c r="B77" s="1298"/>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99"/>
      <c r="B78" s="1298"/>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99" t="s">
        <v>542</v>
      </c>
      <c r="B79" s="1298"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99"/>
      <c r="B80" s="1298"/>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99"/>
      <c r="B81" s="1298"/>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99"/>
      <c r="B82" s="1298"/>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99" t="s">
        <v>543</v>
      </c>
      <c r="B83" s="1298"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99"/>
      <c r="B84" s="1298"/>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99"/>
      <c r="B85" s="1298"/>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99"/>
      <c r="B86" s="1298"/>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99" t="s">
        <v>546</v>
      </c>
      <c r="B88" s="1298"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99"/>
      <c r="B89" s="1298"/>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99" t="s">
        <v>547</v>
      </c>
      <c r="B90" s="1298"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99"/>
      <c r="B91" s="1298"/>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99" t="s">
        <v>548</v>
      </c>
      <c r="B92" s="1298"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99"/>
      <c r="B93" s="1298"/>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99" t="s">
        <v>549</v>
      </c>
      <c r="B94" s="1298"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99"/>
      <c r="B95" s="1298"/>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99" t="s">
        <v>550</v>
      </c>
      <c r="B96" s="1298"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99"/>
      <c r="B97" s="1298"/>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99" t="s">
        <v>551</v>
      </c>
      <c r="B98" s="1298"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99"/>
      <c r="B99" s="1298"/>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99" t="s">
        <v>552</v>
      </c>
      <c r="B100" s="1298"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99"/>
      <c r="B101" s="1298"/>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99" t="s">
        <v>553</v>
      </c>
      <c r="B102" s="1298"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99"/>
      <c r="B103" s="1298"/>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99" t="s">
        <v>554</v>
      </c>
      <c r="B104" s="1298"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99"/>
      <c r="B105" s="1298"/>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99" t="s">
        <v>555</v>
      </c>
      <c r="B106" s="1298"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99"/>
      <c r="B107" s="1298"/>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99" t="s">
        <v>556</v>
      </c>
      <c r="B108" s="1298"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99"/>
      <c r="B109" s="1298"/>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99" t="s">
        <v>557</v>
      </c>
      <c r="B110" s="1298"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99"/>
      <c r="B111" s="1298"/>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99" t="s">
        <v>558</v>
      </c>
      <c r="B112" s="1298"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99"/>
      <c r="B113" s="1298"/>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99" t="s">
        <v>559</v>
      </c>
      <c r="B114" s="1298"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99"/>
      <c r="B115" s="1298"/>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99" t="s">
        <v>560</v>
      </c>
      <c r="B116" s="1298"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99"/>
      <c r="B117" s="1298"/>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99" t="s">
        <v>567</v>
      </c>
      <c r="B123" s="1298"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99"/>
      <c r="B124" s="1298"/>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99"/>
      <c r="B125" s="1298"/>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99"/>
      <c r="B126" s="1298"/>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99" t="s">
        <v>568</v>
      </c>
      <c r="B127" s="1298"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99"/>
      <c r="B128" s="1298"/>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99"/>
      <c r="B129" s="1298"/>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99"/>
      <c r="B130" s="1298"/>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99" t="s">
        <v>569</v>
      </c>
      <c r="B131" s="1298"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99"/>
      <c r="B132" s="1298"/>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99"/>
      <c r="B133" s="1298"/>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99"/>
      <c r="B134" s="1298"/>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99" t="s">
        <v>570</v>
      </c>
      <c r="B135" s="1298"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99"/>
      <c r="B136" s="1298"/>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99"/>
      <c r="B137" s="1298"/>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99"/>
      <c r="B138" s="1298"/>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99" t="s">
        <v>571</v>
      </c>
      <c r="B139" s="1298"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99"/>
      <c r="B140" s="1298"/>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99"/>
      <c r="B141" s="1298"/>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99"/>
      <c r="B142" s="1298"/>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99" t="s">
        <v>572</v>
      </c>
      <c r="B143" s="1298"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99"/>
      <c r="B144" s="1298"/>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99"/>
      <c r="B145" s="1298"/>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99"/>
      <c r="B146" s="1298"/>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99" t="s">
        <v>573</v>
      </c>
      <c r="B147" s="1298"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99"/>
      <c r="B148" s="1298"/>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99"/>
      <c r="B149" s="1298"/>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99"/>
      <c r="B150" s="1298"/>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99" t="s">
        <v>574</v>
      </c>
      <c r="B151" s="1298"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99"/>
      <c r="B152" s="1298"/>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99"/>
      <c r="B153" s="1298"/>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99"/>
      <c r="B154" s="1298"/>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71" t="s">
        <v>1196</v>
      </c>
      <c r="C162" s="1071"/>
      <c r="D162" s="360"/>
      <c r="E162" s="360"/>
      <c r="F162" s="1071" t="s">
        <v>1197</v>
      </c>
      <c r="G162" s="1071"/>
      <c r="H162" s="1071"/>
    </row>
    <row r="163" spans="2:8" ht="18.75" x14ac:dyDescent="0.25">
      <c r="B163" s="360"/>
      <c r="C163" s="144"/>
      <c r="D163" s="360"/>
      <c r="E163" s="360"/>
      <c r="F163" s="360"/>
    </row>
    <row r="164" spans="2:8" ht="56.25" customHeight="1" x14ac:dyDescent="0.25">
      <c r="B164" s="1071" t="s">
        <v>1198</v>
      </c>
      <c r="C164" s="1071"/>
      <c r="D164" s="360"/>
      <c r="E164" s="360"/>
      <c r="F164" s="1071" t="s">
        <v>1199</v>
      </c>
      <c r="G164" s="1071"/>
      <c r="H164" s="1071"/>
    </row>
    <row r="165" spans="2:8" ht="18.75" x14ac:dyDescent="0.25">
      <c r="B165" s="360"/>
      <c r="C165" s="144"/>
      <c r="D165" s="360"/>
      <c r="E165" s="360"/>
      <c r="F165" s="360"/>
    </row>
    <row r="166" spans="2:8" ht="37.5" customHeight="1" x14ac:dyDescent="0.25">
      <c r="B166" s="1071" t="s">
        <v>1200</v>
      </c>
      <c r="C166" s="1071"/>
      <c r="D166" s="360"/>
      <c r="E166" s="360"/>
      <c r="F166" s="1071" t="s">
        <v>1201</v>
      </c>
      <c r="G166" s="1071"/>
      <c r="H166" s="1071"/>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303"/>
      <c r="B4" s="1303"/>
      <c r="C4" s="1303"/>
      <c r="D4" s="1303"/>
      <c r="E4" s="1303"/>
      <c r="F4" s="1303"/>
      <c r="G4" s="1303"/>
      <c r="H4" s="1303"/>
      <c r="I4" s="1303"/>
      <c r="J4" s="41"/>
      <c r="K4" s="41"/>
      <c r="L4" s="41"/>
      <c r="M4" s="41"/>
      <c r="N4" s="41"/>
      <c r="O4" s="41"/>
      <c r="P4" s="41"/>
      <c r="AD4" s="45"/>
    </row>
    <row r="5" spans="1:33" ht="16.5" x14ac:dyDescent="0.25">
      <c r="A5" s="1304" t="s">
        <v>580</v>
      </c>
      <c r="B5" s="1304"/>
      <c r="C5" s="1304"/>
      <c r="D5" s="1304"/>
      <c r="E5" s="1304"/>
      <c r="F5" s="1304"/>
      <c r="G5" s="1304"/>
      <c r="H5" s="1304"/>
      <c r="I5" s="1304"/>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305" t="s">
        <v>1167</v>
      </c>
      <c r="B7" s="1305"/>
      <c r="C7" s="1305"/>
      <c r="D7" s="1305"/>
      <c r="E7" s="1305"/>
      <c r="F7" s="1305"/>
      <c r="G7" s="1305"/>
      <c r="H7" s="1305"/>
      <c r="I7" s="1305"/>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306" t="s">
        <v>3</v>
      </c>
      <c r="B8" s="1306"/>
      <c r="C8" s="1306"/>
      <c r="D8" s="1306"/>
      <c r="E8" s="1306"/>
      <c r="F8" s="1306"/>
      <c r="G8" s="1306"/>
      <c r="H8" s="1306"/>
      <c r="I8" s="1306"/>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307"/>
      <c r="B9" s="1307"/>
      <c r="C9" s="1307"/>
      <c r="D9" s="1307"/>
      <c r="E9" s="1307"/>
      <c r="F9" s="1307"/>
      <c r="G9" s="1307"/>
      <c r="H9" s="1307"/>
      <c r="I9" s="1307"/>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96" t="s">
        <v>1282</v>
      </c>
      <c r="B10" s="1297"/>
      <c r="C10" s="1297"/>
      <c r="D10" s="1297"/>
      <c r="E10" s="1297"/>
      <c r="F10" s="1297"/>
      <c r="G10" s="1297"/>
      <c r="H10" s="1297"/>
      <c r="I10" s="1297"/>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99" t="s">
        <v>470</v>
      </c>
      <c r="B12" s="1291" t="s">
        <v>487</v>
      </c>
      <c r="C12" s="1291" t="s">
        <v>581</v>
      </c>
      <c r="D12" s="1291"/>
      <c r="E12" s="1291"/>
      <c r="F12" s="1291" t="s">
        <v>582</v>
      </c>
      <c r="G12" s="1291" t="s">
        <v>1213</v>
      </c>
      <c r="H12" s="1291" t="s">
        <v>583</v>
      </c>
      <c r="I12" s="1291" t="s">
        <v>1212</v>
      </c>
    </row>
    <row r="13" spans="1:33" ht="46.5" customHeight="1" x14ac:dyDescent="0.25">
      <c r="A13" s="1299"/>
      <c r="B13" s="1291"/>
      <c r="C13" s="107" t="s">
        <v>1209</v>
      </c>
      <c r="D13" s="107" t="s">
        <v>1210</v>
      </c>
      <c r="E13" s="107" t="s">
        <v>1211</v>
      </c>
      <c r="F13" s="1291"/>
      <c r="G13" s="1291"/>
      <c r="H13" s="1291"/>
      <c r="I13" s="1291"/>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302" t="s">
        <v>597</v>
      </c>
      <c r="C30" s="1302"/>
      <c r="D30" s="1302"/>
      <c r="E30" s="1302"/>
      <c r="F30" s="1302"/>
      <c r="G30" s="1302"/>
      <c r="H30" s="1302"/>
      <c r="I30" s="1302"/>
    </row>
    <row r="31" spans="1:9" ht="18" x14ac:dyDescent="0.25">
      <c r="A31" s="66"/>
      <c r="B31" s="75" t="s">
        <v>577</v>
      </c>
    </row>
    <row r="32" spans="1:9" ht="18" x14ac:dyDescent="0.25">
      <c r="B32" s="75" t="s">
        <v>598</v>
      </c>
    </row>
    <row r="33" spans="2:9" ht="18" x14ac:dyDescent="0.25">
      <c r="B33" s="75" t="s">
        <v>599</v>
      </c>
    </row>
    <row r="34" spans="2:9" ht="53.25" customHeight="1" x14ac:dyDescent="0.25">
      <c r="B34" s="1302" t="s">
        <v>600</v>
      </c>
      <c r="C34" s="1302"/>
      <c r="D34" s="1302"/>
      <c r="E34" s="1302"/>
      <c r="F34" s="1302"/>
      <c r="G34" s="1302"/>
      <c r="H34" s="1302"/>
      <c r="I34" s="1302"/>
    </row>
    <row r="35" spans="2:9" ht="18" x14ac:dyDescent="0.25">
      <c r="B35" s="75" t="s">
        <v>601</v>
      </c>
    </row>
    <row r="37" spans="2:9" ht="18.75" x14ac:dyDescent="0.25">
      <c r="B37" s="1071" t="s">
        <v>1196</v>
      </c>
      <c r="C37" s="1071"/>
      <c r="D37" s="360"/>
      <c r="E37" s="360"/>
      <c r="F37" s="1071" t="s">
        <v>1197</v>
      </c>
      <c r="G37" s="1071"/>
      <c r="H37" s="1071"/>
    </row>
    <row r="38" spans="2:9" ht="18.75" x14ac:dyDescent="0.25">
      <c r="B38" s="360"/>
      <c r="C38" s="144"/>
      <c r="D38" s="360"/>
      <c r="E38" s="360"/>
      <c r="F38" s="360"/>
      <c r="G38" s="48"/>
      <c r="H38" s="48"/>
    </row>
    <row r="39" spans="2:9" ht="18.75" x14ac:dyDescent="0.25">
      <c r="B39" s="1071" t="s">
        <v>1198</v>
      </c>
      <c r="C39" s="1071"/>
      <c r="D39" s="360"/>
      <c r="E39" s="360"/>
      <c r="F39" s="1071" t="s">
        <v>1199</v>
      </c>
      <c r="G39" s="1071"/>
      <c r="H39" s="1071"/>
    </row>
    <row r="40" spans="2:9" ht="18.75" x14ac:dyDescent="0.25">
      <c r="B40" s="360"/>
      <c r="C40" s="144"/>
      <c r="D40" s="360"/>
      <c r="E40" s="360"/>
      <c r="F40" s="360"/>
      <c r="G40" s="48"/>
      <c r="H40" s="48"/>
    </row>
    <row r="41" spans="2:9" ht="18.75" x14ac:dyDescent="0.25">
      <c r="B41" s="1071" t="s">
        <v>1200</v>
      </c>
      <c r="C41" s="1071"/>
      <c r="D41" s="360"/>
      <c r="E41" s="360"/>
      <c r="F41" s="1071" t="s">
        <v>1201</v>
      </c>
      <c r="G41" s="1071"/>
      <c r="H41" s="1071"/>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308" t="s">
        <v>408</v>
      </c>
      <c r="AD1" s="1308"/>
      <c r="AE1" s="1308"/>
    </row>
    <row r="2" spans="1:34" ht="31.5" customHeight="1" x14ac:dyDescent="0.25">
      <c r="A2" s="265"/>
      <c r="AC2" s="1308" t="s">
        <v>0</v>
      </c>
      <c r="AD2" s="1308"/>
      <c r="AE2" s="1308"/>
    </row>
    <row r="3" spans="1:34" ht="31.5" customHeight="1" x14ac:dyDescent="0.25">
      <c r="A3" s="269"/>
      <c r="AC3" s="1308" t="s">
        <v>1</v>
      </c>
      <c r="AD3" s="1308"/>
      <c r="AE3" s="1308"/>
    </row>
    <row r="4" spans="1:34" x14ac:dyDescent="0.25">
      <c r="A4" s="1316" t="s">
        <v>407</v>
      </c>
      <c r="B4" s="1316"/>
      <c r="C4" s="1316"/>
      <c r="D4" s="1316"/>
      <c r="E4" s="1316"/>
      <c r="F4" s="1316"/>
      <c r="G4" s="1316"/>
      <c r="H4" s="1316"/>
      <c r="I4" s="1316"/>
      <c r="J4" s="1316"/>
      <c r="K4" s="1316"/>
      <c r="L4" s="1316"/>
      <c r="M4" s="1316"/>
      <c r="N4" s="1316"/>
    </row>
    <row r="5" spans="1:34" x14ac:dyDescent="0.25">
      <c r="A5" s="1317"/>
      <c r="B5" s="1317"/>
      <c r="C5" s="1317"/>
      <c r="D5" s="1317"/>
      <c r="E5" s="1317"/>
      <c r="F5" s="1317"/>
      <c r="G5" s="1317"/>
      <c r="H5" s="1317"/>
      <c r="I5" s="1317"/>
      <c r="J5" s="1317"/>
      <c r="K5" s="1317"/>
      <c r="L5" s="1317"/>
      <c r="M5" s="1317"/>
      <c r="N5" s="1317"/>
      <c r="O5" s="271"/>
      <c r="P5" s="271"/>
      <c r="Q5" s="272"/>
      <c r="R5" s="272"/>
      <c r="S5" s="272"/>
      <c r="T5" s="272"/>
      <c r="U5" s="272"/>
      <c r="V5" s="272"/>
      <c r="W5" s="272"/>
      <c r="X5" s="272"/>
      <c r="Y5" s="271"/>
      <c r="Z5" s="271"/>
      <c r="AA5" s="271"/>
      <c r="AB5" s="271"/>
      <c r="AC5" s="271"/>
    </row>
    <row r="6" spans="1:34" x14ac:dyDescent="0.25">
      <c r="A6" s="1315" t="s">
        <v>1051</v>
      </c>
      <c r="B6" s="1315"/>
      <c r="C6" s="1315"/>
      <c r="D6" s="1315"/>
      <c r="E6" s="1315"/>
      <c r="F6" s="1315"/>
      <c r="G6" s="1315"/>
      <c r="H6" s="1315"/>
      <c r="I6" s="1315"/>
      <c r="J6" s="1315"/>
      <c r="K6" s="1315"/>
      <c r="L6" s="1315"/>
      <c r="M6" s="1315"/>
      <c r="N6" s="1315"/>
      <c r="O6" s="274"/>
      <c r="P6" s="274"/>
      <c r="Q6" s="275"/>
      <c r="R6" s="275"/>
      <c r="S6" s="275"/>
      <c r="T6" s="275"/>
      <c r="U6" s="275"/>
      <c r="V6" s="275"/>
      <c r="W6" s="275"/>
      <c r="X6" s="275"/>
      <c r="Y6" s="274"/>
      <c r="Z6" s="274"/>
      <c r="AA6" s="274"/>
      <c r="AB6" s="274"/>
      <c r="AC6" s="274"/>
      <c r="AD6" s="274"/>
      <c r="AE6" s="274"/>
      <c r="AF6" s="273"/>
      <c r="AG6" s="273"/>
      <c r="AH6" s="273"/>
    </row>
    <row r="7" spans="1:34" x14ac:dyDescent="0.25">
      <c r="A7" s="1315" t="s">
        <v>3</v>
      </c>
      <c r="B7" s="1315"/>
      <c r="C7" s="1315"/>
      <c r="D7" s="1315"/>
      <c r="E7" s="1315"/>
      <c r="F7" s="1315"/>
      <c r="G7" s="1315"/>
      <c r="H7" s="1315"/>
      <c r="I7" s="1315"/>
      <c r="J7" s="1315"/>
      <c r="K7" s="1315"/>
      <c r="L7" s="1315"/>
      <c r="M7" s="1315"/>
      <c r="N7" s="1315"/>
    </row>
    <row r="8" spans="1:34" x14ac:dyDescent="0.25">
      <c r="A8" s="1315"/>
      <c r="B8" s="1315"/>
      <c r="C8" s="1315"/>
      <c r="D8" s="1315"/>
      <c r="E8" s="1315"/>
      <c r="F8" s="1315"/>
      <c r="G8" s="1315"/>
      <c r="H8" s="1315"/>
      <c r="I8" s="1315"/>
      <c r="J8" s="1315"/>
      <c r="K8" s="1315"/>
      <c r="L8" s="1315"/>
      <c r="M8" s="1315"/>
      <c r="N8" s="1315"/>
      <c r="O8" s="274"/>
      <c r="P8" s="274"/>
      <c r="Q8" s="275"/>
      <c r="R8" s="275"/>
      <c r="S8" s="275"/>
      <c r="T8" s="275"/>
      <c r="U8" s="275"/>
      <c r="V8" s="275"/>
      <c r="W8" s="275"/>
      <c r="X8" s="275"/>
      <c r="Y8" s="274"/>
      <c r="Z8" s="274"/>
      <c r="AA8" s="274"/>
      <c r="AB8" s="274"/>
      <c r="AC8" s="274"/>
    </row>
    <row r="9" spans="1:34" s="279" customFormat="1" x14ac:dyDescent="0.25">
      <c r="A9" s="1022" t="s">
        <v>1275</v>
      </c>
      <c r="B9" s="1022"/>
      <c r="C9" s="1022"/>
      <c r="D9" s="1022"/>
      <c r="E9" s="1022"/>
      <c r="F9" s="1022"/>
      <c r="G9" s="1022"/>
      <c r="H9" s="1022"/>
      <c r="I9" s="1022"/>
      <c r="J9" s="1022"/>
      <c r="K9" s="1022"/>
      <c r="L9" s="1022"/>
      <c r="M9" s="1022"/>
      <c r="N9" s="1022"/>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312"/>
      <c r="B16" s="1312"/>
      <c r="C16" s="1312"/>
      <c r="D16" s="1312"/>
      <c r="E16" s="1312"/>
      <c r="F16" s="1312"/>
      <c r="G16" s="1312"/>
      <c r="H16" s="1312"/>
      <c r="I16" s="1312"/>
      <c r="J16" s="1312"/>
      <c r="K16" s="1312"/>
      <c r="L16" s="1312"/>
      <c r="M16" s="1312"/>
      <c r="N16" s="1312"/>
      <c r="O16" s="1312"/>
      <c r="P16" s="1312"/>
      <c r="Q16" s="1312"/>
      <c r="R16" s="1312"/>
      <c r="S16" s="1312"/>
      <c r="T16" s="1312"/>
      <c r="U16" s="1312"/>
      <c r="V16" s="1312"/>
      <c r="W16" s="1312"/>
      <c r="X16" s="1312"/>
      <c r="Y16" s="1312"/>
      <c r="Z16" s="1312"/>
      <c r="AA16" s="1312"/>
      <c r="AB16" s="1312"/>
      <c r="AC16" s="1312"/>
    </row>
    <row r="17" spans="1:31" ht="50.25" customHeight="1" x14ac:dyDescent="0.25">
      <c r="A17" s="1311" t="s">
        <v>7</v>
      </c>
      <c r="B17" s="1311" t="s">
        <v>8</v>
      </c>
      <c r="C17" s="1311" t="s">
        <v>406</v>
      </c>
      <c r="D17" s="1318" t="s">
        <v>405</v>
      </c>
      <c r="E17" s="1311" t="s">
        <v>404</v>
      </c>
      <c r="F17" s="1311" t="s">
        <v>403</v>
      </c>
      <c r="G17" s="1311" t="s">
        <v>402</v>
      </c>
      <c r="H17" s="1311" t="s">
        <v>401</v>
      </c>
      <c r="I17" s="1311"/>
      <c r="J17" s="1311"/>
      <c r="K17" s="1311"/>
      <c r="L17" s="1311" t="s">
        <v>400</v>
      </c>
      <c r="M17" s="1311"/>
      <c r="N17" s="1309" t="s">
        <v>399</v>
      </c>
      <c r="O17" s="1309" t="s">
        <v>398</v>
      </c>
      <c r="P17" s="1309" t="s">
        <v>397</v>
      </c>
      <c r="Q17" s="1314" t="s">
        <v>396</v>
      </c>
      <c r="R17" s="1314"/>
      <c r="S17" s="1314" t="s">
        <v>367</v>
      </c>
      <c r="T17" s="1314" t="s">
        <v>395</v>
      </c>
      <c r="U17" s="1310" t="s">
        <v>394</v>
      </c>
      <c r="V17" s="1310"/>
      <c r="W17" s="1310"/>
      <c r="X17" s="1310"/>
      <c r="Y17" s="1310"/>
      <c r="Z17" s="1310"/>
      <c r="AA17" s="1309" t="s">
        <v>393</v>
      </c>
      <c r="AB17" s="1309"/>
      <c r="AC17" s="1311" t="s">
        <v>392</v>
      </c>
      <c r="AD17" s="1311" t="s">
        <v>391</v>
      </c>
      <c r="AE17" s="1311"/>
    </row>
    <row r="18" spans="1:31" ht="63.75" customHeight="1" x14ac:dyDescent="0.25">
      <c r="A18" s="1311"/>
      <c r="B18" s="1311"/>
      <c r="C18" s="1311"/>
      <c r="D18" s="1318"/>
      <c r="E18" s="1311"/>
      <c r="F18" s="1311"/>
      <c r="G18" s="1311"/>
      <c r="H18" s="1311" t="s">
        <v>390</v>
      </c>
      <c r="I18" s="1311" t="s">
        <v>389</v>
      </c>
      <c r="J18" s="1311" t="s">
        <v>388</v>
      </c>
      <c r="K18" s="1311" t="s">
        <v>387</v>
      </c>
      <c r="L18" s="1311"/>
      <c r="M18" s="1311"/>
      <c r="N18" s="1309"/>
      <c r="O18" s="1309"/>
      <c r="P18" s="1309"/>
      <c r="Q18" s="1314"/>
      <c r="R18" s="1314"/>
      <c r="S18" s="1314"/>
      <c r="T18" s="1314"/>
      <c r="U18" s="1313" t="s">
        <v>386</v>
      </c>
      <c r="V18" s="1313"/>
      <c r="W18" s="1313" t="s">
        <v>385</v>
      </c>
      <c r="X18" s="1313"/>
      <c r="Y18" s="1309" t="s">
        <v>384</v>
      </c>
      <c r="Z18" s="1309"/>
      <c r="AA18" s="1309"/>
      <c r="AB18" s="1309"/>
      <c r="AC18" s="1311"/>
      <c r="AD18" s="1311"/>
      <c r="AE18" s="1311"/>
    </row>
    <row r="19" spans="1:31" ht="191.25" customHeight="1" x14ac:dyDescent="0.25">
      <c r="A19" s="1311"/>
      <c r="B19" s="1311"/>
      <c r="C19" s="1311"/>
      <c r="D19" s="1318"/>
      <c r="E19" s="1311"/>
      <c r="F19" s="1311"/>
      <c r="G19" s="1311"/>
      <c r="H19" s="1311"/>
      <c r="I19" s="1311"/>
      <c r="J19" s="1311"/>
      <c r="K19" s="1311"/>
      <c r="L19" s="259" t="s">
        <v>383</v>
      </c>
      <c r="M19" s="255" t="s">
        <v>382</v>
      </c>
      <c r="N19" s="1309"/>
      <c r="O19" s="1309"/>
      <c r="P19" s="1309"/>
      <c r="Q19" s="260" t="s">
        <v>117</v>
      </c>
      <c r="R19" s="260" t="s">
        <v>340</v>
      </c>
      <c r="S19" s="1314"/>
      <c r="T19" s="1314"/>
      <c r="U19" s="281" t="s">
        <v>381</v>
      </c>
      <c r="V19" s="281" t="s">
        <v>380</v>
      </c>
      <c r="W19" s="281" t="s">
        <v>381</v>
      </c>
      <c r="X19" s="281" t="s">
        <v>380</v>
      </c>
      <c r="Y19" s="259" t="s">
        <v>381</v>
      </c>
      <c r="Z19" s="259" t="s">
        <v>380</v>
      </c>
      <c r="AA19" s="259" t="s">
        <v>381</v>
      </c>
      <c r="AB19" s="259" t="s">
        <v>380</v>
      </c>
      <c r="AC19" s="1311"/>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71" t="s">
        <v>1196</v>
      </c>
      <c r="C147" s="1071"/>
      <c r="D147" s="360"/>
      <c r="E147" s="361" t="s">
        <v>1197</v>
      </c>
    </row>
    <row r="148" spans="1:31" ht="18.75" x14ac:dyDescent="0.25">
      <c r="B148" s="360"/>
      <c r="C148" s="144"/>
      <c r="D148" s="360"/>
      <c r="E148" s="360"/>
    </row>
    <row r="149" spans="1:31" ht="18.75" x14ac:dyDescent="0.25">
      <c r="B149" s="1071" t="s">
        <v>1202</v>
      </c>
      <c r="C149" s="1071"/>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319" t="s">
        <v>410</v>
      </c>
      <c r="B4" s="1319"/>
      <c r="C4" s="1319"/>
      <c r="D4" s="1319"/>
      <c r="E4" s="1319"/>
      <c r="F4" s="1319"/>
      <c r="G4" s="1319"/>
      <c r="H4" s="1319"/>
      <c r="I4" s="1319"/>
      <c r="J4" s="1319"/>
      <c r="K4" s="1319"/>
    </row>
    <row r="5" spans="1:31" x14ac:dyDescent="0.25">
      <c r="L5" s="47"/>
      <c r="M5" s="47"/>
    </row>
    <row r="6" spans="1:31" ht="15.75" x14ac:dyDescent="0.25">
      <c r="A6" s="1320" t="s">
        <v>1066</v>
      </c>
      <c r="B6" s="1320"/>
      <c r="C6" s="1320"/>
      <c r="D6" s="1320"/>
      <c r="E6" s="1320"/>
      <c r="F6" s="1320"/>
      <c r="G6" s="1320"/>
      <c r="H6" s="1320"/>
      <c r="I6" s="1320"/>
      <c r="J6" s="1320"/>
      <c r="K6" s="1320"/>
      <c r="L6" s="37"/>
      <c r="M6" s="37"/>
      <c r="N6" s="37"/>
      <c r="O6" s="37"/>
      <c r="P6" s="37"/>
      <c r="Q6" s="37"/>
      <c r="R6" s="37"/>
      <c r="S6" s="37"/>
      <c r="T6" s="37"/>
      <c r="U6" s="37"/>
      <c r="V6" s="37"/>
      <c r="W6" s="37"/>
      <c r="X6" s="37"/>
      <c r="Y6" s="37"/>
      <c r="Z6" s="37"/>
      <c r="AA6" s="37"/>
      <c r="AB6" s="37"/>
      <c r="AC6" s="37"/>
      <c r="AD6" s="37"/>
      <c r="AE6" s="37"/>
    </row>
    <row r="7" spans="1:31" ht="15.75" x14ac:dyDescent="0.25">
      <c r="A7" s="1320" t="s">
        <v>411</v>
      </c>
      <c r="B7" s="1320"/>
      <c r="C7" s="1320"/>
      <c r="D7" s="1320"/>
      <c r="E7" s="1320"/>
      <c r="F7" s="1320"/>
      <c r="G7" s="1320"/>
      <c r="H7" s="1320"/>
      <c r="I7" s="1320"/>
      <c r="J7" s="1320"/>
      <c r="K7" s="1320"/>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321" t="s">
        <v>1274</v>
      </c>
      <c r="B13" s="1322"/>
      <c r="C13" s="1322"/>
      <c r="D13" s="1322"/>
      <c r="E13" s="1322"/>
      <c r="F13" s="1322"/>
      <c r="G13" s="1322"/>
      <c r="H13" s="1322"/>
      <c r="I13" s="1322"/>
      <c r="J13" s="1322"/>
      <c r="K13" s="1322"/>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82" t="s">
        <v>7</v>
      </c>
      <c r="B17" s="1282" t="s">
        <v>8</v>
      </c>
      <c r="C17" s="1282" t="s">
        <v>47</v>
      </c>
      <c r="D17" s="1282" t="s">
        <v>412</v>
      </c>
      <c r="E17" s="1282" t="s">
        <v>413</v>
      </c>
      <c r="F17" s="1281" t="s">
        <v>1157</v>
      </c>
      <c r="G17" s="1281" t="s">
        <v>1069</v>
      </c>
      <c r="H17" s="1281"/>
      <c r="I17" s="1282" t="s">
        <v>414</v>
      </c>
      <c r="J17" s="1313" t="s">
        <v>401</v>
      </c>
      <c r="K17" s="1313"/>
      <c r="L17" s="35"/>
      <c r="M17" s="35"/>
      <c r="N17" s="35"/>
    </row>
    <row r="18" spans="1:14" s="34" customFormat="1" ht="220.5" x14ac:dyDescent="0.25">
      <c r="A18" s="1282"/>
      <c r="B18" s="1282"/>
      <c r="C18" s="1282"/>
      <c r="D18" s="1282"/>
      <c r="E18" s="1282"/>
      <c r="F18" s="1281"/>
      <c r="G18" s="84" t="s">
        <v>1068</v>
      </c>
      <c r="H18" s="84" t="s">
        <v>415</v>
      </c>
      <c r="I18" s="1282"/>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71" t="s">
        <v>1196</v>
      </c>
      <c r="C136" s="1071"/>
      <c r="D136" s="360"/>
      <c r="E136" s="360"/>
      <c r="F136" s="1071" t="s">
        <v>1197</v>
      </c>
      <c r="G136" s="1071"/>
      <c r="H136" s="1071"/>
    </row>
    <row r="137" spans="1:11" ht="18.75" x14ac:dyDescent="0.25">
      <c r="B137" s="360"/>
      <c r="C137" s="144"/>
      <c r="D137" s="360"/>
      <c r="E137" s="360"/>
      <c r="F137" s="360"/>
      <c r="G137" s="48"/>
      <c r="H137" s="48"/>
    </row>
    <row r="138" spans="1:11" ht="18.75" x14ac:dyDescent="0.25">
      <c r="B138" s="1071" t="s">
        <v>1198</v>
      </c>
      <c r="C138" s="1071"/>
      <c r="D138" s="360"/>
      <c r="E138" s="360"/>
      <c r="F138" s="1071" t="s">
        <v>1199</v>
      </c>
      <c r="G138" s="1071"/>
      <c r="H138" s="1071"/>
    </row>
    <row r="139" spans="1:11" ht="18.75" x14ac:dyDescent="0.25">
      <c r="B139" s="360"/>
      <c r="C139" s="144"/>
      <c r="D139" s="360"/>
      <c r="E139" s="360"/>
      <c r="F139" s="360"/>
      <c r="G139" s="48"/>
      <c r="H139" s="48"/>
    </row>
    <row r="140" spans="1:11" ht="18.75" x14ac:dyDescent="0.25">
      <c r="B140" s="1071" t="s">
        <v>1200</v>
      </c>
      <c r="C140" s="1071"/>
      <c r="D140" s="360"/>
      <c r="E140" s="360"/>
      <c r="F140" s="1071" t="s">
        <v>1201</v>
      </c>
      <c r="G140" s="1071"/>
      <c r="H140" s="1071"/>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43" t="s">
        <v>416</v>
      </c>
      <c r="T1" s="1243"/>
      <c r="U1" s="1243"/>
    </row>
    <row r="2" spans="1:23" s="246" customFormat="1" ht="15" customHeight="1" x14ac:dyDescent="0.25">
      <c r="D2" s="247"/>
      <c r="E2" s="247"/>
      <c r="F2" s="247"/>
      <c r="G2" s="247"/>
      <c r="H2" s="247"/>
      <c r="I2" s="247"/>
      <c r="J2" s="247"/>
      <c r="K2" s="247"/>
      <c r="L2" s="247"/>
      <c r="M2" s="247"/>
      <c r="N2" s="247"/>
      <c r="O2" s="247"/>
      <c r="P2" s="247"/>
      <c r="Q2" s="247"/>
      <c r="R2" s="247"/>
      <c r="S2" s="1243" t="s">
        <v>0</v>
      </c>
      <c r="T2" s="1243"/>
      <c r="U2" s="1243"/>
    </row>
    <row r="3" spans="1:23" s="246" customFormat="1" ht="15" customHeight="1" x14ac:dyDescent="0.25">
      <c r="D3" s="247"/>
      <c r="E3" s="247"/>
      <c r="F3" s="247"/>
      <c r="G3" s="247"/>
      <c r="H3" s="247"/>
      <c r="I3" s="247"/>
      <c r="J3" s="247"/>
      <c r="K3" s="247"/>
      <c r="L3" s="247"/>
      <c r="M3" s="247"/>
      <c r="N3" s="247"/>
      <c r="O3" s="247"/>
      <c r="P3" s="247"/>
      <c r="Q3" s="247"/>
      <c r="R3" s="247"/>
      <c r="S3" s="1243" t="s">
        <v>1</v>
      </c>
      <c r="T3" s="1243"/>
      <c r="U3" s="1243"/>
    </row>
    <row r="4" spans="1:23" ht="16.5" customHeight="1" x14ac:dyDescent="0.25">
      <c r="A4" s="1324" t="s">
        <v>417</v>
      </c>
      <c r="B4" s="1324"/>
      <c r="C4" s="1324"/>
      <c r="D4" s="1324"/>
      <c r="E4" s="1324"/>
      <c r="F4" s="1324"/>
      <c r="G4" s="1324"/>
      <c r="H4" s="1324"/>
      <c r="I4" s="1324"/>
      <c r="J4" s="1324"/>
      <c r="K4" s="1324"/>
      <c r="L4" s="1324"/>
      <c r="M4" s="1324"/>
      <c r="N4" s="1324"/>
      <c r="O4" s="1324"/>
      <c r="P4" s="1324"/>
      <c r="Q4" s="1324"/>
      <c r="R4" s="1324"/>
      <c r="S4" s="1324"/>
      <c r="T4" s="1324"/>
      <c r="U4" s="1324"/>
    </row>
    <row r="5" spans="1:23" ht="15" customHeight="1" x14ac:dyDescent="0.25">
      <c r="V5" s="287"/>
    </row>
    <row r="6" spans="1:23" ht="15.75" customHeight="1" x14ac:dyDescent="0.25">
      <c r="A6" s="1323" t="s">
        <v>1070</v>
      </c>
      <c r="B6" s="1323"/>
      <c r="C6" s="1323"/>
      <c r="D6" s="1323"/>
      <c r="E6" s="1323"/>
      <c r="F6" s="1323"/>
      <c r="G6" s="1323"/>
      <c r="H6" s="1323"/>
      <c r="I6" s="1323"/>
      <c r="J6" s="1323"/>
      <c r="K6" s="1323"/>
      <c r="L6" s="1323"/>
      <c r="M6" s="1323"/>
      <c r="N6" s="1323"/>
      <c r="O6" s="1323"/>
      <c r="P6" s="1323"/>
      <c r="Q6" s="1323"/>
      <c r="R6" s="1323"/>
      <c r="S6" s="1323"/>
      <c r="T6" s="1323"/>
      <c r="U6" s="1323"/>
      <c r="V6" s="287"/>
    </row>
    <row r="7" spans="1:23" ht="15.75" customHeight="1" x14ac:dyDescent="0.25">
      <c r="A7" s="1323" t="s">
        <v>411</v>
      </c>
      <c r="B7" s="1323"/>
      <c r="C7" s="1323"/>
      <c r="D7" s="1323"/>
      <c r="E7" s="1323"/>
      <c r="F7" s="1323"/>
      <c r="G7" s="1323"/>
      <c r="H7" s="1323"/>
      <c r="I7" s="1323"/>
      <c r="J7" s="1323"/>
      <c r="K7" s="1323"/>
      <c r="L7" s="1323"/>
      <c r="M7" s="1323"/>
      <c r="N7" s="1323"/>
      <c r="O7" s="1323"/>
      <c r="P7" s="1323"/>
      <c r="Q7" s="1323"/>
      <c r="R7" s="1323"/>
      <c r="S7" s="1323"/>
      <c r="T7" s="1323"/>
      <c r="U7" s="1323"/>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79" t="s">
        <v>1274</v>
      </c>
      <c r="B9" s="1280"/>
      <c r="C9" s="1280"/>
      <c r="D9" s="1280"/>
      <c r="E9" s="1280"/>
      <c r="F9" s="1280"/>
      <c r="G9" s="1280"/>
      <c r="H9" s="1280"/>
      <c r="I9" s="1280"/>
      <c r="J9" s="1280"/>
      <c r="K9" s="1280"/>
      <c r="L9" s="1280"/>
      <c r="M9" s="1280"/>
      <c r="N9" s="1280"/>
      <c r="O9" s="1280"/>
      <c r="P9" s="1280"/>
      <c r="Q9" s="1280"/>
      <c r="R9" s="1280"/>
      <c r="S9" s="1280"/>
      <c r="T9" s="1280"/>
      <c r="U9" s="1280"/>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76"/>
      <c r="B15" s="1276"/>
      <c r="C15" s="1276"/>
      <c r="D15" s="1276"/>
      <c r="E15" s="1276"/>
      <c r="F15" s="1276"/>
      <c r="G15" s="1276"/>
      <c r="H15" s="1276"/>
      <c r="I15" s="1276"/>
      <c r="J15" s="1276"/>
      <c r="K15" s="1276"/>
      <c r="L15" s="1276"/>
      <c r="M15" s="1276"/>
      <c r="N15" s="1276"/>
      <c r="O15" s="1276"/>
      <c r="P15" s="1276"/>
      <c r="Q15" s="1276"/>
      <c r="R15" s="1276"/>
      <c r="S15" s="1276"/>
      <c r="T15" s="1276"/>
      <c r="V15" s="248"/>
      <c r="W15" s="248"/>
    </row>
    <row r="16" spans="1:23" s="53" customFormat="1" ht="38.25" customHeight="1" x14ac:dyDescent="0.25">
      <c r="A16" s="1282" t="s">
        <v>7</v>
      </c>
      <c r="B16" s="1282" t="s">
        <v>8</v>
      </c>
      <c r="C16" s="1282" t="s">
        <v>47</v>
      </c>
      <c r="D16" s="1281" t="s">
        <v>53</v>
      </c>
      <c r="E16" s="1281" t="s">
        <v>418</v>
      </c>
      <c r="F16" s="1281" t="s">
        <v>419</v>
      </c>
      <c r="G16" s="1281"/>
      <c r="H16" s="1281"/>
      <c r="I16" s="1281"/>
      <c r="J16" s="1281"/>
      <c r="K16" s="1281" t="s">
        <v>420</v>
      </c>
      <c r="L16" s="1281" t="s">
        <v>421</v>
      </c>
      <c r="M16" s="1281"/>
      <c r="N16" s="1282" t="s">
        <v>422</v>
      </c>
      <c r="O16" s="1282" t="s">
        <v>423</v>
      </c>
      <c r="P16" s="1281" t="s">
        <v>424</v>
      </c>
      <c r="Q16" s="1281"/>
      <c r="R16" s="1281"/>
      <c r="S16" s="1281"/>
      <c r="T16" s="1281"/>
      <c r="U16" s="1281"/>
      <c r="V16" s="248"/>
      <c r="W16" s="248"/>
    </row>
    <row r="17" spans="1:23" s="53" customFormat="1" ht="51" customHeight="1" x14ac:dyDescent="0.25">
      <c r="A17" s="1282"/>
      <c r="B17" s="1282"/>
      <c r="C17" s="1282"/>
      <c r="D17" s="1281"/>
      <c r="E17" s="1281"/>
      <c r="F17" s="1281"/>
      <c r="G17" s="1281"/>
      <c r="H17" s="1281"/>
      <c r="I17" s="1281"/>
      <c r="J17" s="1281"/>
      <c r="K17" s="1281"/>
      <c r="L17" s="1281"/>
      <c r="M17" s="1281"/>
      <c r="N17" s="1282"/>
      <c r="O17" s="1282"/>
      <c r="P17" s="1281" t="s">
        <v>1073</v>
      </c>
      <c r="Q17" s="1281"/>
      <c r="R17" s="1325" t="s">
        <v>1074</v>
      </c>
      <c r="S17" s="1326"/>
      <c r="T17" s="1281" t="s">
        <v>1075</v>
      </c>
      <c r="U17" s="1281"/>
      <c r="V17" s="248"/>
      <c r="W17" s="248"/>
    </row>
    <row r="18" spans="1:23" s="53" customFormat="1" ht="137.25" customHeight="1" x14ac:dyDescent="0.25">
      <c r="A18" s="1282"/>
      <c r="B18" s="1282"/>
      <c r="C18" s="1282"/>
      <c r="D18" s="1281"/>
      <c r="E18" s="1281"/>
      <c r="F18" s="96" t="s">
        <v>67</v>
      </c>
      <c r="G18" s="96" t="s">
        <v>68</v>
      </c>
      <c r="H18" s="96" t="s">
        <v>425</v>
      </c>
      <c r="I18" s="97" t="s">
        <v>70</v>
      </c>
      <c r="J18" s="96" t="s">
        <v>71</v>
      </c>
      <c r="K18" s="1281"/>
      <c r="L18" s="84" t="s">
        <v>426</v>
      </c>
      <c r="M18" s="84" t="s">
        <v>427</v>
      </c>
      <c r="N18" s="1282"/>
      <c r="O18" s="1282"/>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71" t="s">
        <v>1196</v>
      </c>
      <c r="C142" s="1071"/>
      <c r="D142" s="360"/>
      <c r="E142" s="360"/>
      <c r="F142" s="1071" t="s">
        <v>1197</v>
      </c>
      <c r="G142" s="1071"/>
      <c r="H142" s="1071"/>
    </row>
    <row r="143" spans="1:22" ht="18.75" x14ac:dyDescent="0.25">
      <c r="B143" s="360"/>
      <c r="C143" s="144"/>
      <c r="D143" s="360"/>
      <c r="E143" s="360"/>
      <c r="F143" s="360"/>
      <c r="G143" s="48"/>
      <c r="H143" s="48"/>
    </row>
    <row r="144" spans="1:22" ht="18.75" x14ac:dyDescent="0.25">
      <c r="B144" s="1071" t="s">
        <v>1198</v>
      </c>
      <c r="C144" s="1071"/>
      <c r="D144" s="360"/>
      <c r="E144" s="360"/>
      <c r="F144" s="1071" t="s">
        <v>1199</v>
      </c>
      <c r="G144" s="1071"/>
      <c r="H144" s="1071"/>
    </row>
    <row r="145" spans="2:8" ht="18.75" x14ac:dyDescent="0.25">
      <c r="B145" s="360"/>
      <c r="C145" s="144"/>
      <c r="D145" s="360"/>
      <c r="E145" s="360"/>
      <c r="F145" s="360"/>
      <c r="G145" s="48"/>
      <c r="H145" s="48"/>
    </row>
    <row r="146" spans="2:8" ht="31.5" customHeight="1" x14ac:dyDescent="0.25">
      <c r="B146" s="1071" t="s">
        <v>1200</v>
      </c>
      <c r="C146" s="1071"/>
      <c r="D146" s="360"/>
      <c r="E146" s="360"/>
      <c r="F146" s="1071" t="s">
        <v>1201</v>
      </c>
      <c r="G146" s="1071"/>
      <c r="H146" s="1071"/>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328" t="s">
        <v>435</v>
      </c>
      <c r="B4" s="1328"/>
      <c r="C4" s="1328"/>
      <c r="D4" s="1328"/>
      <c r="E4" s="1328"/>
      <c r="F4" s="1328"/>
      <c r="G4" s="1328"/>
      <c r="H4" s="1328"/>
      <c r="I4" s="1328"/>
      <c r="J4" s="1328"/>
      <c r="K4" s="1328"/>
      <c r="L4" s="1328"/>
    </row>
    <row r="5" spans="1:25" ht="16.5" x14ac:dyDescent="0.25">
      <c r="A5" s="44"/>
      <c r="B5" s="339"/>
      <c r="C5" s="44"/>
      <c r="D5" s="44"/>
      <c r="E5" s="44"/>
      <c r="F5" s="44"/>
      <c r="G5" s="44"/>
      <c r="H5" s="44"/>
      <c r="I5" s="44"/>
      <c r="J5" s="44"/>
      <c r="K5" s="44"/>
      <c r="L5" s="44"/>
    </row>
    <row r="6" spans="1:25" ht="15.75" x14ac:dyDescent="0.25">
      <c r="A6" s="1320" t="s">
        <v>1182</v>
      </c>
      <c r="B6" s="1320"/>
      <c r="C6" s="1320"/>
      <c r="D6" s="1320"/>
      <c r="E6" s="1320"/>
      <c r="F6" s="1320"/>
      <c r="G6" s="1320"/>
      <c r="H6" s="1320"/>
      <c r="I6" s="1320"/>
      <c r="J6" s="1320"/>
      <c r="K6" s="1320"/>
      <c r="L6" s="1320"/>
      <c r="M6" s="37"/>
      <c r="N6" s="37"/>
      <c r="O6" s="37"/>
      <c r="P6" s="37"/>
      <c r="Q6" s="37"/>
      <c r="R6" s="37"/>
      <c r="S6" s="37"/>
      <c r="T6" s="37"/>
      <c r="U6" s="37"/>
      <c r="V6" s="37"/>
      <c r="W6" s="37"/>
      <c r="X6" s="37"/>
      <c r="Y6" s="37"/>
    </row>
    <row r="7" spans="1:25" ht="15.75" x14ac:dyDescent="0.25">
      <c r="A7" s="1329" t="s">
        <v>411</v>
      </c>
      <c r="B7" s="1329"/>
      <c r="C7" s="1329"/>
      <c r="D7" s="1329"/>
      <c r="E7" s="1329"/>
      <c r="F7" s="1329"/>
      <c r="G7" s="1329"/>
      <c r="H7" s="1329"/>
      <c r="I7" s="1329"/>
      <c r="J7" s="1329"/>
      <c r="K7" s="1329"/>
      <c r="L7" s="1329"/>
      <c r="M7" s="38"/>
      <c r="N7" s="38"/>
      <c r="O7" s="38"/>
      <c r="P7" s="38"/>
      <c r="Q7" s="38"/>
      <c r="R7" s="38"/>
      <c r="S7" s="38"/>
      <c r="T7" s="38"/>
      <c r="U7" s="38"/>
      <c r="V7" s="38"/>
      <c r="W7" s="38"/>
      <c r="X7" s="38"/>
      <c r="Y7" s="38"/>
    </row>
    <row r="8" spans="1:25" ht="15.75" x14ac:dyDescent="0.25">
      <c r="A8" s="1329"/>
      <c r="B8" s="1329"/>
      <c r="C8" s="1329"/>
      <c r="D8" s="1329"/>
      <c r="E8" s="1329"/>
      <c r="F8" s="1329"/>
      <c r="G8" s="1329"/>
      <c r="H8" s="1329"/>
      <c r="I8" s="1329"/>
      <c r="J8" s="1329"/>
      <c r="K8" s="1329"/>
      <c r="L8" s="1329"/>
      <c r="M8" s="38"/>
      <c r="N8" s="38"/>
      <c r="O8" s="38"/>
      <c r="P8" s="38"/>
      <c r="Q8" s="38"/>
      <c r="R8" s="38"/>
      <c r="S8" s="38"/>
      <c r="T8" s="38"/>
      <c r="U8" s="38"/>
      <c r="V8" s="38"/>
      <c r="W8" s="38"/>
      <c r="X8" s="38"/>
      <c r="Y8" s="38"/>
    </row>
    <row r="9" spans="1:25" ht="16.5" x14ac:dyDescent="0.25">
      <c r="A9" s="1330" t="s">
        <v>1274</v>
      </c>
      <c r="B9" s="1331"/>
      <c r="C9" s="1331"/>
      <c r="D9" s="1331"/>
      <c r="E9" s="1331"/>
      <c r="F9" s="1331"/>
      <c r="G9" s="1331"/>
      <c r="H9" s="1331"/>
      <c r="I9" s="1331"/>
      <c r="J9" s="1331"/>
      <c r="K9" s="1331"/>
      <c r="L9" s="1331"/>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27"/>
      <c r="B15" s="1327"/>
      <c r="C15" s="1327"/>
      <c r="D15" s="1327"/>
      <c r="E15" s="1327"/>
      <c r="F15" s="1327"/>
      <c r="G15" s="1327"/>
      <c r="H15" s="1327"/>
      <c r="I15" s="1327"/>
      <c r="J15" s="1327"/>
      <c r="K15" s="1327"/>
      <c r="L15" s="1327"/>
      <c r="M15" s="1327"/>
      <c r="N15" s="1327"/>
      <c r="O15" s="1327"/>
      <c r="P15" s="1327"/>
      <c r="Q15" s="1327"/>
      <c r="R15" s="1327"/>
      <c r="S15" s="1327"/>
      <c r="T15" s="1327"/>
      <c r="U15" s="1327"/>
      <c r="V15" s="1327"/>
      <c r="W15" s="1327"/>
      <c r="X15" s="1327"/>
    </row>
    <row r="16" spans="1:25" s="34" customFormat="1" ht="63.75" customHeight="1" x14ac:dyDescent="0.25">
      <c r="A16" s="1282" t="s">
        <v>7</v>
      </c>
      <c r="B16" s="1282" t="s">
        <v>8</v>
      </c>
      <c r="C16" s="1282" t="s">
        <v>47</v>
      </c>
      <c r="D16" s="1284" t="s">
        <v>436</v>
      </c>
      <c r="E16" s="1284"/>
      <c r="F16" s="1284"/>
      <c r="G16" s="1282" t="s">
        <v>437</v>
      </c>
      <c r="H16" s="1282" t="s">
        <v>438</v>
      </c>
      <c r="I16" s="1282"/>
      <c r="J16" s="1282"/>
      <c r="K16" s="1282"/>
      <c r="L16" s="1282"/>
      <c r="M16" s="1281" t="s">
        <v>439</v>
      </c>
      <c r="N16" s="1281"/>
      <c r="O16" s="1281"/>
      <c r="P16" s="1281"/>
      <c r="Q16" s="1281" t="s">
        <v>440</v>
      </c>
      <c r="R16" s="1333" t="s">
        <v>441</v>
      </c>
      <c r="S16" s="1281" t="s">
        <v>442</v>
      </c>
      <c r="T16" s="1281"/>
      <c r="U16" s="1281"/>
      <c r="V16" s="1281"/>
      <c r="W16" s="1281" t="s">
        <v>443</v>
      </c>
      <c r="X16" s="1281"/>
      <c r="Y16" s="1282" t="s">
        <v>444</v>
      </c>
    </row>
    <row r="17" spans="1:25" s="34" customFormat="1" ht="180.75" customHeight="1" x14ac:dyDescent="0.25">
      <c r="A17" s="1282"/>
      <c r="B17" s="1282"/>
      <c r="C17" s="1282"/>
      <c r="D17" s="1282" t="s">
        <v>445</v>
      </c>
      <c r="E17" s="1282"/>
      <c r="F17" s="1282" t="s">
        <v>446</v>
      </c>
      <c r="G17" s="1282"/>
      <c r="H17" s="1282" t="s">
        <v>447</v>
      </c>
      <c r="I17" s="1282" t="s">
        <v>448</v>
      </c>
      <c r="J17" s="1282"/>
      <c r="K17" s="1282" t="s">
        <v>449</v>
      </c>
      <c r="L17" s="1282" t="s">
        <v>450</v>
      </c>
      <c r="M17" s="1333" t="s">
        <v>451</v>
      </c>
      <c r="N17" s="1333" t="s">
        <v>452</v>
      </c>
      <c r="O17" s="1333" t="s">
        <v>453</v>
      </c>
      <c r="P17" s="1333"/>
      <c r="Q17" s="1281"/>
      <c r="R17" s="1333"/>
      <c r="S17" s="1332" t="s">
        <v>454</v>
      </c>
      <c r="T17" s="1332"/>
      <c r="U17" s="1284" t="s">
        <v>455</v>
      </c>
      <c r="V17" s="1284"/>
      <c r="W17" s="1284" t="s">
        <v>456</v>
      </c>
      <c r="X17" s="1281" t="s">
        <v>457</v>
      </c>
      <c r="Y17" s="1282"/>
    </row>
    <row r="18" spans="1:25" s="34" customFormat="1" ht="78.75" customHeight="1" x14ac:dyDescent="0.25">
      <c r="A18" s="1282"/>
      <c r="B18" s="1282"/>
      <c r="C18" s="1282"/>
      <c r="D18" s="83" t="s">
        <v>345</v>
      </c>
      <c r="E18" s="83" t="s">
        <v>344</v>
      </c>
      <c r="F18" s="1282"/>
      <c r="G18" s="1282"/>
      <c r="H18" s="1282"/>
      <c r="I18" s="83" t="s">
        <v>343</v>
      </c>
      <c r="J18" s="83" t="s">
        <v>342</v>
      </c>
      <c r="K18" s="1282"/>
      <c r="L18" s="1282"/>
      <c r="M18" s="1333"/>
      <c r="N18" s="1333"/>
      <c r="O18" s="91" t="s">
        <v>339</v>
      </c>
      <c r="P18" s="91" t="s">
        <v>338</v>
      </c>
      <c r="Q18" s="1281"/>
      <c r="R18" s="1333"/>
      <c r="S18" s="92" t="s">
        <v>339</v>
      </c>
      <c r="T18" s="92" t="s">
        <v>338</v>
      </c>
      <c r="U18" s="92" t="s">
        <v>339</v>
      </c>
      <c r="V18" s="92" t="s">
        <v>338</v>
      </c>
      <c r="W18" s="1284"/>
      <c r="X18" s="1281"/>
      <c r="Y18" s="1282"/>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71" t="s">
        <v>1196</v>
      </c>
      <c r="C32" s="1071"/>
      <c r="D32" s="360"/>
      <c r="E32" s="360"/>
      <c r="F32" s="1071" t="s">
        <v>1197</v>
      </c>
      <c r="G32" s="1071"/>
      <c r="H32" s="1071"/>
    </row>
    <row r="33" spans="2:8" ht="18.75" x14ac:dyDescent="0.25">
      <c r="B33" s="360"/>
      <c r="C33" s="144"/>
      <c r="D33" s="360"/>
      <c r="E33" s="360"/>
      <c r="F33" s="360"/>
      <c r="G33" s="48"/>
      <c r="H33" s="48"/>
    </row>
    <row r="34" spans="2:8" ht="18.75" x14ac:dyDescent="0.25">
      <c r="B34" s="1071" t="s">
        <v>1198</v>
      </c>
      <c r="C34" s="1071"/>
      <c r="D34" s="360"/>
      <c r="E34" s="360"/>
      <c r="F34" s="1071" t="s">
        <v>1199</v>
      </c>
      <c r="G34" s="1071"/>
      <c r="H34" s="1071"/>
    </row>
    <row r="35" spans="2:8" ht="18.75" x14ac:dyDescent="0.25">
      <c r="B35" s="360"/>
      <c r="C35" s="144"/>
      <c r="D35" s="360"/>
      <c r="E35" s="360"/>
      <c r="F35" s="360"/>
      <c r="G35" s="48"/>
      <c r="H35" s="48"/>
    </row>
    <row r="36" spans="2:8" ht="42.75" customHeight="1" x14ac:dyDescent="0.25">
      <c r="B36" s="1071" t="s">
        <v>1200</v>
      </c>
      <c r="C36" s="1071"/>
      <c r="D36" s="360"/>
      <c r="E36" s="360"/>
      <c r="F36" s="1071" t="s">
        <v>1201</v>
      </c>
      <c r="G36" s="1071"/>
      <c r="H36" s="1071"/>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35" t="s">
        <v>458</v>
      </c>
      <c r="V1" s="1335"/>
      <c r="W1" s="1335"/>
      <c r="X1" s="1335"/>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35" t="s">
        <v>0</v>
      </c>
      <c r="V2" s="1335"/>
      <c r="W2" s="1335"/>
      <c r="X2" s="1335"/>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35" t="s">
        <v>1</v>
      </c>
      <c r="V3" s="1335"/>
      <c r="W3" s="1335"/>
      <c r="X3" s="1335"/>
    </row>
    <row r="4" spans="1:29" s="341" customFormat="1" ht="16.5" customHeight="1" x14ac:dyDescent="0.25">
      <c r="A4" s="1337" t="s">
        <v>459</v>
      </c>
      <c r="B4" s="1337"/>
      <c r="C4" s="1337"/>
      <c r="D4" s="1337"/>
      <c r="E4" s="1337"/>
      <c r="F4" s="1337"/>
      <c r="G4" s="1337"/>
      <c r="H4" s="1337"/>
      <c r="I4" s="1337"/>
      <c r="J4" s="1337"/>
      <c r="K4" s="1337"/>
      <c r="L4" s="1337"/>
      <c r="M4" s="1337"/>
      <c r="N4" s="1337"/>
      <c r="O4" s="1337"/>
      <c r="P4" s="1337"/>
      <c r="Q4" s="1337"/>
      <c r="R4" s="1337"/>
      <c r="S4" s="1337"/>
      <c r="T4" s="1337"/>
      <c r="U4" s="1337"/>
      <c r="V4" s="1337"/>
      <c r="W4" s="1337"/>
      <c r="X4" s="1337"/>
    </row>
    <row r="5" spans="1:29" s="341" customFormat="1" ht="15.75" customHeight="1" x14ac:dyDescent="0.25">
      <c r="A5" s="1338"/>
      <c r="B5" s="1338"/>
      <c r="C5" s="1338"/>
      <c r="D5" s="1338"/>
      <c r="E5" s="1338"/>
      <c r="F5" s="1338"/>
      <c r="G5" s="1338"/>
      <c r="H5" s="1338"/>
      <c r="I5" s="1338"/>
      <c r="J5" s="1338"/>
      <c r="K5" s="1338"/>
      <c r="L5" s="1338"/>
      <c r="M5" s="1338"/>
      <c r="N5" s="1338"/>
      <c r="O5" s="1338"/>
      <c r="P5" s="1338"/>
      <c r="Q5" s="1338"/>
      <c r="R5" s="1338"/>
      <c r="S5" s="1338"/>
      <c r="T5" s="1338"/>
      <c r="U5" s="1338"/>
      <c r="V5" s="1338"/>
      <c r="W5" s="1338"/>
      <c r="X5" s="1338"/>
    </row>
    <row r="6" spans="1:29" s="341" customFormat="1" ht="15.75" customHeight="1" x14ac:dyDescent="0.25">
      <c r="A6" s="1339" t="s">
        <v>1081</v>
      </c>
      <c r="B6" s="1339"/>
      <c r="C6" s="1339"/>
      <c r="D6" s="1339"/>
      <c r="E6" s="1339"/>
      <c r="F6" s="1339"/>
      <c r="G6" s="1339"/>
      <c r="H6" s="1339"/>
      <c r="I6" s="1339"/>
      <c r="J6" s="1339"/>
      <c r="K6" s="1339"/>
      <c r="L6" s="1339"/>
      <c r="M6" s="1339"/>
      <c r="N6" s="1339"/>
      <c r="O6" s="1339"/>
      <c r="P6" s="1339"/>
      <c r="Q6" s="1339"/>
      <c r="R6" s="1339"/>
      <c r="S6" s="1339"/>
      <c r="T6" s="1339"/>
      <c r="U6" s="1339"/>
      <c r="V6" s="1339"/>
      <c r="W6" s="1339"/>
      <c r="X6" s="1339"/>
      <c r="Y6" s="344"/>
      <c r="Z6" s="344"/>
      <c r="AA6" s="344"/>
      <c r="AB6" s="344"/>
      <c r="AC6" s="344"/>
    </row>
    <row r="7" spans="1:29" s="341" customFormat="1" ht="15.75" customHeight="1" x14ac:dyDescent="0.25">
      <c r="A7" s="1339" t="s">
        <v>411</v>
      </c>
      <c r="B7" s="1339"/>
      <c r="C7" s="1339"/>
      <c r="D7" s="1339"/>
      <c r="E7" s="1339"/>
      <c r="F7" s="1339"/>
      <c r="G7" s="1339"/>
      <c r="H7" s="1339"/>
      <c r="I7" s="1339"/>
      <c r="J7" s="1339"/>
      <c r="K7" s="1339"/>
      <c r="L7" s="1339"/>
      <c r="M7" s="1339"/>
      <c r="N7" s="1339"/>
      <c r="O7" s="1339"/>
      <c r="P7" s="1339"/>
      <c r="Q7" s="1339"/>
      <c r="R7" s="1339"/>
      <c r="S7" s="1339"/>
      <c r="T7" s="1339"/>
      <c r="U7" s="1339"/>
      <c r="V7" s="1339"/>
      <c r="W7" s="1339"/>
      <c r="X7" s="1339"/>
    </row>
    <row r="8" spans="1:29" s="341" customFormat="1" ht="15.75" customHeight="1" x14ac:dyDescent="0.25">
      <c r="A8" s="1339"/>
      <c r="B8" s="1339"/>
      <c r="C8" s="1339"/>
      <c r="D8" s="1339"/>
      <c r="E8" s="1339"/>
      <c r="F8" s="1339"/>
      <c r="G8" s="1339"/>
      <c r="H8" s="1339"/>
      <c r="I8" s="1339"/>
      <c r="J8" s="1339"/>
      <c r="K8" s="1339"/>
      <c r="L8" s="1339"/>
      <c r="M8" s="1339"/>
      <c r="N8" s="1339"/>
      <c r="O8" s="1339"/>
      <c r="P8" s="1339"/>
      <c r="Q8" s="1339"/>
      <c r="R8" s="1339"/>
      <c r="S8" s="1339"/>
      <c r="T8" s="1339"/>
      <c r="U8" s="1339"/>
      <c r="V8" s="1339"/>
      <c r="W8" s="1339"/>
      <c r="X8" s="1339"/>
    </row>
    <row r="9" spans="1:29" s="341" customFormat="1" ht="16.5" customHeight="1" x14ac:dyDescent="0.25">
      <c r="A9" s="1340" t="s">
        <v>1283</v>
      </c>
      <c r="B9" s="1340"/>
      <c r="C9" s="1340"/>
      <c r="D9" s="1340"/>
      <c r="E9" s="1340"/>
      <c r="F9" s="1340"/>
      <c r="G9" s="1340"/>
      <c r="H9" s="1340"/>
      <c r="I9" s="1340"/>
      <c r="J9" s="1340"/>
      <c r="K9" s="1340"/>
      <c r="L9" s="1340"/>
      <c r="M9" s="1340"/>
      <c r="N9" s="1340"/>
      <c r="O9" s="1340"/>
      <c r="P9" s="1340"/>
      <c r="Q9" s="1340"/>
      <c r="R9" s="1340"/>
      <c r="S9" s="1340"/>
      <c r="T9" s="1340"/>
      <c r="U9" s="1340"/>
      <c r="V9" s="1340"/>
      <c r="W9" s="1340"/>
      <c r="X9" s="1340"/>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36"/>
      <c r="B15" s="1336"/>
      <c r="C15" s="1336"/>
      <c r="D15" s="1336"/>
      <c r="E15" s="1336"/>
      <c r="F15" s="1336"/>
      <c r="G15" s="1336"/>
      <c r="H15" s="1336"/>
      <c r="I15" s="1336"/>
      <c r="J15" s="1336"/>
      <c r="K15" s="1336"/>
      <c r="L15" s="1336"/>
      <c r="M15" s="1336"/>
      <c r="N15" s="1336"/>
      <c r="O15" s="1336"/>
      <c r="P15" s="1336"/>
      <c r="Q15" s="1336"/>
      <c r="R15" s="1336"/>
      <c r="S15" s="1336"/>
      <c r="T15" s="1336"/>
      <c r="U15" s="1336"/>
      <c r="V15" s="1336"/>
    </row>
    <row r="16" spans="1:29" s="341" customFormat="1" ht="83.25" customHeight="1" x14ac:dyDescent="0.25">
      <c r="A16" s="1334" t="s">
        <v>460</v>
      </c>
      <c r="B16" s="1334" t="s">
        <v>8</v>
      </c>
      <c r="C16" s="1334" t="s">
        <v>406</v>
      </c>
      <c r="D16" s="1341" t="s">
        <v>461</v>
      </c>
      <c r="E16" s="1334" t="s">
        <v>404</v>
      </c>
      <c r="F16" s="1334" t="s">
        <v>403</v>
      </c>
      <c r="G16" s="1334" t="s">
        <v>402</v>
      </c>
      <c r="H16" s="1334" t="s">
        <v>401</v>
      </c>
      <c r="I16" s="1334"/>
      <c r="J16" s="1334"/>
      <c r="K16" s="1334"/>
      <c r="L16" s="1334" t="s">
        <v>400</v>
      </c>
      <c r="M16" s="1334"/>
      <c r="N16" s="1343" t="s">
        <v>399</v>
      </c>
      <c r="O16" s="1343" t="s">
        <v>398</v>
      </c>
      <c r="P16" s="1344" t="s">
        <v>462</v>
      </c>
      <c r="Q16" s="1342" t="s">
        <v>463</v>
      </c>
      <c r="R16" s="1281" t="s">
        <v>464</v>
      </c>
      <c r="S16" s="1281"/>
      <c r="T16" s="1281"/>
      <c r="U16" s="1281"/>
      <c r="V16" s="1334" t="s">
        <v>465</v>
      </c>
      <c r="W16" s="1334" t="s">
        <v>466</v>
      </c>
      <c r="X16" s="1334"/>
    </row>
    <row r="17" spans="1:25" s="341" customFormat="1" ht="96.75" customHeight="1" x14ac:dyDescent="0.25">
      <c r="A17" s="1334"/>
      <c r="B17" s="1334"/>
      <c r="C17" s="1334"/>
      <c r="D17" s="1341"/>
      <c r="E17" s="1334"/>
      <c r="F17" s="1334"/>
      <c r="G17" s="1334"/>
      <c r="H17" s="1334" t="s">
        <v>390</v>
      </c>
      <c r="I17" s="1334" t="s">
        <v>389</v>
      </c>
      <c r="J17" s="1334" t="s">
        <v>388</v>
      </c>
      <c r="K17" s="1334" t="s">
        <v>387</v>
      </c>
      <c r="L17" s="1334"/>
      <c r="M17" s="1334"/>
      <c r="N17" s="1343"/>
      <c r="O17" s="1343"/>
      <c r="P17" s="1344"/>
      <c r="Q17" s="1342"/>
      <c r="R17" s="1284" t="s">
        <v>454</v>
      </c>
      <c r="S17" s="1284"/>
      <c r="T17" s="1284" t="s">
        <v>455</v>
      </c>
      <c r="U17" s="1284"/>
      <c r="V17" s="1334"/>
      <c r="W17" s="1334"/>
      <c r="X17" s="1334"/>
    </row>
    <row r="18" spans="1:25" s="341" customFormat="1" ht="120.75" customHeight="1" x14ac:dyDescent="0.25">
      <c r="A18" s="1334"/>
      <c r="B18" s="1334"/>
      <c r="C18" s="1334"/>
      <c r="D18" s="1341"/>
      <c r="E18" s="1334"/>
      <c r="F18" s="1334"/>
      <c r="G18" s="1334"/>
      <c r="H18" s="1334"/>
      <c r="I18" s="1334"/>
      <c r="J18" s="1334"/>
      <c r="K18" s="1334"/>
      <c r="L18" s="95" t="s">
        <v>467</v>
      </c>
      <c r="M18" s="94" t="s">
        <v>382</v>
      </c>
      <c r="N18" s="1343"/>
      <c r="O18" s="1343"/>
      <c r="P18" s="1344"/>
      <c r="Q18" s="1342"/>
      <c r="R18" s="335" t="s">
        <v>381</v>
      </c>
      <c r="S18" s="335" t="s">
        <v>380</v>
      </c>
      <c r="T18" s="335" t="s">
        <v>381</v>
      </c>
      <c r="U18" s="335" t="s">
        <v>380</v>
      </c>
      <c r="V18" s="1334"/>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71" t="s">
        <v>1196</v>
      </c>
      <c r="C49" s="1071"/>
      <c r="D49" s="360"/>
      <c r="E49" s="360"/>
      <c r="F49" s="1071" t="s">
        <v>1197</v>
      </c>
      <c r="G49" s="1071"/>
      <c r="H49" s="1071"/>
    </row>
    <row r="50" spans="2:8" ht="18.75" x14ac:dyDescent="0.25">
      <c r="B50" s="360"/>
      <c r="C50" s="144"/>
      <c r="D50" s="360"/>
      <c r="E50" s="360"/>
      <c r="F50" s="360"/>
      <c r="G50" s="48"/>
      <c r="H50" s="48"/>
    </row>
    <row r="51" spans="2:8" ht="18.75" x14ac:dyDescent="0.25">
      <c r="B51" s="1071" t="s">
        <v>1198</v>
      </c>
      <c r="C51" s="1071"/>
      <c r="D51" s="360"/>
      <c r="E51" s="360"/>
      <c r="F51" s="1071" t="s">
        <v>1199</v>
      </c>
      <c r="G51" s="1071"/>
      <c r="H51" s="1071"/>
    </row>
    <row r="52" spans="2:8" ht="18.75" x14ac:dyDescent="0.25">
      <c r="B52" s="360"/>
      <c r="C52" s="144"/>
      <c r="D52" s="360"/>
      <c r="E52" s="360"/>
      <c r="F52" s="360"/>
      <c r="G52" s="48"/>
      <c r="H52" s="48"/>
    </row>
    <row r="53" spans="2:8" ht="18.75" x14ac:dyDescent="0.25">
      <c r="B53" s="1071" t="s">
        <v>1200</v>
      </c>
      <c r="C53" s="1071"/>
      <c r="D53" s="360"/>
      <c r="E53" s="360"/>
      <c r="F53" s="1071" t="s">
        <v>1201</v>
      </c>
      <c r="G53" s="1071"/>
      <c r="H53" s="1071"/>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45" t="s">
        <v>469</v>
      </c>
      <c r="B5" s="1345"/>
      <c r="C5" s="1345"/>
      <c r="D5" s="1345"/>
      <c r="E5" s="1345"/>
      <c r="F5" s="1345"/>
      <c r="G5" s="1345"/>
      <c r="H5" s="1345"/>
      <c r="I5" s="1345"/>
    </row>
    <row r="6" spans="1:17" ht="15.75" x14ac:dyDescent="0.25">
      <c r="A6" s="52"/>
      <c r="B6" s="46"/>
      <c r="C6" s="46"/>
      <c r="D6" s="46"/>
      <c r="E6" s="46"/>
      <c r="F6" s="46"/>
      <c r="G6" s="46"/>
      <c r="H6" s="46"/>
      <c r="I6" s="46"/>
    </row>
    <row r="7" spans="1:17" ht="15.75" x14ac:dyDescent="0.25">
      <c r="A7" s="1320" t="s">
        <v>1088</v>
      </c>
      <c r="B7" s="1320"/>
      <c r="C7" s="1320"/>
      <c r="D7" s="1320"/>
      <c r="E7" s="1320"/>
      <c r="F7" s="1320"/>
      <c r="G7" s="1320"/>
      <c r="H7" s="1320"/>
      <c r="I7" s="1320"/>
      <c r="J7" s="37"/>
      <c r="K7" s="37"/>
      <c r="L7" s="37"/>
      <c r="M7" s="37"/>
      <c r="N7" s="37"/>
      <c r="O7" s="37"/>
      <c r="P7" s="47"/>
      <c r="Q7" s="35"/>
    </row>
    <row r="8" spans="1:17" ht="15.75" x14ac:dyDescent="0.25">
      <c r="A8" s="1329" t="s">
        <v>411</v>
      </c>
      <c r="B8" s="1329"/>
      <c r="C8" s="1329"/>
      <c r="D8" s="1329"/>
      <c r="E8" s="1329"/>
      <c r="F8" s="1329"/>
      <c r="G8" s="1329"/>
      <c r="H8" s="1329"/>
      <c r="I8" s="1329"/>
      <c r="J8" s="38"/>
      <c r="K8" s="38"/>
      <c r="L8" s="38"/>
      <c r="M8" s="38"/>
      <c r="N8" s="38"/>
      <c r="O8" s="38"/>
      <c r="P8" s="47"/>
      <c r="Q8" s="35"/>
    </row>
    <row r="9" spans="1:17" ht="15.75" x14ac:dyDescent="0.25">
      <c r="A9" s="1329"/>
      <c r="B9" s="1329"/>
      <c r="C9" s="1329"/>
      <c r="D9" s="1329"/>
      <c r="E9" s="1329"/>
      <c r="F9" s="1329"/>
      <c r="G9" s="1329"/>
      <c r="H9" s="1329"/>
      <c r="I9" s="1329"/>
      <c r="J9" s="39"/>
      <c r="K9" s="39"/>
      <c r="L9" s="39"/>
      <c r="M9" s="39"/>
      <c r="N9" s="39"/>
      <c r="O9" s="39"/>
      <c r="P9" s="47"/>
      <c r="Q9" s="35"/>
    </row>
    <row r="10" spans="1:17" x14ac:dyDescent="0.25">
      <c r="A10" s="1330" t="s">
        <v>1274</v>
      </c>
      <c r="B10" s="1331"/>
      <c r="C10" s="1331"/>
      <c r="D10" s="1331"/>
      <c r="E10" s="1331"/>
      <c r="F10" s="1331"/>
      <c r="G10" s="1331"/>
      <c r="H10" s="1331"/>
      <c r="I10" s="1331"/>
    </row>
    <row r="11" spans="1:17" s="53" customFormat="1" x14ac:dyDescent="0.25">
      <c r="H11" s="54"/>
    </row>
    <row r="12" spans="1:17" s="55" customFormat="1" x14ac:dyDescent="0.25">
      <c r="A12" s="1282" t="s">
        <v>470</v>
      </c>
      <c r="B12" s="1284" t="s">
        <v>471</v>
      </c>
      <c r="C12" s="1284" t="s">
        <v>472</v>
      </c>
      <c r="D12" s="1284" t="s">
        <v>473</v>
      </c>
      <c r="E12" s="1284" t="s">
        <v>474</v>
      </c>
      <c r="F12" s="1284"/>
      <c r="G12" s="1284"/>
      <c r="H12" s="1284"/>
      <c r="I12" s="1284"/>
    </row>
    <row r="13" spans="1:17" s="53" customFormat="1" x14ac:dyDescent="0.25">
      <c r="A13" s="1282"/>
      <c r="B13" s="1284"/>
      <c r="C13" s="1284"/>
      <c r="D13" s="1284"/>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71" t="s">
        <v>1196</v>
      </c>
      <c r="C19" s="1071"/>
      <c r="D19" s="360"/>
      <c r="E19" s="360"/>
      <c r="F19" s="1071" t="s">
        <v>1197</v>
      </c>
      <c r="G19" s="1071"/>
      <c r="H19" s="1071"/>
    </row>
    <row r="20" spans="1:9" ht="18.75" x14ac:dyDescent="0.25">
      <c r="B20" s="360"/>
      <c r="C20" s="144"/>
      <c r="D20" s="360"/>
      <c r="E20" s="360"/>
      <c r="F20" s="360"/>
      <c r="G20" s="48"/>
      <c r="H20" s="48"/>
    </row>
    <row r="21" spans="1:9" ht="18.75" x14ac:dyDescent="0.25">
      <c r="B21" s="1071" t="s">
        <v>1198</v>
      </c>
      <c r="C21" s="1071"/>
      <c r="D21" s="360"/>
      <c r="E21" s="360"/>
      <c r="F21" s="1071" t="s">
        <v>1199</v>
      </c>
      <c r="G21" s="1071"/>
      <c r="H21" s="1071"/>
    </row>
    <row r="22" spans="1:9" ht="18.75" x14ac:dyDescent="0.25">
      <c r="B22" s="360"/>
      <c r="C22" s="144"/>
      <c r="D22" s="360"/>
      <c r="E22" s="360"/>
      <c r="F22" s="360"/>
      <c r="G22" s="48"/>
      <c r="H22" s="48"/>
    </row>
    <row r="23" spans="1:9" ht="18.75" x14ac:dyDescent="0.25">
      <c r="B23" s="1071" t="s">
        <v>1200</v>
      </c>
      <c r="C23" s="1071"/>
      <c r="D23" s="360"/>
      <c r="E23" s="360"/>
      <c r="F23" s="1071" t="s">
        <v>1201</v>
      </c>
      <c r="G23" s="1071"/>
      <c r="H23" s="1071"/>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47" t="s">
        <v>477</v>
      </c>
      <c r="B5" s="1347"/>
      <c r="C5" s="1347"/>
      <c r="D5" s="1347"/>
      <c r="E5" s="1347"/>
      <c r="F5" s="1347"/>
      <c r="G5" s="1347"/>
      <c r="H5" s="1347"/>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48" t="s">
        <v>1088</v>
      </c>
      <c r="B7" s="1348"/>
      <c r="C7" s="1348"/>
      <c r="D7" s="1348"/>
      <c r="E7" s="1348"/>
      <c r="F7" s="1348"/>
      <c r="G7" s="1348"/>
      <c r="H7" s="1348"/>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48" t="s">
        <v>3</v>
      </c>
      <c r="B8" s="1348"/>
      <c r="C8" s="1348"/>
      <c r="D8" s="1348"/>
      <c r="E8" s="1348"/>
      <c r="F8" s="1348"/>
      <c r="G8" s="1348"/>
      <c r="H8" s="1348"/>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49" t="s">
        <v>1267</v>
      </c>
      <c r="B10" s="1349"/>
      <c r="C10" s="1349"/>
      <c r="D10" s="1349"/>
      <c r="E10" s="1349"/>
      <c r="F10" s="1349"/>
      <c r="G10" s="1349"/>
      <c r="H10" s="1349"/>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49" t="s">
        <v>1089</v>
      </c>
      <c r="B12" s="1349"/>
      <c r="C12" s="1349"/>
      <c r="D12" s="1349"/>
      <c r="E12" s="1349"/>
      <c r="F12" s="1349"/>
      <c r="G12" s="1349"/>
      <c r="H12" s="1349"/>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46" t="s">
        <v>470</v>
      </c>
      <c r="B14" s="1266" t="s">
        <v>479</v>
      </c>
      <c r="C14" s="1266" t="s">
        <v>480</v>
      </c>
      <c r="D14" s="1266" t="s">
        <v>481</v>
      </c>
      <c r="E14" s="1266"/>
      <c r="F14" s="1266"/>
      <c r="G14" s="1266"/>
      <c r="H14" s="1266"/>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46"/>
      <c r="B15" s="1266"/>
      <c r="C15" s="1266"/>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71" t="s">
        <v>1196</v>
      </c>
      <c r="C21" s="1071"/>
      <c r="D21" s="360"/>
      <c r="E21" s="360"/>
      <c r="F21" s="1071" t="s">
        <v>1197</v>
      </c>
      <c r="G21" s="1071"/>
      <c r="H21" s="1071"/>
    </row>
    <row r="22" spans="1:48" ht="18.75" x14ac:dyDescent="0.25">
      <c r="B22" s="360"/>
      <c r="C22" s="144"/>
      <c r="D22" s="360"/>
      <c r="E22" s="360"/>
      <c r="F22" s="360"/>
      <c r="G22" s="48"/>
      <c r="H22" s="48"/>
    </row>
    <row r="23" spans="1:48" ht="18.75" x14ac:dyDescent="0.25">
      <c r="B23" s="1071" t="s">
        <v>1198</v>
      </c>
      <c r="C23" s="1071"/>
      <c r="D23" s="360"/>
      <c r="E23" s="360"/>
      <c r="F23" s="1071" t="s">
        <v>1199</v>
      </c>
      <c r="G23" s="1071"/>
      <c r="H23" s="1071"/>
    </row>
    <row r="24" spans="1:48" ht="18.75" x14ac:dyDescent="0.25">
      <c r="B24" s="360"/>
      <c r="C24" s="144"/>
      <c r="D24" s="360"/>
      <c r="E24" s="360"/>
      <c r="F24" s="360"/>
      <c r="G24" s="48"/>
      <c r="H24" s="48"/>
    </row>
    <row r="25" spans="1:48" ht="18.75" x14ac:dyDescent="0.25">
      <c r="B25" s="1071" t="s">
        <v>1200</v>
      </c>
      <c r="C25" s="1071"/>
      <c r="D25" s="360"/>
      <c r="E25" s="360"/>
      <c r="F25" s="1071" t="s">
        <v>1201</v>
      </c>
      <c r="G25" s="1071"/>
      <c r="H25" s="1071"/>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50" t="s">
        <v>483</v>
      </c>
      <c r="B5" s="1350"/>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100" t="s">
        <v>1269</v>
      </c>
      <c r="B7" s="1100"/>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71" t="s">
        <v>1204</v>
      </c>
      <c r="C13" s="1071"/>
      <c r="D13" s="360"/>
      <c r="E13" s="360"/>
      <c r="F13" s="1071"/>
      <c r="G13" s="1071"/>
      <c r="H13" s="1071"/>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30.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ht="30"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2025-11-12T10:01:08Z</dcterms:modified>
</cp:coreProperties>
</file>